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CAM1\Desktop\"/>
    </mc:Choice>
  </mc:AlternateContent>
  <workbookProtection lockStructure="1"/>
  <bookViews>
    <workbookView xWindow="0" yWindow="0" windowWidth="20730" windowHeight="6975" activeTab="2"/>
  </bookViews>
  <sheets>
    <sheet name="GLP-RIB" sheetId="1" r:id="rId1"/>
    <sheet name="GLP-CBJ" sheetId="2" r:id="rId2"/>
    <sheet name="GLP-GYR" sheetId="3" r:id="rId3"/>
  </sheets>
  <definedNames>
    <definedName name="_xlnm._FilterDatabase" localSheetId="1" hidden="1">'GLP-CBJ'!$A$7:$AO$379</definedName>
    <definedName name="_xlnm._FilterDatabase" localSheetId="2" hidden="1">'GLP-GYR'!$A$7:$AO$379</definedName>
    <definedName name="_xlnm._FilterDatabase" localSheetId="0" hidden="1">'GLP-RIB'!$A$7:$AO$379</definedName>
    <definedName name="Z_F1461436_13AF_45C0_B0CF_F75D4DEEEA52_.wvu.Cols" localSheetId="0" hidden="1">'GLP-RIB'!#REF!,'GLP-RIB'!#REF!,'GLP-RIB'!#REF!,'GLP-RIB'!#REF!,'GLP-RIB'!$HN:$HN,'GLP-RIB'!$HU:$HW,'GLP-RIB'!$RJ:$RJ,'GLP-RIB'!$RQ:$RS,'GLP-RIB'!$ABF:$ABF,'GLP-RIB'!$ABM:$ABO,'GLP-RIB'!$ALB:$ALB,'GLP-RIB'!$ALI:$ALK,'GLP-RIB'!$AUX:$AUX,'GLP-RIB'!$AVE:$AVG,'GLP-RIB'!$BET:$BET,'GLP-RIB'!$BFA:$BFC,'GLP-RIB'!$BOP:$BOP,'GLP-RIB'!$BOW:$BOY,'GLP-RIB'!$BYL:$BYL,'GLP-RIB'!$BYS:$BYU,'GLP-RIB'!$CIH:$CIH,'GLP-RIB'!$CIO:$CIQ,'GLP-RIB'!$CSD:$CSD,'GLP-RIB'!$CSK:$CSM,'GLP-RIB'!$DBZ:$DBZ,'GLP-RIB'!$DCG:$DCI,'GLP-RIB'!$DLV:$DLV,'GLP-RIB'!$DMC:$DME,'GLP-RIB'!$DVR:$DVR,'GLP-RIB'!$DVY:$DWA,'GLP-RIB'!$EFN:$EFN,'GLP-RIB'!$EFU:$EFW,'GLP-RIB'!$EPJ:$EPJ,'GLP-RIB'!$EPQ:$EPS,'GLP-RIB'!$EZF:$EZF,'GLP-RIB'!$EZM:$EZO,'GLP-RIB'!$FJB:$FJB,'GLP-RIB'!$FJI:$FJK,'GLP-RIB'!$FSX:$FSX,'GLP-RIB'!$FTE:$FTG,'GLP-RIB'!$GCT:$GCT,'GLP-RIB'!$GDA:$GDC,'GLP-RIB'!$GMP:$GMP,'GLP-RIB'!$GMW:$GMY,'GLP-RIB'!$GWL:$GWL,'GLP-RIB'!$GWS:$GWU,'GLP-RIB'!$HGH:$HGH,'GLP-RIB'!$HGO:$HGQ,'GLP-RIB'!$HQD:$HQD,'GLP-RIB'!$HQK:$HQM,'GLP-RIB'!$HZZ:$HZZ,'GLP-RIB'!$IAG:$IAI,'GLP-RIB'!$IJV:$IJV,'GLP-RIB'!$IKC:$IKE,'GLP-RIB'!$ITR:$ITR,'GLP-RIB'!$ITY:$IUA,'GLP-RIB'!$JDN:$JDN,'GLP-RIB'!$JDU:$JDW,'GLP-RIB'!$JNJ:$JNJ,'GLP-RIB'!$JNQ:$JNS,'GLP-RIB'!$JXF:$JXF,'GLP-RIB'!$JXM:$JXO,'GLP-RIB'!$KHB:$KHB,'GLP-RIB'!$KHI:$KHK,'GLP-RIB'!$KQX:$KQX,'GLP-RIB'!$KRE:$KRG,'GLP-RIB'!$LAT:$LAT,'GLP-RIB'!$LBA:$LBC,'GLP-RIB'!$LKP:$LKP,'GLP-RIB'!$LKW:$LKY,'GLP-RIB'!$LUL:$LUL,'GLP-RIB'!$LUS:$LUU,'GLP-RIB'!$MEH:$MEH,'GLP-RIB'!$MEO:$MEQ,'GLP-RIB'!$MOD:$MOD,'GLP-RIB'!$MOK:$MOM,'GLP-RIB'!$MXZ:$MXZ,'GLP-RIB'!$MYG:$MYI,'GLP-RIB'!$NHV:$NHV,'GLP-RIB'!$NIC:$NIE,'GLP-RIB'!$NRR:$NRR,'GLP-RIB'!$NRY:$NSA,'GLP-RIB'!$OBN:$OBN,'GLP-RIB'!$OBU:$OBW,'GLP-RIB'!$OLJ:$OLJ,'GLP-RIB'!$OLQ:$OLS,'GLP-RIB'!$OVF:$OVF,'GLP-RIB'!$OVM:$OVO,'GLP-RIB'!$PFB:$PFB,'GLP-RIB'!$PFI:$PFK,'GLP-RIB'!$POX:$POX,'GLP-RIB'!$PPE:$PPG,'GLP-RIB'!$PYT:$PYT,'GLP-RIB'!$PZA:$PZC,'GLP-RIB'!$QIP:$QIP,'GLP-RIB'!$QIW:$QIY,'GLP-RIB'!$QSL:$QSL,'GLP-RIB'!$QSS:$QSU,'GLP-RIB'!$RCH:$RCH,'GLP-RIB'!$RCO:$RCQ,'GLP-RIB'!$RMD:$RMD,'GLP-RIB'!$RMK:$RMM,'GLP-RIB'!$RVZ:$RVZ,'GLP-RIB'!$RWG:$RWI,'GLP-RIB'!$SFV:$SFV,'GLP-RIB'!$SGC:$SGE,'GLP-RIB'!$SPR:$SPR,'GLP-RIB'!$SPY:$SQA,'GLP-RIB'!$SZN:$SZN,'GLP-RIB'!$SZU:$SZW,'GLP-RIB'!$TJJ:$TJJ,'GLP-RIB'!$TJQ:$TJS,'GLP-RIB'!$TTF:$TTF,'GLP-RIB'!$TTM:$TTO,'GLP-RIB'!$UDB:$UDB,'GLP-RIB'!$UDI:$UDK,'GLP-RIB'!$UMX:$UMX,'GLP-RIB'!$UNE:$UNG,'GLP-RIB'!$UWT:$UWT,'GLP-RIB'!$UXA:$UXC,'GLP-RIB'!$VGP:$VGP,'GLP-RIB'!$VGW:$VGY,'GLP-RIB'!$VQL:$VQL,'GLP-RIB'!$VQS:$VQU,'GLP-RIB'!$WAH:$WAH,'GLP-RIB'!$WAO:$WAQ,'GLP-RIB'!$WKD:$WKD,'GLP-RIB'!$WKK:$WKM,'GLP-RIB'!$WTZ:$WTZ,'GLP-RIB'!$WUG:$WUI</definedName>
  </definedNames>
  <calcPr calcId="152511"/>
  <customWorkbookViews>
    <customWorkbookView name="Jorge Adrian Ochoa Vargas - Vista personalizada" guid="{F1461436-13AF-45C0-B0CF-F75D4DEEEA52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AI400" i="3" l="1"/>
  <c r="AH400" i="3"/>
  <c r="AG400" i="3"/>
  <c r="AF400" i="3"/>
  <c r="AE400" i="3"/>
  <c r="AD400" i="3"/>
  <c r="AC400" i="3"/>
  <c r="AB400" i="3"/>
  <c r="AA400" i="3"/>
  <c r="Z400" i="3"/>
  <c r="X400" i="3"/>
  <c r="W400" i="3"/>
  <c r="V400" i="3"/>
  <c r="U400" i="3"/>
  <c r="T400" i="3"/>
  <c r="S400" i="3"/>
  <c r="R400" i="3"/>
  <c r="Q400" i="3"/>
  <c r="P400" i="3"/>
  <c r="O400" i="3"/>
  <c r="M400" i="3"/>
  <c r="L400" i="3"/>
  <c r="K400" i="3"/>
  <c r="J400" i="3"/>
  <c r="I400" i="3"/>
  <c r="H400" i="3"/>
  <c r="G400" i="3"/>
  <c r="F400" i="3"/>
  <c r="E400" i="3"/>
  <c r="D400" i="3"/>
  <c r="AI400" i="2"/>
  <c r="AH400" i="2"/>
  <c r="AG400" i="2"/>
  <c r="AF400" i="2"/>
  <c r="AE400" i="2"/>
  <c r="AD400" i="2"/>
  <c r="AC400" i="2"/>
  <c r="AB400" i="2"/>
  <c r="AA400" i="2"/>
  <c r="Z400" i="2"/>
  <c r="X400" i="2"/>
  <c r="W400" i="2"/>
  <c r="V400" i="2"/>
  <c r="U400" i="2"/>
  <c r="T400" i="2"/>
  <c r="S400" i="2"/>
  <c r="R400" i="2"/>
  <c r="Q400" i="2"/>
  <c r="P400" i="2"/>
  <c r="O400" i="2"/>
  <c r="M400" i="2"/>
  <c r="L400" i="2"/>
  <c r="K400" i="2"/>
  <c r="J400" i="2"/>
  <c r="I400" i="2"/>
  <c r="H400" i="2"/>
  <c r="G400" i="2"/>
  <c r="F400" i="2"/>
  <c r="E400" i="2"/>
  <c r="D400" i="2"/>
  <c r="E400" i="1"/>
  <c r="F400" i="1"/>
  <c r="G400" i="1"/>
  <c r="H400" i="1"/>
  <c r="I400" i="1"/>
  <c r="J400" i="1"/>
  <c r="K400" i="1"/>
  <c r="L400" i="1"/>
  <c r="M400" i="1"/>
  <c r="O400" i="1"/>
  <c r="P400" i="1"/>
  <c r="Q400" i="1"/>
  <c r="R400" i="1"/>
  <c r="S400" i="1"/>
  <c r="T400" i="1"/>
  <c r="U400" i="1"/>
  <c r="V400" i="1"/>
  <c r="W400" i="1"/>
  <c r="X400" i="1"/>
  <c r="Z400" i="1"/>
  <c r="AA400" i="1"/>
  <c r="AB400" i="1"/>
  <c r="AC400" i="1"/>
  <c r="AD400" i="1"/>
  <c r="AE400" i="1"/>
  <c r="AF400" i="1"/>
  <c r="AG400" i="1"/>
  <c r="AH400" i="1"/>
  <c r="AI400" i="1"/>
  <c r="D400" i="1"/>
  <c r="AJ9" i="1"/>
  <c r="AO9" i="1"/>
  <c r="O379" i="3" l="1"/>
  <c r="B10" i="3" l="1"/>
  <c r="B10" i="2"/>
  <c r="B10" i="1"/>
  <c r="B11" i="3" l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C9" i="3"/>
  <c r="C9" i="2"/>
  <c r="AO378" i="3"/>
  <c r="AO377" i="3"/>
  <c r="C378" i="3" s="1"/>
  <c r="AO376" i="3"/>
  <c r="C377" i="3" s="1"/>
  <c r="AO375" i="3"/>
  <c r="C376" i="3" s="1"/>
  <c r="AO374" i="3"/>
  <c r="C375" i="3" s="1"/>
  <c r="AO373" i="3"/>
  <c r="C374" i="3" s="1"/>
  <c r="AO372" i="3"/>
  <c r="C373" i="3" s="1"/>
  <c r="AO371" i="3"/>
  <c r="C372" i="3" s="1"/>
  <c r="AO370" i="3"/>
  <c r="C371" i="3" s="1"/>
  <c r="AO369" i="3"/>
  <c r="C370" i="3" s="1"/>
  <c r="AO368" i="3"/>
  <c r="C369" i="3" s="1"/>
  <c r="AO367" i="3"/>
  <c r="C368" i="3" s="1"/>
  <c r="AO366" i="3"/>
  <c r="C367" i="3" s="1"/>
  <c r="AO365" i="3"/>
  <c r="C366" i="3" s="1"/>
  <c r="AO364" i="3"/>
  <c r="C365" i="3" s="1"/>
  <c r="AO363" i="3"/>
  <c r="C364" i="3" s="1"/>
  <c r="AO362" i="3"/>
  <c r="C363" i="3" s="1"/>
  <c r="AO361" i="3"/>
  <c r="C362" i="3" s="1"/>
  <c r="AO360" i="3"/>
  <c r="C361" i="3" s="1"/>
  <c r="AO359" i="3"/>
  <c r="C360" i="3" s="1"/>
  <c r="AO358" i="3"/>
  <c r="C359" i="3" s="1"/>
  <c r="AO357" i="3"/>
  <c r="C358" i="3" s="1"/>
  <c r="AO356" i="3"/>
  <c r="C357" i="3" s="1"/>
  <c r="AO355" i="3"/>
  <c r="C356" i="3" s="1"/>
  <c r="AO354" i="3"/>
  <c r="C355" i="3" s="1"/>
  <c r="AO353" i="3"/>
  <c r="C354" i="3" s="1"/>
  <c r="AO352" i="3"/>
  <c r="C353" i="3" s="1"/>
  <c r="AO351" i="3"/>
  <c r="C352" i="3" s="1"/>
  <c r="AO350" i="3"/>
  <c r="C351" i="3" s="1"/>
  <c r="AO349" i="3"/>
  <c r="C350" i="3" s="1"/>
  <c r="AO348" i="3"/>
  <c r="C349" i="3" s="1"/>
  <c r="AO347" i="3"/>
  <c r="C348" i="3" s="1"/>
  <c r="AO346" i="3"/>
  <c r="C347" i="3" s="1"/>
  <c r="AO345" i="3"/>
  <c r="C346" i="3" s="1"/>
  <c r="AO344" i="3"/>
  <c r="C345" i="3" s="1"/>
  <c r="AO343" i="3"/>
  <c r="C344" i="3" s="1"/>
  <c r="AO342" i="3"/>
  <c r="C343" i="3" s="1"/>
  <c r="AO341" i="3"/>
  <c r="C342" i="3" s="1"/>
  <c r="AO340" i="3"/>
  <c r="C341" i="3" s="1"/>
  <c r="AO339" i="3"/>
  <c r="C340" i="3" s="1"/>
  <c r="AO338" i="3"/>
  <c r="C339" i="3" s="1"/>
  <c r="AO337" i="3"/>
  <c r="C338" i="3" s="1"/>
  <c r="AO336" i="3"/>
  <c r="C337" i="3" s="1"/>
  <c r="AO335" i="3"/>
  <c r="C336" i="3" s="1"/>
  <c r="AO334" i="3"/>
  <c r="C335" i="3" s="1"/>
  <c r="AO333" i="3"/>
  <c r="C334" i="3" s="1"/>
  <c r="AO332" i="3"/>
  <c r="C333" i="3" s="1"/>
  <c r="AO331" i="3"/>
  <c r="C332" i="3" s="1"/>
  <c r="AO330" i="3"/>
  <c r="C331" i="3" s="1"/>
  <c r="AO329" i="3"/>
  <c r="C330" i="3" s="1"/>
  <c r="AO328" i="3"/>
  <c r="C329" i="3" s="1"/>
  <c r="AO327" i="3"/>
  <c r="C328" i="3" s="1"/>
  <c r="AO326" i="3"/>
  <c r="C327" i="3" s="1"/>
  <c r="AO325" i="3"/>
  <c r="C326" i="3" s="1"/>
  <c r="AO324" i="3"/>
  <c r="C325" i="3" s="1"/>
  <c r="AO323" i="3"/>
  <c r="C324" i="3" s="1"/>
  <c r="AO322" i="3"/>
  <c r="C323" i="3" s="1"/>
  <c r="AO321" i="3"/>
  <c r="C322" i="3" s="1"/>
  <c r="AO320" i="3"/>
  <c r="C321" i="3" s="1"/>
  <c r="AO319" i="3"/>
  <c r="C320" i="3" s="1"/>
  <c r="AO31" i="3"/>
  <c r="C32" i="3" s="1"/>
  <c r="AO30" i="3"/>
  <c r="C31" i="3" s="1"/>
  <c r="AO29" i="3"/>
  <c r="C30" i="3" s="1"/>
  <c r="AO28" i="3"/>
  <c r="C29" i="3" s="1"/>
  <c r="AO27" i="3"/>
  <c r="C28" i="3" s="1"/>
  <c r="AO26" i="3"/>
  <c r="C27" i="3" s="1"/>
  <c r="AO25" i="3"/>
  <c r="C26" i="3" s="1"/>
  <c r="AO24" i="3"/>
  <c r="C25" i="3" s="1"/>
  <c r="AO23" i="3"/>
  <c r="C24" i="3" s="1"/>
  <c r="AO22" i="3"/>
  <c r="C23" i="3" s="1"/>
  <c r="AO21" i="3"/>
  <c r="C22" i="3" s="1"/>
  <c r="AO20" i="3"/>
  <c r="C21" i="3" s="1"/>
  <c r="AO19" i="3"/>
  <c r="C20" i="3" s="1"/>
  <c r="AO18" i="3"/>
  <c r="C19" i="3" s="1"/>
  <c r="AO17" i="3"/>
  <c r="C18" i="3" s="1"/>
  <c r="AO16" i="3"/>
  <c r="C17" i="3" s="1"/>
  <c r="AO15" i="3"/>
  <c r="C16" i="3" s="1"/>
  <c r="AO14" i="3"/>
  <c r="C15" i="3" s="1"/>
  <c r="AO13" i="3"/>
  <c r="C14" i="3" s="1"/>
  <c r="AO12" i="3"/>
  <c r="C13" i="3" s="1"/>
  <c r="AO11" i="3"/>
  <c r="C12" i="3" s="1"/>
  <c r="AO10" i="3"/>
  <c r="C11" i="3" s="1"/>
  <c r="C10" i="3"/>
  <c r="AO378" i="2"/>
  <c r="AO377" i="2"/>
  <c r="C378" i="2" s="1"/>
  <c r="AO376" i="2"/>
  <c r="AO375" i="2"/>
  <c r="C376" i="2" s="1"/>
  <c r="AO374" i="2"/>
  <c r="AO373" i="2"/>
  <c r="C374" i="2" s="1"/>
  <c r="AO372" i="2"/>
  <c r="C373" i="2" s="1"/>
  <c r="AO371" i="2"/>
  <c r="C372" i="2" s="1"/>
  <c r="AO370" i="2"/>
  <c r="C371" i="2" s="1"/>
  <c r="AO369" i="2"/>
  <c r="C370" i="2" s="1"/>
  <c r="AO368" i="2"/>
  <c r="C369" i="2" s="1"/>
  <c r="AO367" i="2"/>
  <c r="C368" i="2" s="1"/>
  <c r="AO366" i="2"/>
  <c r="C367" i="2" s="1"/>
  <c r="AO365" i="2"/>
  <c r="C366" i="2" s="1"/>
  <c r="AO364" i="2"/>
  <c r="C365" i="2" s="1"/>
  <c r="AO363" i="2"/>
  <c r="C364" i="2" s="1"/>
  <c r="AO362" i="2"/>
  <c r="AO361" i="2"/>
  <c r="C362" i="2" s="1"/>
  <c r="AO360" i="2"/>
  <c r="AO359" i="2"/>
  <c r="C360" i="2" s="1"/>
  <c r="AO358" i="2"/>
  <c r="AO357" i="2"/>
  <c r="C358" i="2" s="1"/>
  <c r="AO356" i="2"/>
  <c r="AO355" i="2"/>
  <c r="C356" i="2" s="1"/>
  <c r="AO354" i="2"/>
  <c r="C355" i="2" s="1"/>
  <c r="AO353" i="2"/>
  <c r="C354" i="2" s="1"/>
  <c r="AO352" i="2"/>
  <c r="C353" i="2" s="1"/>
  <c r="AO351" i="2"/>
  <c r="C352" i="2" s="1"/>
  <c r="AO350" i="2"/>
  <c r="C351" i="2" s="1"/>
  <c r="AO349" i="2"/>
  <c r="C350" i="2" s="1"/>
  <c r="AO348" i="2"/>
  <c r="C349" i="2" s="1"/>
  <c r="AO347" i="2"/>
  <c r="C348" i="2" s="1"/>
  <c r="AO346" i="2"/>
  <c r="C347" i="2" s="1"/>
  <c r="AO345" i="2"/>
  <c r="C346" i="2" s="1"/>
  <c r="AO344" i="2"/>
  <c r="C345" i="2" s="1"/>
  <c r="AO343" i="2"/>
  <c r="C344" i="2" s="1"/>
  <c r="AO342" i="2"/>
  <c r="C343" i="2" s="1"/>
  <c r="AO341" i="2"/>
  <c r="C342" i="2" s="1"/>
  <c r="AO340" i="2"/>
  <c r="C341" i="2" s="1"/>
  <c r="AO339" i="2"/>
  <c r="C340" i="2" s="1"/>
  <c r="AO338" i="2"/>
  <c r="C339" i="2" s="1"/>
  <c r="AO337" i="2"/>
  <c r="C338" i="2" s="1"/>
  <c r="AO336" i="2"/>
  <c r="C337" i="2" s="1"/>
  <c r="AO335" i="2"/>
  <c r="C336" i="2" s="1"/>
  <c r="AO334" i="2"/>
  <c r="C335" i="2" s="1"/>
  <c r="AO333" i="2"/>
  <c r="C334" i="2" s="1"/>
  <c r="AO332" i="2"/>
  <c r="C333" i="2" s="1"/>
  <c r="AO331" i="2"/>
  <c r="C332" i="2" s="1"/>
  <c r="AO330" i="2"/>
  <c r="C331" i="2" s="1"/>
  <c r="AO329" i="2"/>
  <c r="C330" i="2" s="1"/>
  <c r="AO328" i="2"/>
  <c r="C329" i="2" s="1"/>
  <c r="AO327" i="2"/>
  <c r="C328" i="2" s="1"/>
  <c r="AO326" i="2"/>
  <c r="C327" i="2" s="1"/>
  <c r="AO325" i="2"/>
  <c r="C326" i="2" s="1"/>
  <c r="AO324" i="2"/>
  <c r="C325" i="2" s="1"/>
  <c r="AO323" i="2"/>
  <c r="C324" i="2" s="1"/>
  <c r="AO322" i="2"/>
  <c r="C323" i="2" s="1"/>
  <c r="AO321" i="2"/>
  <c r="C322" i="2" s="1"/>
  <c r="AO320" i="2"/>
  <c r="C321" i="2" s="1"/>
  <c r="AO319" i="2"/>
  <c r="C320" i="2" s="1"/>
  <c r="AO318" i="2"/>
  <c r="C319" i="2" s="1"/>
  <c r="AO317" i="2"/>
  <c r="C318" i="2" s="1"/>
  <c r="AO316" i="2"/>
  <c r="C317" i="2" s="1"/>
  <c r="AO315" i="2"/>
  <c r="C316" i="2" s="1"/>
  <c r="AO314" i="2"/>
  <c r="C315" i="2" s="1"/>
  <c r="AO313" i="2"/>
  <c r="C314" i="2" s="1"/>
  <c r="AO312" i="2"/>
  <c r="C313" i="2" s="1"/>
  <c r="AO311" i="2"/>
  <c r="C312" i="2" s="1"/>
  <c r="AO310" i="2"/>
  <c r="C311" i="2" s="1"/>
  <c r="AO309" i="2"/>
  <c r="C310" i="2" s="1"/>
  <c r="AO308" i="2"/>
  <c r="C309" i="2" s="1"/>
  <c r="AO307" i="2"/>
  <c r="C308" i="2" s="1"/>
  <c r="AO306" i="2"/>
  <c r="C307" i="2" s="1"/>
  <c r="AO305" i="2"/>
  <c r="C306" i="2" s="1"/>
  <c r="AO304" i="2"/>
  <c r="C305" i="2" s="1"/>
  <c r="AO303" i="2"/>
  <c r="C304" i="2" s="1"/>
  <c r="AO302" i="2"/>
  <c r="C303" i="2" s="1"/>
  <c r="AO301" i="2"/>
  <c r="C302" i="2" s="1"/>
  <c r="AO300" i="2"/>
  <c r="C301" i="2" s="1"/>
  <c r="AO299" i="2"/>
  <c r="C300" i="2" s="1"/>
  <c r="AO298" i="2"/>
  <c r="C299" i="2" s="1"/>
  <c r="AO297" i="2"/>
  <c r="C298" i="2" s="1"/>
  <c r="AO296" i="2"/>
  <c r="C297" i="2" s="1"/>
  <c r="AO295" i="2"/>
  <c r="C296" i="2" s="1"/>
  <c r="AO294" i="2"/>
  <c r="C295" i="2" s="1"/>
  <c r="AO293" i="2"/>
  <c r="C294" i="2" s="1"/>
  <c r="AO292" i="2"/>
  <c r="C293" i="2" s="1"/>
  <c r="AO291" i="2"/>
  <c r="C292" i="2" s="1"/>
  <c r="AO290" i="2"/>
  <c r="C291" i="2" s="1"/>
  <c r="AO289" i="2"/>
  <c r="C290" i="2" s="1"/>
  <c r="AO288" i="2"/>
  <c r="C289" i="2" s="1"/>
  <c r="AO287" i="2"/>
  <c r="C288" i="2" s="1"/>
  <c r="AO286" i="2"/>
  <c r="C287" i="2" s="1"/>
  <c r="AO285" i="2"/>
  <c r="C286" i="2" s="1"/>
  <c r="AO284" i="2"/>
  <c r="C285" i="2" s="1"/>
  <c r="AO283" i="2"/>
  <c r="C284" i="2" s="1"/>
  <c r="AO282" i="2"/>
  <c r="C283" i="2" s="1"/>
  <c r="AO281" i="2"/>
  <c r="C282" i="2" s="1"/>
  <c r="AO280" i="2"/>
  <c r="C281" i="2" s="1"/>
  <c r="AO279" i="2"/>
  <c r="C280" i="2" s="1"/>
  <c r="AO278" i="2"/>
  <c r="C279" i="2" s="1"/>
  <c r="AO277" i="2"/>
  <c r="C278" i="2" s="1"/>
  <c r="AO276" i="2"/>
  <c r="C277" i="2" s="1"/>
  <c r="AO275" i="2"/>
  <c r="C276" i="2" s="1"/>
  <c r="AO274" i="2"/>
  <c r="C275" i="2" s="1"/>
  <c r="AO273" i="2"/>
  <c r="C274" i="2" s="1"/>
  <c r="AO272" i="2"/>
  <c r="C273" i="2" s="1"/>
  <c r="AO271" i="2"/>
  <c r="C272" i="2" s="1"/>
  <c r="AO270" i="2"/>
  <c r="C271" i="2" s="1"/>
  <c r="AO269" i="2"/>
  <c r="C270" i="2" s="1"/>
  <c r="AO268" i="2"/>
  <c r="C269" i="2" s="1"/>
  <c r="AO267" i="2"/>
  <c r="C268" i="2" s="1"/>
  <c r="AO266" i="2"/>
  <c r="C267" i="2" s="1"/>
  <c r="AO265" i="2"/>
  <c r="C266" i="2" s="1"/>
  <c r="AO264" i="2"/>
  <c r="C265" i="2" s="1"/>
  <c r="AO263" i="2"/>
  <c r="C264" i="2" s="1"/>
  <c r="AO262" i="2"/>
  <c r="C263" i="2" s="1"/>
  <c r="AO261" i="2"/>
  <c r="C262" i="2" s="1"/>
  <c r="AO260" i="2"/>
  <c r="C261" i="2" s="1"/>
  <c r="AO259" i="2"/>
  <c r="C260" i="2" s="1"/>
  <c r="AO258" i="2"/>
  <c r="C259" i="2" s="1"/>
  <c r="AO257" i="2"/>
  <c r="C258" i="2" s="1"/>
  <c r="AO256" i="2"/>
  <c r="C257" i="2" s="1"/>
  <c r="AO255" i="2"/>
  <c r="C256" i="2" s="1"/>
  <c r="AO254" i="2"/>
  <c r="C255" i="2" s="1"/>
  <c r="AO253" i="2"/>
  <c r="C254" i="2" s="1"/>
  <c r="AO252" i="2"/>
  <c r="C253" i="2" s="1"/>
  <c r="AO251" i="2"/>
  <c r="C252" i="2" s="1"/>
  <c r="AO250" i="2"/>
  <c r="C251" i="2" s="1"/>
  <c r="AO249" i="2"/>
  <c r="C250" i="2" s="1"/>
  <c r="AO248" i="2"/>
  <c r="C249" i="2" s="1"/>
  <c r="AO247" i="2"/>
  <c r="C248" i="2" s="1"/>
  <c r="AO246" i="2"/>
  <c r="C247" i="2" s="1"/>
  <c r="AO245" i="2"/>
  <c r="C246" i="2" s="1"/>
  <c r="AO244" i="2"/>
  <c r="C245" i="2" s="1"/>
  <c r="AO243" i="2"/>
  <c r="C244" i="2" s="1"/>
  <c r="AO242" i="2"/>
  <c r="C243" i="2" s="1"/>
  <c r="AO241" i="2"/>
  <c r="C242" i="2" s="1"/>
  <c r="AO240" i="2"/>
  <c r="C241" i="2" s="1"/>
  <c r="AO239" i="2"/>
  <c r="C240" i="2" s="1"/>
  <c r="AO238" i="2"/>
  <c r="C239" i="2" s="1"/>
  <c r="AO237" i="2"/>
  <c r="C238" i="2" s="1"/>
  <c r="AO236" i="2"/>
  <c r="C237" i="2" s="1"/>
  <c r="AO235" i="2"/>
  <c r="C236" i="2" s="1"/>
  <c r="AO234" i="2"/>
  <c r="C235" i="2" s="1"/>
  <c r="AO233" i="2"/>
  <c r="C234" i="2" s="1"/>
  <c r="AO232" i="2"/>
  <c r="C233" i="2" s="1"/>
  <c r="AO231" i="2"/>
  <c r="C232" i="2" s="1"/>
  <c r="AO230" i="2"/>
  <c r="C231" i="2" s="1"/>
  <c r="AO229" i="2"/>
  <c r="C230" i="2" s="1"/>
  <c r="AO228" i="2"/>
  <c r="C229" i="2" s="1"/>
  <c r="AO227" i="2"/>
  <c r="C228" i="2" s="1"/>
  <c r="AO226" i="2"/>
  <c r="C227" i="2" s="1"/>
  <c r="AO225" i="2"/>
  <c r="C226" i="2" s="1"/>
  <c r="AO224" i="2"/>
  <c r="C225" i="2" s="1"/>
  <c r="AO223" i="2"/>
  <c r="C224" i="2" s="1"/>
  <c r="AO222" i="2"/>
  <c r="C223" i="2" s="1"/>
  <c r="AO221" i="2"/>
  <c r="C222" i="2" s="1"/>
  <c r="AO220" i="2"/>
  <c r="C221" i="2" s="1"/>
  <c r="AO219" i="2"/>
  <c r="C220" i="2" s="1"/>
  <c r="AO218" i="2"/>
  <c r="C219" i="2" s="1"/>
  <c r="AO217" i="2"/>
  <c r="C218" i="2" s="1"/>
  <c r="AO216" i="2"/>
  <c r="C217" i="2" s="1"/>
  <c r="AO215" i="2"/>
  <c r="C216" i="2" s="1"/>
  <c r="AO214" i="2"/>
  <c r="C215" i="2" s="1"/>
  <c r="AO213" i="2"/>
  <c r="C214" i="2" s="1"/>
  <c r="AO212" i="2"/>
  <c r="C213" i="2" s="1"/>
  <c r="AO211" i="2"/>
  <c r="C212" i="2" s="1"/>
  <c r="AO210" i="2"/>
  <c r="C211" i="2" s="1"/>
  <c r="AO209" i="2"/>
  <c r="C210" i="2" s="1"/>
  <c r="AO208" i="2"/>
  <c r="C209" i="2" s="1"/>
  <c r="AO207" i="2"/>
  <c r="C208" i="2" s="1"/>
  <c r="AO206" i="2"/>
  <c r="C207" i="2" s="1"/>
  <c r="AO205" i="2"/>
  <c r="C206" i="2" s="1"/>
  <c r="AO204" i="2"/>
  <c r="C205" i="2" s="1"/>
  <c r="AO203" i="2"/>
  <c r="C204" i="2" s="1"/>
  <c r="AO202" i="2"/>
  <c r="C203" i="2" s="1"/>
  <c r="AO201" i="2"/>
  <c r="C202" i="2" s="1"/>
  <c r="AO200" i="2"/>
  <c r="C201" i="2" s="1"/>
  <c r="AO199" i="2"/>
  <c r="C200" i="2" s="1"/>
  <c r="AO198" i="2"/>
  <c r="C199" i="2" s="1"/>
  <c r="AO197" i="2"/>
  <c r="C198" i="2" s="1"/>
  <c r="AO196" i="2"/>
  <c r="C197" i="2" s="1"/>
  <c r="AO195" i="2"/>
  <c r="C196" i="2" s="1"/>
  <c r="AO194" i="2"/>
  <c r="C195" i="2" s="1"/>
  <c r="AO193" i="2"/>
  <c r="C194" i="2" s="1"/>
  <c r="AO192" i="2"/>
  <c r="C193" i="2" s="1"/>
  <c r="AO191" i="2"/>
  <c r="C192" i="2" s="1"/>
  <c r="AO190" i="2"/>
  <c r="C191" i="2" s="1"/>
  <c r="AO189" i="2"/>
  <c r="C190" i="2" s="1"/>
  <c r="AO188" i="2"/>
  <c r="C189" i="2" s="1"/>
  <c r="AO187" i="2"/>
  <c r="C188" i="2" s="1"/>
  <c r="AO186" i="2"/>
  <c r="C187" i="2" s="1"/>
  <c r="AO185" i="2"/>
  <c r="C186" i="2" s="1"/>
  <c r="AO184" i="2"/>
  <c r="C185" i="2" s="1"/>
  <c r="AO183" i="2"/>
  <c r="C184" i="2" s="1"/>
  <c r="AO182" i="2"/>
  <c r="C183" i="2" s="1"/>
  <c r="AO181" i="2"/>
  <c r="C182" i="2" s="1"/>
  <c r="AO180" i="2"/>
  <c r="C181" i="2" s="1"/>
  <c r="AO179" i="2"/>
  <c r="C180" i="2" s="1"/>
  <c r="AO178" i="2"/>
  <c r="C179" i="2" s="1"/>
  <c r="AO177" i="2"/>
  <c r="C178" i="2" s="1"/>
  <c r="AO176" i="2"/>
  <c r="C177" i="2" s="1"/>
  <c r="AO175" i="2"/>
  <c r="C176" i="2" s="1"/>
  <c r="AO174" i="2"/>
  <c r="C175" i="2" s="1"/>
  <c r="AO173" i="2"/>
  <c r="C174" i="2" s="1"/>
  <c r="AO172" i="2"/>
  <c r="C173" i="2" s="1"/>
  <c r="AO171" i="2"/>
  <c r="C172" i="2" s="1"/>
  <c r="AO170" i="2"/>
  <c r="C171" i="2" s="1"/>
  <c r="AO169" i="2"/>
  <c r="C170" i="2" s="1"/>
  <c r="AO168" i="2"/>
  <c r="C169" i="2" s="1"/>
  <c r="AO167" i="2"/>
  <c r="C168" i="2" s="1"/>
  <c r="AO166" i="2"/>
  <c r="C167" i="2" s="1"/>
  <c r="AO165" i="2"/>
  <c r="C166" i="2" s="1"/>
  <c r="AO164" i="2"/>
  <c r="C165" i="2" s="1"/>
  <c r="AO163" i="2"/>
  <c r="C164" i="2" s="1"/>
  <c r="AO162" i="2"/>
  <c r="C163" i="2" s="1"/>
  <c r="AO161" i="2"/>
  <c r="C162" i="2" s="1"/>
  <c r="AO160" i="2"/>
  <c r="C161" i="2" s="1"/>
  <c r="AO159" i="2"/>
  <c r="C160" i="2" s="1"/>
  <c r="AO158" i="2"/>
  <c r="C159" i="2" s="1"/>
  <c r="AO157" i="2"/>
  <c r="C158" i="2" s="1"/>
  <c r="AO156" i="2"/>
  <c r="C157" i="2" s="1"/>
  <c r="AO155" i="2"/>
  <c r="C156" i="2" s="1"/>
  <c r="AO154" i="2"/>
  <c r="C155" i="2" s="1"/>
  <c r="AO153" i="2"/>
  <c r="C154" i="2" s="1"/>
  <c r="AO152" i="2"/>
  <c r="C153" i="2" s="1"/>
  <c r="AO151" i="2"/>
  <c r="C152" i="2" s="1"/>
  <c r="AO150" i="2"/>
  <c r="C151" i="2" s="1"/>
  <c r="AO149" i="2"/>
  <c r="C150" i="2" s="1"/>
  <c r="AO148" i="2"/>
  <c r="C149" i="2" s="1"/>
  <c r="AO147" i="2"/>
  <c r="C148" i="2" s="1"/>
  <c r="AO146" i="2"/>
  <c r="C147" i="2" s="1"/>
  <c r="AO145" i="2"/>
  <c r="C146" i="2" s="1"/>
  <c r="AO144" i="2"/>
  <c r="C145" i="2" s="1"/>
  <c r="AO143" i="2"/>
  <c r="C144" i="2" s="1"/>
  <c r="AO142" i="2"/>
  <c r="C143" i="2" s="1"/>
  <c r="AO141" i="2"/>
  <c r="C142" i="2" s="1"/>
  <c r="AO140" i="2"/>
  <c r="C141" i="2" s="1"/>
  <c r="AO139" i="2"/>
  <c r="C140" i="2" s="1"/>
  <c r="AO138" i="2"/>
  <c r="C139" i="2" s="1"/>
  <c r="AO137" i="2"/>
  <c r="C138" i="2" s="1"/>
  <c r="AO136" i="2"/>
  <c r="C137" i="2" s="1"/>
  <c r="AO135" i="2"/>
  <c r="C136" i="2" s="1"/>
  <c r="AO134" i="2"/>
  <c r="C135" i="2" s="1"/>
  <c r="AO133" i="2"/>
  <c r="C134" i="2" s="1"/>
  <c r="AO132" i="2"/>
  <c r="C133" i="2" s="1"/>
  <c r="AO131" i="2"/>
  <c r="C132" i="2" s="1"/>
  <c r="AO130" i="2"/>
  <c r="C131" i="2" s="1"/>
  <c r="AO129" i="2"/>
  <c r="C130" i="2" s="1"/>
  <c r="AO128" i="2"/>
  <c r="C129" i="2" s="1"/>
  <c r="AO127" i="2"/>
  <c r="C128" i="2" s="1"/>
  <c r="AO126" i="2"/>
  <c r="C127" i="2" s="1"/>
  <c r="AO125" i="2"/>
  <c r="C126" i="2" s="1"/>
  <c r="AO124" i="2"/>
  <c r="C125" i="2" s="1"/>
  <c r="AO123" i="2"/>
  <c r="C124" i="2" s="1"/>
  <c r="AO122" i="2"/>
  <c r="C123" i="2" s="1"/>
  <c r="AO121" i="2"/>
  <c r="C122" i="2" s="1"/>
  <c r="AO120" i="2"/>
  <c r="C121" i="2" s="1"/>
  <c r="AO119" i="2"/>
  <c r="C120" i="2" s="1"/>
  <c r="AO118" i="2"/>
  <c r="C119" i="2" s="1"/>
  <c r="AO117" i="2"/>
  <c r="C118" i="2" s="1"/>
  <c r="AO116" i="2"/>
  <c r="C117" i="2" s="1"/>
  <c r="AO115" i="2"/>
  <c r="C116" i="2" s="1"/>
  <c r="AO114" i="2"/>
  <c r="C115" i="2" s="1"/>
  <c r="AO113" i="2"/>
  <c r="C114" i="2" s="1"/>
  <c r="AO112" i="2"/>
  <c r="C113" i="2" s="1"/>
  <c r="AO111" i="2"/>
  <c r="C112" i="2" s="1"/>
  <c r="AO110" i="2"/>
  <c r="C111" i="2" s="1"/>
  <c r="AO109" i="2"/>
  <c r="C110" i="2" s="1"/>
  <c r="AO108" i="2"/>
  <c r="C109" i="2" s="1"/>
  <c r="AO107" i="2"/>
  <c r="C108" i="2" s="1"/>
  <c r="AO106" i="2"/>
  <c r="C107" i="2" s="1"/>
  <c r="AO105" i="2"/>
  <c r="C106" i="2" s="1"/>
  <c r="AO104" i="2"/>
  <c r="C105" i="2" s="1"/>
  <c r="AO103" i="2"/>
  <c r="C104" i="2" s="1"/>
  <c r="AO102" i="2"/>
  <c r="C103" i="2" s="1"/>
  <c r="AO101" i="2"/>
  <c r="C102" i="2" s="1"/>
  <c r="AO100" i="2"/>
  <c r="AO99" i="2"/>
  <c r="C100" i="2" s="1"/>
  <c r="AO98" i="2"/>
  <c r="C99" i="2" s="1"/>
  <c r="AO97" i="2"/>
  <c r="C98" i="2" s="1"/>
  <c r="AO96" i="2"/>
  <c r="C97" i="2" s="1"/>
  <c r="AO95" i="2"/>
  <c r="C96" i="2" s="1"/>
  <c r="AO94" i="2"/>
  <c r="C95" i="2" s="1"/>
  <c r="AO93" i="2"/>
  <c r="C94" i="2" s="1"/>
  <c r="AO92" i="2"/>
  <c r="C93" i="2" s="1"/>
  <c r="AO91" i="2"/>
  <c r="C92" i="2" s="1"/>
  <c r="AO90" i="2"/>
  <c r="C91" i="2" s="1"/>
  <c r="AO89" i="2"/>
  <c r="C90" i="2" s="1"/>
  <c r="AO88" i="2"/>
  <c r="C89" i="2" s="1"/>
  <c r="AO87" i="2"/>
  <c r="C88" i="2" s="1"/>
  <c r="AO86" i="2"/>
  <c r="C87" i="2" s="1"/>
  <c r="AO85" i="2"/>
  <c r="C86" i="2" s="1"/>
  <c r="AO84" i="2"/>
  <c r="C85" i="2" s="1"/>
  <c r="AO83" i="2"/>
  <c r="C84" i="2" s="1"/>
  <c r="AO82" i="2"/>
  <c r="C83" i="2" s="1"/>
  <c r="AO81" i="2"/>
  <c r="C82" i="2" s="1"/>
  <c r="AO80" i="2"/>
  <c r="C81" i="2" s="1"/>
  <c r="AO79" i="2"/>
  <c r="C80" i="2" s="1"/>
  <c r="AO78" i="2"/>
  <c r="C79" i="2" s="1"/>
  <c r="AO77" i="2"/>
  <c r="C78" i="2" s="1"/>
  <c r="AO76" i="2"/>
  <c r="C77" i="2" s="1"/>
  <c r="AO75" i="2"/>
  <c r="C76" i="2" s="1"/>
  <c r="AO74" i="2"/>
  <c r="C75" i="2" s="1"/>
  <c r="AO73" i="2"/>
  <c r="C74" i="2" s="1"/>
  <c r="AO72" i="2"/>
  <c r="C73" i="2" s="1"/>
  <c r="AO71" i="2"/>
  <c r="C72" i="2" s="1"/>
  <c r="AO70" i="2"/>
  <c r="C71" i="2" s="1"/>
  <c r="AO69" i="2"/>
  <c r="C70" i="2" s="1"/>
  <c r="AO68" i="2"/>
  <c r="C69" i="2" s="1"/>
  <c r="AO67" i="2"/>
  <c r="C68" i="2" s="1"/>
  <c r="AO66" i="2"/>
  <c r="C67" i="2" s="1"/>
  <c r="AO65" i="2"/>
  <c r="C66" i="2" s="1"/>
  <c r="AO64" i="2"/>
  <c r="C65" i="2" s="1"/>
  <c r="AO63" i="2"/>
  <c r="C64" i="2" s="1"/>
  <c r="AO62" i="2"/>
  <c r="C63" i="2" s="1"/>
  <c r="AO61" i="2"/>
  <c r="C62" i="2" s="1"/>
  <c r="AO60" i="2"/>
  <c r="C61" i="2" s="1"/>
  <c r="AO59" i="2"/>
  <c r="C60" i="2" s="1"/>
  <c r="AO58" i="2"/>
  <c r="C59" i="2" s="1"/>
  <c r="AO57" i="2"/>
  <c r="C58" i="2" s="1"/>
  <c r="AO56" i="2"/>
  <c r="C57" i="2" s="1"/>
  <c r="AO55" i="2"/>
  <c r="C56" i="2" s="1"/>
  <c r="AO54" i="2"/>
  <c r="C55" i="2" s="1"/>
  <c r="AO53" i="2"/>
  <c r="C54" i="2" s="1"/>
  <c r="AO52" i="2"/>
  <c r="C53" i="2" s="1"/>
  <c r="AO51" i="2"/>
  <c r="C52" i="2" s="1"/>
  <c r="AO50" i="2"/>
  <c r="C51" i="2" s="1"/>
  <c r="AO49" i="2"/>
  <c r="C50" i="2" s="1"/>
  <c r="AO48" i="2"/>
  <c r="C49" i="2" s="1"/>
  <c r="AO47" i="2"/>
  <c r="C48" i="2" s="1"/>
  <c r="AO46" i="2"/>
  <c r="C47" i="2" s="1"/>
  <c r="AO45" i="2"/>
  <c r="C46" i="2" s="1"/>
  <c r="AO44" i="2"/>
  <c r="C45" i="2" s="1"/>
  <c r="AO43" i="2"/>
  <c r="C44" i="2" s="1"/>
  <c r="AO42" i="2"/>
  <c r="C43" i="2" s="1"/>
  <c r="AO41" i="2"/>
  <c r="C42" i="2" s="1"/>
  <c r="AO40" i="2"/>
  <c r="C41" i="2" s="1"/>
  <c r="AO39" i="2"/>
  <c r="C40" i="2" s="1"/>
  <c r="AO38" i="2"/>
  <c r="C39" i="2" s="1"/>
  <c r="AO37" i="2"/>
  <c r="C38" i="2" s="1"/>
  <c r="AO36" i="2"/>
  <c r="C37" i="2" s="1"/>
  <c r="AO35" i="2"/>
  <c r="C36" i="2" s="1"/>
  <c r="AO34" i="2"/>
  <c r="C35" i="2" s="1"/>
  <c r="AO33" i="2"/>
  <c r="C34" i="2" s="1"/>
  <c r="AO32" i="2"/>
  <c r="C33" i="2" s="1"/>
  <c r="AO31" i="2"/>
  <c r="C32" i="2" s="1"/>
  <c r="AO30" i="2"/>
  <c r="C31" i="2" s="1"/>
  <c r="AO29" i="2"/>
  <c r="C30" i="2" s="1"/>
  <c r="AO28" i="2"/>
  <c r="C29" i="2" s="1"/>
  <c r="AO27" i="2"/>
  <c r="C28" i="2" s="1"/>
  <c r="AO26" i="2"/>
  <c r="C27" i="2" s="1"/>
  <c r="AO25" i="2"/>
  <c r="C26" i="2" s="1"/>
  <c r="AO24" i="2"/>
  <c r="C25" i="2" s="1"/>
  <c r="AO23" i="2"/>
  <c r="C24" i="2" s="1"/>
  <c r="AO22" i="2"/>
  <c r="C23" i="2" s="1"/>
  <c r="AO21" i="2"/>
  <c r="C22" i="2" s="1"/>
  <c r="AO20" i="2"/>
  <c r="C21" i="2" s="1"/>
  <c r="AO19" i="2"/>
  <c r="C20" i="2" s="1"/>
  <c r="AO18" i="2"/>
  <c r="C19" i="2" s="1"/>
  <c r="AO17" i="2"/>
  <c r="C18" i="2" s="1"/>
  <c r="AO16" i="2"/>
  <c r="C17" i="2" s="1"/>
  <c r="AO15" i="2"/>
  <c r="C16" i="2" s="1"/>
  <c r="AO14" i="2"/>
  <c r="C15" i="2" s="1"/>
  <c r="AO13" i="2"/>
  <c r="C14" i="2" s="1"/>
  <c r="AO12" i="2"/>
  <c r="C13" i="2" s="1"/>
  <c r="AO11" i="2"/>
  <c r="C12" i="2" s="1"/>
  <c r="AO10" i="2"/>
  <c r="C11" i="2" s="1"/>
  <c r="AO9" i="2"/>
  <c r="C10" i="2" s="1"/>
  <c r="AO378" i="1"/>
  <c r="AO377" i="1"/>
  <c r="C378" i="1" s="1"/>
  <c r="AO376" i="1"/>
  <c r="C377" i="1" s="1"/>
  <c r="AO375" i="1"/>
  <c r="C376" i="1" s="1"/>
  <c r="AO374" i="1"/>
  <c r="C375" i="1" s="1"/>
  <c r="AO373" i="1"/>
  <c r="C374" i="1" s="1"/>
  <c r="AO372" i="1"/>
  <c r="C373" i="1" s="1"/>
  <c r="AO371" i="1"/>
  <c r="C372" i="1" s="1"/>
  <c r="AO370" i="1"/>
  <c r="C371" i="1" s="1"/>
  <c r="AO369" i="1"/>
  <c r="C370" i="1" s="1"/>
  <c r="AO368" i="1"/>
  <c r="C369" i="1" s="1"/>
  <c r="AO367" i="1"/>
  <c r="C368" i="1" s="1"/>
  <c r="AO366" i="1"/>
  <c r="C367" i="1" s="1"/>
  <c r="AO365" i="1"/>
  <c r="C366" i="1" s="1"/>
  <c r="AO364" i="1"/>
  <c r="C365" i="1" s="1"/>
  <c r="AO363" i="1"/>
  <c r="C364" i="1" s="1"/>
  <c r="AO362" i="1"/>
  <c r="C363" i="1" s="1"/>
  <c r="AO361" i="1"/>
  <c r="C362" i="1" s="1"/>
  <c r="AO360" i="1"/>
  <c r="C361" i="1" s="1"/>
  <c r="AO359" i="1"/>
  <c r="C360" i="1" s="1"/>
  <c r="AO358" i="1"/>
  <c r="C359" i="1" s="1"/>
  <c r="AO357" i="1"/>
  <c r="C358" i="1" s="1"/>
  <c r="AO356" i="1"/>
  <c r="C357" i="1" s="1"/>
  <c r="AO355" i="1"/>
  <c r="C356" i="1" s="1"/>
  <c r="AO354" i="1"/>
  <c r="C355" i="1" s="1"/>
  <c r="AO353" i="1"/>
  <c r="C354" i="1" s="1"/>
  <c r="AO352" i="1"/>
  <c r="C353" i="1" s="1"/>
  <c r="AO351" i="1"/>
  <c r="C352" i="1" s="1"/>
  <c r="AO350" i="1"/>
  <c r="C351" i="1" s="1"/>
  <c r="AO349" i="1"/>
  <c r="C350" i="1" s="1"/>
  <c r="AO348" i="1"/>
  <c r="C349" i="1" s="1"/>
  <c r="AO347" i="1"/>
  <c r="C348" i="1" s="1"/>
  <c r="AO346" i="1"/>
  <c r="C347" i="1" s="1"/>
  <c r="AO345" i="1"/>
  <c r="C346" i="1" s="1"/>
  <c r="AO344" i="1"/>
  <c r="C345" i="1" s="1"/>
  <c r="AO343" i="1"/>
  <c r="C344" i="1" s="1"/>
  <c r="AO342" i="1"/>
  <c r="C343" i="1" s="1"/>
  <c r="AO341" i="1"/>
  <c r="C342" i="1" s="1"/>
  <c r="AO340" i="1"/>
  <c r="C341" i="1" s="1"/>
  <c r="AO339" i="1"/>
  <c r="C340" i="1" s="1"/>
  <c r="AO338" i="1"/>
  <c r="C339" i="1" s="1"/>
  <c r="AO337" i="1"/>
  <c r="C338" i="1" s="1"/>
  <c r="AO336" i="1"/>
  <c r="C337" i="1" s="1"/>
  <c r="AO335" i="1"/>
  <c r="C336" i="1" s="1"/>
  <c r="AO334" i="1"/>
  <c r="C335" i="1" s="1"/>
  <c r="AO333" i="1"/>
  <c r="C334" i="1" s="1"/>
  <c r="AO332" i="1"/>
  <c r="C333" i="1" s="1"/>
  <c r="AO331" i="1"/>
  <c r="C332" i="1" s="1"/>
  <c r="AO330" i="1"/>
  <c r="C331" i="1" s="1"/>
  <c r="AO329" i="1"/>
  <c r="C330" i="1" s="1"/>
  <c r="AO328" i="1"/>
  <c r="C329" i="1" s="1"/>
  <c r="AO327" i="1"/>
  <c r="C328" i="1" s="1"/>
  <c r="AO326" i="1"/>
  <c r="C327" i="1" s="1"/>
  <c r="AO325" i="1"/>
  <c r="C326" i="1" s="1"/>
  <c r="AO324" i="1"/>
  <c r="C325" i="1" s="1"/>
  <c r="AO323" i="1"/>
  <c r="C324" i="1" s="1"/>
  <c r="AO322" i="1"/>
  <c r="C323" i="1" s="1"/>
  <c r="AO321" i="1"/>
  <c r="C322" i="1" s="1"/>
  <c r="AO320" i="1"/>
  <c r="C321" i="1" s="1"/>
  <c r="AO319" i="1"/>
  <c r="C320" i="1" s="1"/>
  <c r="AO318" i="1"/>
  <c r="C319" i="1" s="1"/>
  <c r="AO317" i="1"/>
  <c r="C318" i="1" s="1"/>
  <c r="AO316" i="1"/>
  <c r="C317" i="1" s="1"/>
  <c r="AO315" i="1"/>
  <c r="C316" i="1" s="1"/>
  <c r="AO314" i="1"/>
  <c r="C315" i="1" s="1"/>
  <c r="AO313" i="1"/>
  <c r="C314" i="1" s="1"/>
  <c r="AO312" i="1"/>
  <c r="C313" i="1" s="1"/>
  <c r="AO311" i="1"/>
  <c r="C312" i="1" s="1"/>
  <c r="AO310" i="1"/>
  <c r="C311" i="1" s="1"/>
  <c r="AO309" i="1"/>
  <c r="C310" i="1" s="1"/>
  <c r="AO308" i="1"/>
  <c r="C309" i="1" s="1"/>
  <c r="AO307" i="1"/>
  <c r="C308" i="1" s="1"/>
  <c r="AO306" i="1"/>
  <c r="C307" i="1" s="1"/>
  <c r="AO305" i="1"/>
  <c r="C306" i="1" s="1"/>
  <c r="AO304" i="1"/>
  <c r="C305" i="1" s="1"/>
  <c r="AO303" i="1"/>
  <c r="C304" i="1" s="1"/>
  <c r="AO302" i="1"/>
  <c r="C303" i="1" s="1"/>
  <c r="AO301" i="1"/>
  <c r="C302" i="1" s="1"/>
  <c r="AO300" i="1"/>
  <c r="C301" i="1" s="1"/>
  <c r="AO299" i="1"/>
  <c r="C300" i="1" s="1"/>
  <c r="AO298" i="1"/>
  <c r="C299" i="1" s="1"/>
  <c r="AO297" i="1"/>
  <c r="C298" i="1" s="1"/>
  <c r="AO296" i="1"/>
  <c r="C297" i="1" s="1"/>
  <c r="AO295" i="1"/>
  <c r="C296" i="1" s="1"/>
  <c r="AO294" i="1"/>
  <c r="C295" i="1" s="1"/>
  <c r="AO293" i="1"/>
  <c r="C294" i="1" s="1"/>
  <c r="AO292" i="1"/>
  <c r="C293" i="1" s="1"/>
  <c r="AO291" i="1"/>
  <c r="C292" i="1" s="1"/>
  <c r="AO290" i="1"/>
  <c r="C291" i="1" s="1"/>
  <c r="AO289" i="1"/>
  <c r="C290" i="1" s="1"/>
  <c r="AO288" i="1"/>
  <c r="C289" i="1" s="1"/>
  <c r="AO287" i="1"/>
  <c r="C288" i="1" s="1"/>
  <c r="AO286" i="1"/>
  <c r="C287" i="1" s="1"/>
  <c r="AO285" i="1"/>
  <c r="C286" i="1" s="1"/>
  <c r="AO284" i="1"/>
  <c r="C285" i="1" s="1"/>
  <c r="AO283" i="1"/>
  <c r="C284" i="1" s="1"/>
  <c r="AO282" i="1"/>
  <c r="C283" i="1" s="1"/>
  <c r="AO281" i="1"/>
  <c r="C282" i="1" s="1"/>
  <c r="AO280" i="1"/>
  <c r="C281" i="1" s="1"/>
  <c r="AO279" i="1"/>
  <c r="C280" i="1" s="1"/>
  <c r="AO278" i="1"/>
  <c r="C279" i="1" s="1"/>
  <c r="AO277" i="1"/>
  <c r="C278" i="1" s="1"/>
  <c r="AO276" i="1"/>
  <c r="C277" i="1" s="1"/>
  <c r="AO275" i="1"/>
  <c r="C276" i="1" s="1"/>
  <c r="AO274" i="1"/>
  <c r="C275" i="1" s="1"/>
  <c r="AO273" i="1"/>
  <c r="C274" i="1" s="1"/>
  <c r="AO272" i="1"/>
  <c r="C273" i="1" s="1"/>
  <c r="AO271" i="1"/>
  <c r="C272" i="1" s="1"/>
  <c r="AO270" i="1"/>
  <c r="C271" i="1" s="1"/>
  <c r="AO269" i="1"/>
  <c r="C270" i="1" s="1"/>
  <c r="AO268" i="1"/>
  <c r="C269" i="1" s="1"/>
  <c r="AO267" i="1"/>
  <c r="C268" i="1" s="1"/>
  <c r="AO266" i="1"/>
  <c r="C267" i="1" s="1"/>
  <c r="AO265" i="1"/>
  <c r="C266" i="1" s="1"/>
  <c r="AO264" i="1"/>
  <c r="C265" i="1" s="1"/>
  <c r="AO263" i="1"/>
  <c r="C264" i="1" s="1"/>
  <c r="AO262" i="1"/>
  <c r="C263" i="1" s="1"/>
  <c r="AO261" i="1"/>
  <c r="C262" i="1" s="1"/>
  <c r="AO260" i="1"/>
  <c r="C261" i="1" s="1"/>
  <c r="AO259" i="1"/>
  <c r="C260" i="1" s="1"/>
  <c r="AO258" i="1"/>
  <c r="C259" i="1" s="1"/>
  <c r="AO257" i="1"/>
  <c r="C258" i="1" s="1"/>
  <c r="AO256" i="1"/>
  <c r="C257" i="1" s="1"/>
  <c r="AO255" i="1"/>
  <c r="C256" i="1" s="1"/>
  <c r="AO254" i="1"/>
  <c r="C255" i="1" s="1"/>
  <c r="AO253" i="1"/>
  <c r="C254" i="1" s="1"/>
  <c r="AO252" i="1"/>
  <c r="C253" i="1" s="1"/>
  <c r="AO251" i="1"/>
  <c r="C252" i="1" s="1"/>
  <c r="AO250" i="1"/>
  <c r="C251" i="1" s="1"/>
  <c r="AO249" i="1"/>
  <c r="C250" i="1" s="1"/>
  <c r="AO248" i="1"/>
  <c r="C249" i="1" s="1"/>
  <c r="AO247" i="1"/>
  <c r="C248" i="1" s="1"/>
  <c r="AO246" i="1"/>
  <c r="C247" i="1" s="1"/>
  <c r="AO245" i="1"/>
  <c r="C246" i="1" s="1"/>
  <c r="AO244" i="1"/>
  <c r="C245" i="1" s="1"/>
  <c r="AO243" i="1"/>
  <c r="C244" i="1" s="1"/>
  <c r="AO242" i="1"/>
  <c r="C243" i="1" s="1"/>
  <c r="AO241" i="1"/>
  <c r="C242" i="1" s="1"/>
  <c r="AO240" i="1"/>
  <c r="C241" i="1" s="1"/>
  <c r="AO239" i="1"/>
  <c r="C240" i="1" s="1"/>
  <c r="AO238" i="1"/>
  <c r="C239" i="1" s="1"/>
  <c r="AO237" i="1"/>
  <c r="C238" i="1" s="1"/>
  <c r="AO236" i="1"/>
  <c r="C237" i="1" s="1"/>
  <c r="AO235" i="1"/>
  <c r="C236" i="1" s="1"/>
  <c r="AO234" i="1"/>
  <c r="C235" i="1" s="1"/>
  <c r="AO233" i="1"/>
  <c r="C234" i="1" s="1"/>
  <c r="AO232" i="1"/>
  <c r="C233" i="1" s="1"/>
  <c r="AO231" i="1"/>
  <c r="C232" i="1" s="1"/>
  <c r="AO230" i="1"/>
  <c r="C231" i="1" s="1"/>
  <c r="AO229" i="1"/>
  <c r="C230" i="1" s="1"/>
  <c r="AO228" i="1"/>
  <c r="C229" i="1" s="1"/>
  <c r="AO227" i="1"/>
  <c r="C228" i="1" s="1"/>
  <c r="AO226" i="1"/>
  <c r="C227" i="1" s="1"/>
  <c r="AO225" i="1"/>
  <c r="C226" i="1" s="1"/>
  <c r="AO224" i="1"/>
  <c r="C225" i="1" s="1"/>
  <c r="AO223" i="1"/>
  <c r="C224" i="1" s="1"/>
  <c r="AO222" i="1"/>
  <c r="C223" i="1" s="1"/>
  <c r="AO221" i="1"/>
  <c r="C222" i="1" s="1"/>
  <c r="AO220" i="1"/>
  <c r="C221" i="1" s="1"/>
  <c r="AO219" i="1"/>
  <c r="C220" i="1" s="1"/>
  <c r="AO218" i="1"/>
  <c r="C219" i="1" s="1"/>
  <c r="AO217" i="1"/>
  <c r="C218" i="1" s="1"/>
  <c r="AO216" i="1"/>
  <c r="C217" i="1" s="1"/>
  <c r="AO215" i="1"/>
  <c r="C216" i="1" s="1"/>
  <c r="AO214" i="1"/>
  <c r="C215" i="1" s="1"/>
  <c r="AO213" i="1"/>
  <c r="C214" i="1" s="1"/>
  <c r="AO212" i="1"/>
  <c r="C213" i="1" s="1"/>
  <c r="AO211" i="1"/>
  <c r="C212" i="1" s="1"/>
  <c r="AO210" i="1"/>
  <c r="C211" i="1" s="1"/>
  <c r="AO209" i="1"/>
  <c r="C210" i="1" s="1"/>
  <c r="AO208" i="1"/>
  <c r="C209" i="1" s="1"/>
  <c r="AO207" i="1"/>
  <c r="C208" i="1" s="1"/>
  <c r="AO206" i="1"/>
  <c r="C207" i="1" s="1"/>
  <c r="AO205" i="1"/>
  <c r="C206" i="1" s="1"/>
  <c r="AO204" i="1"/>
  <c r="C205" i="1" s="1"/>
  <c r="AO203" i="1"/>
  <c r="C204" i="1" s="1"/>
  <c r="AO202" i="1"/>
  <c r="C203" i="1" s="1"/>
  <c r="AO201" i="1"/>
  <c r="C202" i="1" s="1"/>
  <c r="AO200" i="1"/>
  <c r="C201" i="1" s="1"/>
  <c r="AO199" i="1"/>
  <c r="C200" i="1" s="1"/>
  <c r="AO198" i="1"/>
  <c r="C199" i="1" s="1"/>
  <c r="AO197" i="1"/>
  <c r="C198" i="1" s="1"/>
  <c r="AO196" i="1"/>
  <c r="C197" i="1" s="1"/>
  <c r="AO195" i="1"/>
  <c r="C196" i="1" s="1"/>
  <c r="AO194" i="1"/>
  <c r="C195" i="1" s="1"/>
  <c r="AO193" i="1"/>
  <c r="C194" i="1" s="1"/>
  <c r="AO192" i="1"/>
  <c r="C193" i="1" s="1"/>
  <c r="AO191" i="1"/>
  <c r="C192" i="1" s="1"/>
  <c r="AO190" i="1"/>
  <c r="C191" i="1" s="1"/>
  <c r="AO189" i="1"/>
  <c r="C190" i="1" s="1"/>
  <c r="AO188" i="1"/>
  <c r="C189" i="1" s="1"/>
  <c r="AO187" i="1"/>
  <c r="C188" i="1" s="1"/>
  <c r="AO186" i="1"/>
  <c r="C187" i="1" s="1"/>
  <c r="AO185" i="1"/>
  <c r="C186" i="1" s="1"/>
  <c r="AO184" i="1"/>
  <c r="C185" i="1" s="1"/>
  <c r="AO183" i="1"/>
  <c r="C184" i="1" s="1"/>
  <c r="AO182" i="1"/>
  <c r="C183" i="1" s="1"/>
  <c r="AO181" i="1"/>
  <c r="C182" i="1" s="1"/>
  <c r="AO180" i="1"/>
  <c r="C181" i="1" s="1"/>
  <c r="AO179" i="1"/>
  <c r="C180" i="1" s="1"/>
  <c r="AO178" i="1"/>
  <c r="C179" i="1" s="1"/>
  <c r="AO177" i="1"/>
  <c r="C178" i="1" s="1"/>
  <c r="AO176" i="1"/>
  <c r="C177" i="1" s="1"/>
  <c r="AO175" i="1"/>
  <c r="C176" i="1" s="1"/>
  <c r="AO174" i="1"/>
  <c r="C175" i="1" s="1"/>
  <c r="AO173" i="1"/>
  <c r="C174" i="1" s="1"/>
  <c r="AO172" i="1"/>
  <c r="C173" i="1" s="1"/>
  <c r="AO171" i="1"/>
  <c r="C172" i="1" s="1"/>
  <c r="AO170" i="1"/>
  <c r="C171" i="1" s="1"/>
  <c r="AO169" i="1"/>
  <c r="C170" i="1" s="1"/>
  <c r="AO168" i="1"/>
  <c r="C169" i="1" s="1"/>
  <c r="AO167" i="1"/>
  <c r="C168" i="1" s="1"/>
  <c r="AO166" i="1"/>
  <c r="C167" i="1" s="1"/>
  <c r="AO165" i="1"/>
  <c r="C166" i="1" s="1"/>
  <c r="AO164" i="1"/>
  <c r="C165" i="1" s="1"/>
  <c r="AO163" i="1"/>
  <c r="C164" i="1" s="1"/>
  <c r="AO162" i="1"/>
  <c r="C163" i="1" s="1"/>
  <c r="AO161" i="1"/>
  <c r="C162" i="1" s="1"/>
  <c r="AO160" i="1"/>
  <c r="C161" i="1" s="1"/>
  <c r="AO159" i="1"/>
  <c r="C160" i="1" s="1"/>
  <c r="AO158" i="1"/>
  <c r="C159" i="1" s="1"/>
  <c r="AO157" i="1"/>
  <c r="C158" i="1" s="1"/>
  <c r="AO156" i="1"/>
  <c r="C157" i="1" s="1"/>
  <c r="AO155" i="1"/>
  <c r="C156" i="1" s="1"/>
  <c r="AO154" i="1"/>
  <c r="C155" i="1" s="1"/>
  <c r="AO153" i="1"/>
  <c r="C154" i="1" s="1"/>
  <c r="AO152" i="1"/>
  <c r="C153" i="1" s="1"/>
  <c r="AO151" i="1"/>
  <c r="C152" i="1" s="1"/>
  <c r="AO150" i="1"/>
  <c r="C151" i="1" s="1"/>
  <c r="AO149" i="1"/>
  <c r="C150" i="1" s="1"/>
  <c r="AO148" i="1"/>
  <c r="C149" i="1" s="1"/>
  <c r="AO147" i="1"/>
  <c r="C148" i="1" s="1"/>
  <c r="AO146" i="1"/>
  <c r="C147" i="1" s="1"/>
  <c r="AO145" i="1"/>
  <c r="C146" i="1" s="1"/>
  <c r="AO144" i="1"/>
  <c r="C145" i="1" s="1"/>
  <c r="AO143" i="1"/>
  <c r="C144" i="1" s="1"/>
  <c r="AO142" i="1"/>
  <c r="C143" i="1" s="1"/>
  <c r="AO141" i="1"/>
  <c r="C142" i="1" s="1"/>
  <c r="AO140" i="1"/>
  <c r="C141" i="1" s="1"/>
  <c r="AO139" i="1"/>
  <c r="C140" i="1" s="1"/>
  <c r="AO138" i="1"/>
  <c r="C139" i="1" s="1"/>
  <c r="AO137" i="1"/>
  <c r="C138" i="1" s="1"/>
  <c r="AO136" i="1"/>
  <c r="C137" i="1" s="1"/>
  <c r="AO135" i="1"/>
  <c r="C136" i="1" s="1"/>
  <c r="AO134" i="1"/>
  <c r="C135" i="1" s="1"/>
  <c r="AO133" i="1"/>
  <c r="C134" i="1" s="1"/>
  <c r="AO132" i="1"/>
  <c r="C133" i="1" s="1"/>
  <c r="AO131" i="1"/>
  <c r="C132" i="1" s="1"/>
  <c r="AO130" i="1"/>
  <c r="C131" i="1" s="1"/>
  <c r="AO129" i="1"/>
  <c r="C130" i="1" s="1"/>
  <c r="AO128" i="1"/>
  <c r="C129" i="1" s="1"/>
  <c r="AO127" i="1"/>
  <c r="C128" i="1" s="1"/>
  <c r="AO126" i="1"/>
  <c r="C127" i="1" s="1"/>
  <c r="AO125" i="1"/>
  <c r="C126" i="1" s="1"/>
  <c r="AO124" i="1"/>
  <c r="C125" i="1" s="1"/>
  <c r="AO123" i="1"/>
  <c r="C124" i="1" s="1"/>
  <c r="AO122" i="1"/>
  <c r="C123" i="1" s="1"/>
  <c r="AO121" i="1"/>
  <c r="C122" i="1" s="1"/>
  <c r="AO120" i="1"/>
  <c r="C121" i="1" s="1"/>
  <c r="AO119" i="1"/>
  <c r="C120" i="1" s="1"/>
  <c r="AO118" i="1"/>
  <c r="C119" i="1" s="1"/>
  <c r="AO117" i="1"/>
  <c r="C118" i="1" s="1"/>
  <c r="AO116" i="1"/>
  <c r="C117" i="1" s="1"/>
  <c r="AO115" i="1"/>
  <c r="C116" i="1" s="1"/>
  <c r="AO114" i="1"/>
  <c r="C115" i="1" s="1"/>
  <c r="AO113" i="1"/>
  <c r="C114" i="1" s="1"/>
  <c r="AO112" i="1"/>
  <c r="C113" i="1" s="1"/>
  <c r="AO111" i="1"/>
  <c r="C112" i="1" s="1"/>
  <c r="AO110" i="1"/>
  <c r="C111" i="1" s="1"/>
  <c r="AO109" i="1"/>
  <c r="C110" i="1" s="1"/>
  <c r="AO108" i="1"/>
  <c r="C109" i="1" s="1"/>
  <c r="AO107" i="1"/>
  <c r="C108" i="1" s="1"/>
  <c r="AO106" i="1"/>
  <c r="C107" i="1" s="1"/>
  <c r="AO105" i="1"/>
  <c r="C106" i="1" s="1"/>
  <c r="AO104" i="1"/>
  <c r="C105" i="1" s="1"/>
  <c r="AO103" i="1"/>
  <c r="C104" i="1" s="1"/>
  <c r="AO102" i="1"/>
  <c r="C103" i="1" s="1"/>
  <c r="AO101" i="1"/>
  <c r="C102" i="1" s="1"/>
  <c r="AO100" i="1"/>
  <c r="C101" i="1" s="1"/>
  <c r="AO99" i="1"/>
  <c r="C100" i="1" s="1"/>
  <c r="AO98" i="1"/>
  <c r="C99" i="1" s="1"/>
  <c r="AO97" i="1"/>
  <c r="C98" i="1" s="1"/>
  <c r="AO96" i="1"/>
  <c r="C97" i="1" s="1"/>
  <c r="AO95" i="1"/>
  <c r="C96" i="1" s="1"/>
  <c r="AO94" i="1"/>
  <c r="C95" i="1" s="1"/>
  <c r="AO93" i="1"/>
  <c r="C94" i="1" s="1"/>
  <c r="AO92" i="1"/>
  <c r="C93" i="1" s="1"/>
  <c r="AO91" i="1"/>
  <c r="C92" i="1" s="1"/>
  <c r="AO90" i="1"/>
  <c r="C91" i="1" s="1"/>
  <c r="AO89" i="1"/>
  <c r="C90" i="1" s="1"/>
  <c r="AO88" i="1"/>
  <c r="C89" i="1" s="1"/>
  <c r="AO87" i="1"/>
  <c r="C88" i="1" s="1"/>
  <c r="AO86" i="1"/>
  <c r="C87" i="1" s="1"/>
  <c r="AO85" i="1"/>
  <c r="C86" i="1" s="1"/>
  <c r="AO84" i="1"/>
  <c r="C85" i="1" s="1"/>
  <c r="AO83" i="1"/>
  <c r="C84" i="1" s="1"/>
  <c r="AO82" i="1"/>
  <c r="C83" i="1" s="1"/>
  <c r="AO81" i="1"/>
  <c r="C82" i="1" s="1"/>
  <c r="AO80" i="1"/>
  <c r="C81" i="1" s="1"/>
  <c r="AO79" i="1"/>
  <c r="C80" i="1" s="1"/>
  <c r="AO78" i="1"/>
  <c r="C79" i="1" s="1"/>
  <c r="AO77" i="1"/>
  <c r="C78" i="1" s="1"/>
  <c r="AO76" i="1"/>
  <c r="C77" i="1" s="1"/>
  <c r="AO75" i="1"/>
  <c r="C76" i="1" s="1"/>
  <c r="AO74" i="1"/>
  <c r="C75" i="1" s="1"/>
  <c r="AO73" i="1"/>
  <c r="C74" i="1" s="1"/>
  <c r="AO72" i="1"/>
  <c r="C73" i="1" s="1"/>
  <c r="AO71" i="1"/>
  <c r="C72" i="1" s="1"/>
  <c r="AO70" i="1"/>
  <c r="C71" i="1" s="1"/>
  <c r="AO69" i="1"/>
  <c r="C70" i="1" s="1"/>
  <c r="AO68" i="1"/>
  <c r="C69" i="1" s="1"/>
  <c r="AO67" i="1"/>
  <c r="C68" i="1" s="1"/>
  <c r="AO66" i="1"/>
  <c r="C67" i="1" s="1"/>
  <c r="AO65" i="1"/>
  <c r="C66" i="1" s="1"/>
  <c r="AO64" i="1"/>
  <c r="C65" i="1" s="1"/>
  <c r="AO63" i="1"/>
  <c r="C64" i="1" s="1"/>
  <c r="AO62" i="1"/>
  <c r="C63" i="1" s="1"/>
  <c r="AO61" i="1"/>
  <c r="C62" i="1" s="1"/>
  <c r="AO60" i="1"/>
  <c r="C61" i="1" s="1"/>
  <c r="AO59" i="1"/>
  <c r="C60" i="1" s="1"/>
  <c r="AO58" i="1"/>
  <c r="C59" i="1" s="1"/>
  <c r="AO57" i="1"/>
  <c r="C58" i="1" s="1"/>
  <c r="AO56" i="1"/>
  <c r="C57" i="1" s="1"/>
  <c r="AO55" i="1"/>
  <c r="C56" i="1" s="1"/>
  <c r="AO54" i="1"/>
  <c r="C55" i="1" s="1"/>
  <c r="AO53" i="1"/>
  <c r="C54" i="1" s="1"/>
  <c r="AO52" i="1"/>
  <c r="C53" i="1" s="1"/>
  <c r="AO51" i="1"/>
  <c r="C52" i="1" s="1"/>
  <c r="AO50" i="1"/>
  <c r="C51" i="1" s="1"/>
  <c r="AO49" i="1"/>
  <c r="C50" i="1" s="1"/>
  <c r="AO48" i="1"/>
  <c r="C49" i="1" s="1"/>
  <c r="AO47" i="1"/>
  <c r="C48" i="1" s="1"/>
  <c r="AO46" i="1"/>
  <c r="C47" i="1" s="1"/>
  <c r="AO45" i="1"/>
  <c r="C46" i="1" s="1"/>
  <c r="AO44" i="1"/>
  <c r="C45" i="1" s="1"/>
  <c r="AO43" i="1"/>
  <c r="C44" i="1" s="1"/>
  <c r="AO42" i="1"/>
  <c r="C43" i="1" s="1"/>
  <c r="AO41" i="1"/>
  <c r="C42" i="1" s="1"/>
  <c r="AO40" i="1"/>
  <c r="C41" i="1" s="1"/>
  <c r="AO39" i="1"/>
  <c r="C40" i="1" s="1"/>
  <c r="AO38" i="1"/>
  <c r="C39" i="1" s="1"/>
  <c r="AO37" i="1"/>
  <c r="C38" i="1" s="1"/>
  <c r="AO36" i="1"/>
  <c r="C37" i="1" s="1"/>
  <c r="AO35" i="1"/>
  <c r="C36" i="1" s="1"/>
  <c r="AO34" i="1"/>
  <c r="C35" i="1" s="1"/>
  <c r="AO33" i="1"/>
  <c r="C34" i="1" s="1"/>
  <c r="AO32" i="1"/>
  <c r="C33" i="1" s="1"/>
  <c r="AO31" i="1"/>
  <c r="C32" i="1" s="1"/>
  <c r="AO30" i="1"/>
  <c r="C31" i="1" s="1"/>
  <c r="AO29" i="1"/>
  <c r="C30" i="1" s="1"/>
  <c r="AO28" i="1"/>
  <c r="C29" i="1" s="1"/>
  <c r="AO27" i="1"/>
  <c r="C28" i="1" s="1"/>
  <c r="AO26" i="1"/>
  <c r="C27" i="1" s="1"/>
  <c r="AO25" i="1"/>
  <c r="C26" i="1" s="1"/>
  <c r="AO24" i="1"/>
  <c r="C25" i="1" s="1"/>
  <c r="AO23" i="1"/>
  <c r="C24" i="1" s="1"/>
  <c r="AO22" i="1"/>
  <c r="C23" i="1" s="1"/>
  <c r="AO21" i="1"/>
  <c r="C22" i="1" s="1"/>
  <c r="AO20" i="1"/>
  <c r="C21" i="1" s="1"/>
  <c r="AO19" i="1"/>
  <c r="C20" i="1" s="1"/>
  <c r="AO18" i="1"/>
  <c r="C19" i="1" s="1"/>
  <c r="AO17" i="1"/>
  <c r="C18" i="1" s="1"/>
  <c r="AO16" i="1"/>
  <c r="C17" i="1" s="1"/>
  <c r="AO15" i="1"/>
  <c r="C16" i="1" s="1"/>
  <c r="AO14" i="1"/>
  <c r="C15" i="1" s="1"/>
  <c r="AO13" i="1"/>
  <c r="C14" i="1" s="1"/>
  <c r="AO12" i="1"/>
  <c r="C13" i="1" s="1"/>
  <c r="AO11" i="1"/>
  <c r="C12" i="1" s="1"/>
  <c r="AO10" i="1"/>
  <c r="C11" i="1" s="1"/>
  <c r="C10" i="1"/>
  <c r="F379" i="2"/>
  <c r="G379" i="2"/>
  <c r="H379" i="2"/>
  <c r="I379" i="2"/>
  <c r="J379" i="2"/>
  <c r="K379" i="2"/>
  <c r="L379" i="2"/>
  <c r="M379" i="2"/>
  <c r="O379" i="2"/>
  <c r="P379" i="2"/>
  <c r="Q379" i="2"/>
  <c r="R379" i="2"/>
  <c r="S379" i="2"/>
  <c r="T379" i="2"/>
  <c r="U379" i="2"/>
  <c r="V379" i="2"/>
  <c r="W379" i="2"/>
  <c r="X379" i="2"/>
  <c r="Z379" i="2"/>
  <c r="AA379" i="2"/>
  <c r="AB379" i="2"/>
  <c r="AC379" i="2"/>
  <c r="AD379" i="2"/>
  <c r="AE379" i="2"/>
  <c r="AF379" i="2"/>
  <c r="AG379" i="2"/>
  <c r="AH379" i="2"/>
  <c r="AI379" i="2"/>
  <c r="G379" i="3"/>
  <c r="H379" i="3"/>
  <c r="I379" i="3"/>
  <c r="J379" i="3"/>
  <c r="K379" i="3"/>
  <c r="L379" i="3"/>
  <c r="M379" i="3"/>
  <c r="P379" i="3"/>
  <c r="Q379" i="3"/>
  <c r="R379" i="3"/>
  <c r="S379" i="3"/>
  <c r="T379" i="3"/>
  <c r="U379" i="3"/>
  <c r="V379" i="3"/>
  <c r="W379" i="3"/>
  <c r="X379" i="3"/>
  <c r="Z379" i="3"/>
  <c r="AA379" i="3"/>
  <c r="AB379" i="3"/>
  <c r="AC379" i="3"/>
  <c r="AD379" i="3"/>
  <c r="AE379" i="3"/>
  <c r="AF379" i="3"/>
  <c r="AG379" i="3"/>
  <c r="AH379" i="3"/>
  <c r="AI379" i="3"/>
  <c r="F379" i="1"/>
  <c r="G379" i="1"/>
  <c r="H379" i="1"/>
  <c r="I379" i="1"/>
  <c r="J379" i="1"/>
  <c r="K379" i="1"/>
  <c r="L379" i="1"/>
  <c r="M379" i="1"/>
  <c r="O379" i="1"/>
  <c r="P379" i="1"/>
  <c r="Q379" i="1"/>
  <c r="R379" i="1"/>
  <c r="S379" i="1"/>
  <c r="T379" i="1"/>
  <c r="U379" i="1"/>
  <c r="V379" i="1"/>
  <c r="W379" i="1"/>
  <c r="X379" i="1"/>
  <c r="Z379" i="1"/>
  <c r="AA379" i="1"/>
  <c r="AB379" i="1"/>
  <c r="AC379" i="1"/>
  <c r="AD379" i="1"/>
  <c r="AE379" i="1"/>
  <c r="AF379" i="1"/>
  <c r="AG379" i="1"/>
  <c r="AH379" i="1"/>
  <c r="AI379" i="1"/>
  <c r="F379" i="3"/>
  <c r="E379" i="3"/>
  <c r="D379" i="3"/>
  <c r="AJ378" i="3"/>
  <c r="Y378" i="3"/>
  <c r="N378" i="3"/>
  <c r="AJ377" i="3"/>
  <c r="Y377" i="3"/>
  <c r="N377" i="3"/>
  <c r="AJ376" i="3"/>
  <c r="Y376" i="3"/>
  <c r="N376" i="3"/>
  <c r="AJ375" i="3"/>
  <c r="Y375" i="3"/>
  <c r="N375" i="3"/>
  <c r="AJ374" i="3"/>
  <c r="Y374" i="3"/>
  <c r="N374" i="3"/>
  <c r="AJ373" i="3"/>
  <c r="Y373" i="3"/>
  <c r="N373" i="3"/>
  <c r="AJ372" i="3"/>
  <c r="Y372" i="3"/>
  <c r="N372" i="3"/>
  <c r="AJ371" i="3"/>
  <c r="Y371" i="3"/>
  <c r="N371" i="3"/>
  <c r="AJ370" i="3"/>
  <c r="Y370" i="3"/>
  <c r="N370" i="3"/>
  <c r="AJ369" i="3"/>
  <c r="Y369" i="3"/>
  <c r="N369" i="3"/>
  <c r="AJ368" i="3"/>
  <c r="Y368" i="3"/>
  <c r="N368" i="3"/>
  <c r="AJ367" i="3"/>
  <c r="Y367" i="3"/>
  <c r="N367" i="3"/>
  <c r="AJ366" i="3"/>
  <c r="Y366" i="3"/>
  <c r="N366" i="3"/>
  <c r="AJ365" i="3"/>
  <c r="Y365" i="3"/>
  <c r="N365" i="3"/>
  <c r="AJ364" i="3"/>
  <c r="Y364" i="3"/>
  <c r="N364" i="3"/>
  <c r="AJ363" i="3"/>
  <c r="Y363" i="3"/>
  <c r="N363" i="3"/>
  <c r="AJ362" i="3"/>
  <c r="Y362" i="3"/>
  <c r="N362" i="3"/>
  <c r="AJ361" i="3"/>
  <c r="Y361" i="3"/>
  <c r="N361" i="3"/>
  <c r="AJ360" i="3"/>
  <c r="Y360" i="3"/>
  <c r="N360" i="3"/>
  <c r="AJ359" i="3"/>
  <c r="Y359" i="3"/>
  <c r="N359" i="3"/>
  <c r="AJ358" i="3"/>
  <c r="Y358" i="3"/>
  <c r="N358" i="3"/>
  <c r="AJ357" i="3"/>
  <c r="Y357" i="3"/>
  <c r="N357" i="3"/>
  <c r="AJ356" i="3"/>
  <c r="Y356" i="3"/>
  <c r="N356" i="3"/>
  <c r="AJ355" i="3"/>
  <c r="Y355" i="3"/>
  <c r="N355" i="3"/>
  <c r="AJ354" i="3"/>
  <c r="Y354" i="3"/>
  <c r="N354" i="3"/>
  <c r="AJ353" i="3"/>
  <c r="Y353" i="3"/>
  <c r="N353" i="3"/>
  <c r="AJ352" i="3"/>
  <c r="Y352" i="3"/>
  <c r="N352" i="3"/>
  <c r="AJ351" i="3"/>
  <c r="Y351" i="3"/>
  <c r="N351" i="3"/>
  <c r="AJ350" i="3"/>
  <c r="Y350" i="3"/>
  <c r="N350" i="3"/>
  <c r="AJ349" i="3"/>
  <c r="Y349" i="3"/>
  <c r="N349" i="3"/>
  <c r="AJ348" i="3"/>
  <c r="Y348" i="3"/>
  <c r="N348" i="3"/>
  <c r="AJ347" i="3"/>
  <c r="Y347" i="3"/>
  <c r="N347" i="3"/>
  <c r="AJ346" i="3"/>
  <c r="Y346" i="3"/>
  <c r="N346" i="3"/>
  <c r="AJ345" i="3"/>
  <c r="Y345" i="3"/>
  <c r="N345" i="3"/>
  <c r="AJ344" i="3"/>
  <c r="Y344" i="3"/>
  <c r="N344" i="3"/>
  <c r="AJ343" i="3"/>
  <c r="Y343" i="3"/>
  <c r="N343" i="3"/>
  <c r="AJ342" i="3"/>
  <c r="Y342" i="3"/>
  <c r="N342" i="3"/>
  <c r="AJ341" i="3"/>
  <c r="Y341" i="3"/>
  <c r="N341" i="3"/>
  <c r="AJ340" i="3"/>
  <c r="Y340" i="3"/>
  <c r="N340" i="3"/>
  <c r="AJ339" i="3"/>
  <c r="Y339" i="3"/>
  <c r="N339" i="3"/>
  <c r="AJ338" i="3"/>
  <c r="Y338" i="3"/>
  <c r="N338" i="3"/>
  <c r="AJ337" i="3"/>
  <c r="Y337" i="3"/>
  <c r="N337" i="3"/>
  <c r="AJ336" i="3"/>
  <c r="Y336" i="3"/>
  <c r="N336" i="3"/>
  <c r="AJ335" i="3"/>
  <c r="Y335" i="3"/>
  <c r="N335" i="3"/>
  <c r="AJ334" i="3"/>
  <c r="Y334" i="3"/>
  <c r="N334" i="3"/>
  <c r="AJ333" i="3"/>
  <c r="Y333" i="3"/>
  <c r="N333" i="3"/>
  <c r="AJ332" i="3"/>
  <c r="Y332" i="3"/>
  <c r="N332" i="3"/>
  <c r="AJ331" i="3"/>
  <c r="Y331" i="3"/>
  <c r="N331" i="3"/>
  <c r="AJ330" i="3"/>
  <c r="Y330" i="3"/>
  <c r="N330" i="3"/>
  <c r="AJ329" i="3"/>
  <c r="Y329" i="3"/>
  <c r="N329" i="3"/>
  <c r="AJ328" i="3"/>
  <c r="Y328" i="3"/>
  <c r="N328" i="3"/>
  <c r="AJ327" i="3"/>
  <c r="Y327" i="3"/>
  <c r="N327" i="3"/>
  <c r="AJ326" i="3"/>
  <c r="Y326" i="3"/>
  <c r="N326" i="3"/>
  <c r="AJ325" i="3"/>
  <c r="Y325" i="3"/>
  <c r="N325" i="3"/>
  <c r="AJ324" i="3"/>
  <c r="Y324" i="3"/>
  <c r="N324" i="3"/>
  <c r="AJ323" i="3"/>
  <c r="Y323" i="3"/>
  <c r="N323" i="3"/>
  <c r="AJ322" i="3"/>
  <c r="Y322" i="3"/>
  <c r="N322" i="3"/>
  <c r="AJ321" i="3"/>
  <c r="Y321" i="3"/>
  <c r="N321" i="3"/>
  <c r="AJ320" i="3"/>
  <c r="Y320" i="3"/>
  <c r="N320" i="3"/>
  <c r="AJ319" i="3"/>
  <c r="Y319" i="3"/>
  <c r="N319" i="3"/>
  <c r="AJ318" i="3"/>
  <c r="Y318" i="3"/>
  <c r="N318" i="3"/>
  <c r="AJ317" i="3"/>
  <c r="Y317" i="3"/>
  <c r="N317" i="3"/>
  <c r="AJ316" i="3"/>
  <c r="Y316" i="3"/>
  <c r="N316" i="3"/>
  <c r="AJ315" i="3"/>
  <c r="Y315" i="3"/>
  <c r="N315" i="3"/>
  <c r="AJ314" i="3"/>
  <c r="Y314" i="3"/>
  <c r="N314" i="3"/>
  <c r="AJ313" i="3"/>
  <c r="Y313" i="3"/>
  <c r="N313" i="3"/>
  <c r="AJ312" i="3"/>
  <c r="Y312" i="3"/>
  <c r="N312" i="3"/>
  <c r="AJ311" i="3"/>
  <c r="Y311" i="3"/>
  <c r="N311" i="3"/>
  <c r="AJ310" i="3"/>
  <c r="Y310" i="3"/>
  <c r="N310" i="3"/>
  <c r="AJ309" i="3"/>
  <c r="Y309" i="3"/>
  <c r="N309" i="3"/>
  <c r="AJ308" i="3"/>
  <c r="Y308" i="3"/>
  <c r="N308" i="3"/>
  <c r="AJ307" i="3"/>
  <c r="Y307" i="3"/>
  <c r="N307" i="3"/>
  <c r="AJ306" i="3"/>
  <c r="Y306" i="3"/>
  <c r="N306" i="3"/>
  <c r="AJ305" i="3"/>
  <c r="Y305" i="3"/>
  <c r="N305" i="3"/>
  <c r="AJ304" i="3"/>
  <c r="Y304" i="3"/>
  <c r="N304" i="3"/>
  <c r="AJ303" i="3"/>
  <c r="Y303" i="3"/>
  <c r="N303" i="3"/>
  <c r="AJ302" i="3"/>
  <c r="Y302" i="3"/>
  <c r="N302" i="3"/>
  <c r="AJ301" i="3"/>
  <c r="Y301" i="3"/>
  <c r="N301" i="3"/>
  <c r="AJ300" i="3"/>
  <c r="Y300" i="3"/>
  <c r="N300" i="3"/>
  <c r="AJ299" i="3"/>
  <c r="Y299" i="3"/>
  <c r="N299" i="3"/>
  <c r="AJ298" i="3"/>
  <c r="Y298" i="3"/>
  <c r="N298" i="3"/>
  <c r="AJ297" i="3"/>
  <c r="Y297" i="3"/>
  <c r="N297" i="3"/>
  <c r="AJ296" i="3"/>
  <c r="Y296" i="3"/>
  <c r="N296" i="3"/>
  <c r="AJ295" i="3"/>
  <c r="Y295" i="3"/>
  <c r="N295" i="3"/>
  <c r="AJ294" i="3"/>
  <c r="Y294" i="3"/>
  <c r="N294" i="3"/>
  <c r="AJ293" i="3"/>
  <c r="Y293" i="3"/>
  <c r="N293" i="3"/>
  <c r="AJ292" i="3"/>
  <c r="Y292" i="3"/>
  <c r="N292" i="3"/>
  <c r="AJ291" i="3"/>
  <c r="Y291" i="3"/>
  <c r="N291" i="3"/>
  <c r="AJ290" i="3"/>
  <c r="Y290" i="3"/>
  <c r="N290" i="3"/>
  <c r="AJ289" i="3"/>
  <c r="Y289" i="3"/>
  <c r="N289" i="3"/>
  <c r="AJ288" i="3"/>
  <c r="Y288" i="3"/>
  <c r="N288" i="3"/>
  <c r="AJ287" i="3"/>
  <c r="Y287" i="3"/>
  <c r="N287" i="3"/>
  <c r="AJ286" i="3"/>
  <c r="Y286" i="3"/>
  <c r="N286" i="3"/>
  <c r="AJ285" i="3"/>
  <c r="Y285" i="3"/>
  <c r="N285" i="3"/>
  <c r="AJ284" i="3"/>
  <c r="Y284" i="3"/>
  <c r="N284" i="3"/>
  <c r="AJ283" i="3"/>
  <c r="Y283" i="3"/>
  <c r="N283" i="3"/>
  <c r="AJ282" i="3"/>
  <c r="Y282" i="3"/>
  <c r="N282" i="3"/>
  <c r="AJ281" i="3"/>
  <c r="Y281" i="3"/>
  <c r="N281" i="3"/>
  <c r="AJ280" i="3"/>
  <c r="Y280" i="3"/>
  <c r="N280" i="3"/>
  <c r="AJ279" i="3"/>
  <c r="Y279" i="3"/>
  <c r="N279" i="3"/>
  <c r="AJ278" i="3"/>
  <c r="Y278" i="3"/>
  <c r="N278" i="3"/>
  <c r="AJ277" i="3"/>
  <c r="Y277" i="3"/>
  <c r="N277" i="3"/>
  <c r="AJ276" i="3"/>
  <c r="Y276" i="3"/>
  <c r="N276" i="3"/>
  <c r="AJ275" i="3"/>
  <c r="Y275" i="3"/>
  <c r="N275" i="3"/>
  <c r="AJ274" i="3"/>
  <c r="Y274" i="3"/>
  <c r="N274" i="3"/>
  <c r="AJ273" i="3"/>
  <c r="Y273" i="3"/>
  <c r="N273" i="3"/>
  <c r="AJ272" i="3"/>
  <c r="Y272" i="3"/>
  <c r="N272" i="3"/>
  <c r="AJ271" i="3"/>
  <c r="Y271" i="3"/>
  <c r="N271" i="3"/>
  <c r="AJ270" i="3"/>
  <c r="Y270" i="3"/>
  <c r="N270" i="3"/>
  <c r="AJ269" i="3"/>
  <c r="Y269" i="3"/>
  <c r="N269" i="3"/>
  <c r="AJ268" i="3"/>
  <c r="Y268" i="3"/>
  <c r="N268" i="3"/>
  <c r="AJ267" i="3"/>
  <c r="Y267" i="3"/>
  <c r="N267" i="3"/>
  <c r="AJ266" i="3"/>
  <c r="Y266" i="3"/>
  <c r="N266" i="3"/>
  <c r="AJ265" i="3"/>
  <c r="Y265" i="3"/>
  <c r="N265" i="3"/>
  <c r="AJ264" i="3"/>
  <c r="Y264" i="3"/>
  <c r="N264" i="3"/>
  <c r="AJ263" i="3"/>
  <c r="Y263" i="3"/>
  <c r="N263" i="3"/>
  <c r="AJ262" i="3"/>
  <c r="Y262" i="3"/>
  <c r="N262" i="3"/>
  <c r="AJ261" i="3"/>
  <c r="Y261" i="3"/>
  <c r="N261" i="3"/>
  <c r="AJ260" i="3"/>
  <c r="Y260" i="3"/>
  <c r="N260" i="3"/>
  <c r="AJ259" i="3"/>
  <c r="Y259" i="3"/>
  <c r="N259" i="3"/>
  <c r="AJ258" i="3"/>
  <c r="Y258" i="3"/>
  <c r="N258" i="3"/>
  <c r="AJ257" i="3"/>
  <c r="Y257" i="3"/>
  <c r="N257" i="3"/>
  <c r="AJ256" i="3"/>
  <c r="Y256" i="3"/>
  <c r="N256" i="3"/>
  <c r="AJ255" i="3"/>
  <c r="Y255" i="3"/>
  <c r="N255" i="3"/>
  <c r="AJ254" i="3"/>
  <c r="Y254" i="3"/>
  <c r="N254" i="3"/>
  <c r="AJ253" i="3"/>
  <c r="Y253" i="3"/>
  <c r="N253" i="3"/>
  <c r="AJ252" i="3"/>
  <c r="Y252" i="3"/>
  <c r="N252" i="3"/>
  <c r="AJ251" i="3"/>
  <c r="Y251" i="3"/>
  <c r="N251" i="3"/>
  <c r="AJ250" i="3"/>
  <c r="Y250" i="3"/>
  <c r="N250" i="3"/>
  <c r="AJ249" i="3"/>
  <c r="Y249" i="3"/>
  <c r="N249" i="3"/>
  <c r="AJ248" i="3"/>
  <c r="Y248" i="3"/>
  <c r="N248" i="3"/>
  <c r="AJ247" i="3"/>
  <c r="Y247" i="3"/>
  <c r="N247" i="3"/>
  <c r="AJ246" i="3"/>
  <c r="Y246" i="3"/>
  <c r="N246" i="3"/>
  <c r="AJ245" i="3"/>
  <c r="Y245" i="3"/>
  <c r="N245" i="3"/>
  <c r="AJ244" i="3"/>
  <c r="Y244" i="3"/>
  <c r="N244" i="3"/>
  <c r="AJ243" i="3"/>
  <c r="Y243" i="3"/>
  <c r="N243" i="3"/>
  <c r="AJ242" i="3"/>
  <c r="Y242" i="3"/>
  <c r="N242" i="3"/>
  <c r="AJ241" i="3"/>
  <c r="Y241" i="3"/>
  <c r="N241" i="3"/>
  <c r="AJ240" i="3"/>
  <c r="Y240" i="3"/>
  <c r="N240" i="3"/>
  <c r="AJ239" i="3"/>
  <c r="Y239" i="3"/>
  <c r="N239" i="3"/>
  <c r="AJ238" i="3"/>
  <c r="Y238" i="3"/>
  <c r="N238" i="3"/>
  <c r="AJ237" i="3"/>
  <c r="Y237" i="3"/>
  <c r="N237" i="3"/>
  <c r="AJ236" i="3"/>
  <c r="Y236" i="3"/>
  <c r="N236" i="3"/>
  <c r="AJ235" i="3"/>
  <c r="Y235" i="3"/>
  <c r="N235" i="3"/>
  <c r="AJ234" i="3"/>
  <c r="Y234" i="3"/>
  <c r="N234" i="3"/>
  <c r="AJ233" i="3"/>
  <c r="Y233" i="3"/>
  <c r="N233" i="3"/>
  <c r="AJ232" i="3"/>
  <c r="Y232" i="3"/>
  <c r="N232" i="3"/>
  <c r="AJ231" i="3"/>
  <c r="Y231" i="3"/>
  <c r="N231" i="3"/>
  <c r="AJ230" i="3"/>
  <c r="Y230" i="3"/>
  <c r="N230" i="3"/>
  <c r="AJ229" i="3"/>
  <c r="Y229" i="3"/>
  <c r="N229" i="3"/>
  <c r="AJ228" i="3"/>
  <c r="Y228" i="3"/>
  <c r="N228" i="3"/>
  <c r="AJ227" i="3"/>
  <c r="Y227" i="3"/>
  <c r="N227" i="3"/>
  <c r="AJ226" i="3"/>
  <c r="Y226" i="3"/>
  <c r="N226" i="3"/>
  <c r="AJ225" i="3"/>
  <c r="Y225" i="3"/>
  <c r="N225" i="3"/>
  <c r="AJ224" i="3"/>
  <c r="Y224" i="3"/>
  <c r="N224" i="3"/>
  <c r="AJ223" i="3"/>
  <c r="Y223" i="3"/>
  <c r="N223" i="3"/>
  <c r="AJ222" i="3"/>
  <c r="Y222" i="3"/>
  <c r="N222" i="3"/>
  <c r="AJ221" i="3"/>
  <c r="Y221" i="3"/>
  <c r="N221" i="3"/>
  <c r="AJ220" i="3"/>
  <c r="Y220" i="3"/>
  <c r="N220" i="3"/>
  <c r="AJ219" i="3"/>
  <c r="Y219" i="3"/>
  <c r="N219" i="3"/>
  <c r="AJ218" i="3"/>
  <c r="Y218" i="3"/>
  <c r="N218" i="3"/>
  <c r="AJ217" i="3"/>
  <c r="Y217" i="3"/>
  <c r="N217" i="3"/>
  <c r="AJ216" i="3"/>
  <c r="Y216" i="3"/>
  <c r="N216" i="3"/>
  <c r="AJ215" i="3"/>
  <c r="Y215" i="3"/>
  <c r="N215" i="3"/>
  <c r="AJ214" i="3"/>
  <c r="Y214" i="3"/>
  <c r="N214" i="3"/>
  <c r="AJ213" i="3"/>
  <c r="Y213" i="3"/>
  <c r="N213" i="3"/>
  <c r="AJ212" i="3"/>
  <c r="Y212" i="3"/>
  <c r="N212" i="3"/>
  <c r="AJ211" i="3"/>
  <c r="Y211" i="3"/>
  <c r="N211" i="3"/>
  <c r="AJ210" i="3"/>
  <c r="Y210" i="3"/>
  <c r="N210" i="3"/>
  <c r="AJ209" i="3"/>
  <c r="Y209" i="3"/>
  <c r="N209" i="3"/>
  <c r="AJ208" i="3"/>
  <c r="Y208" i="3"/>
  <c r="N208" i="3"/>
  <c r="AJ207" i="3"/>
  <c r="Y207" i="3"/>
  <c r="N207" i="3"/>
  <c r="AJ206" i="3"/>
  <c r="Y206" i="3"/>
  <c r="N206" i="3"/>
  <c r="AJ205" i="3"/>
  <c r="Y205" i="3"/>
  <c r="N205" i="3"/>
  <c r="AJ204" i="3"/>
  <c r="Y204" i="3"/>
  <c r="N204" i="3"/>
  <c r="AJ203" i="3"/>
  <c r="Y203" i="3"/>
  <c r="N203" i="3"/>
  <c r="AJ202" i="3"/>
  <c r="Y202" i="3"/>
  <c r="N202" i="3"/>
  <c r="AJ201" i="3"/>
  <c r="Y201" i="3"/>
  <c r="N201" i="3"/>
  <c r="AJ200" i="3"/>
  <c r="Y200" i="3"/>
  <c r="N200" i="3"/>
  <c r="AJ199" i="3"/>
  <c r="Y199" i="3"/>
  <c r="N199" i="3"/>
  <c r="AJ198" i="3"/>
  <c r="Y198" i="3"/>
  <c r="N198" i="3"/>
  <c r="AJ197" i="3"/>
  <c r="Y197" i="3"/>
  <c r="N197" i="3"/>
  <c r="AJ196" i="3"/>
  <c r="Y196" i="3"/>
  <c r="N196" i="3"/>
  <c r="AJ195" i="3"/>
  <c r="Y195" i="3"/>
  <c r="N195" i="3"/>
  <c r="AJ194" i="3"/>
  <c r="Y194" i="3"/>
  <c r="N194" i="3"/>
  <c r="AJ193" i="3"/>
  <c r="Y193" i="3"/>
  <c r="N193" i="3"/>
  <c r="AJ192" i="3"/>
  <c r="Y192" i="3"/>
  <c r="N192" i="3"/>
  <c r="AJ191" i="3"/>
  <c r="Y191" i="3"/>
  <c r="N191" i="3"/>
  <c r="AJ190" i="3"/>
  <c r="Y190" i="3"/>
  <c r="N190" i="3"/>
  <c r="AJ189" i="3"/>
  <c r="Y189" i="3"/>
  <c r="N189" i="3"/>
  <c r="AJ188" i="3"/>
  <c r="Y188" i="3"/>
  <c r="N188" i="3"/>
  <c r="AJ187" i="3"/>
  <c r="Y187" i="3"/>
  <c r="N187" i="3"/>
  <c r="AJ186" i="3"/>
  <c r="Y186" i="3"/>
  <c r="N186" i="3"/>
  <c r="AJ185" i="3"/>
  <c r="Y185" i="3"/>
  <c r="N185" i="3"/>
  <c r="AJ184" i="3"/>
  <c r="Y184" i="3"/>
  <c r="N184" i="3"/>
  <c r="AJ183" i="3"/>
  <c r="Y183" i="3"/>
  <c r="N183" i="3"/>
  <c r="AJ182" i="3"/>
  <c r="Y182" i="3"/>
  <c r="N182" i="3"/>
  <c r="AJ181" i="3"/>
  <c r="Y181" i="3"/>
  <c r="N181" i="3"/>
  <c r="AJ180" i="3"/>
  <c r="Y180" i="3"/>
  <c r="N180" i="3"/>
  <c r="AJ179" i="3"/>
  <c r="Y179" i="3"/>
  <c r="N179" i="3"/>
  <c r="AJ178" i="3"/>
  <c r="Y178" i="3"/>
  <c r="N178" i="3"/>
  <c r="AJ177" i="3"/>
  <c r="Y177" i="3"/>
  <c r="N177" i="3"/>
  <c r="AJ176" i="3"/>
  <c r="Y176" i="3"/>
  <c r="N176" i="3"/>
  <c r="AJ175" i="3"/>
  <c r="Y175" i="3"/>
  <c r="N175" i="3"/>
  <c r="AJ174" i="3"/>
  <c r="Y174" i="3"/>
  <c r="N174" i="3"/>
  <c r="AJ173" i="3"/>
  <c r="Y173" i="3"/>
  <c r="N173" i="3"/>
  <c r="AJ172" i="3"/>
  <c r="Y172" i="3"/>
  <c r="N172" i="3"/>
  <c r="AJ171" i="3"/>
  <c r="Y171" i="3"/>
  <c r="N171" i="3"/>
  <c r="AJ170" i="3"/>
  <c r="Y170" i="3"/>
  <c r="N170" i="3"/>
  <c r="AJ169" i="3"/>
  <c r="Y169" i="3"/>
  <c r="N169" i="3"/>
  <c r="AJ168" i="3"/>
  <c r="Y168" i="3"/>
  <c r="N168" i="3"/>
  <c r="AJ167" i="3"/>
  <c r="Y167" i="3"/>
  <c r="N167" i="3"/>
  <c r="AJ166" i="3"/>
  <c r="Y166" i="3"/>
  <c r="N166" i="3"/>
  <c r="AJ165" i="3"/>
  <c r="Y165" i="3"/>
  <c r="N165" i="3"/>
  <c r="AJ164" i="3"/>
  <c r="Y164" i="3"/>
  <c r="N164" i="3"/>
  <c r="AJ163" i="3"/>
  <c r="Y163" i="3"/>
  <c r="N163" i="3"/>
  <c r="AJ162" i="3"/>
  <c r="Y162" i="3"/>
  <c r="N162" i="3"/>
  <c r="AJ161" i="3"/>
  <c r="Y161" i="3"/>
  <c r="N161" i="3"/>
  <c r="AJ160" i="3"/>
  <c r="Y160" i="3"/>
  <c r="N160" i="3"/>
  <c r="AJ159" i="3"/>
  <c r="Y159" i="3"/>
  <c r="N159" i="3"/>
  <c r="AJ158" i="3"/>
  <c r="Y158" i="3"/>
  <c r="N158" i="3"/>
  <c r="AJ157" i="3"/>
  <c r="Y157" i="3"/>
  <c r="N157" i="3"/>
  <c r="AJ156" i="3"/>
  <c r="Y156" i="3"/>
  <c r="N156" i="3"/>
  <c r="AJ155" i="3"/>
  <c r="Y155" i="3"/>
  <c r="N155" i="3"/>
  <c r="AJ154" i="3"/>
  <c r="Y154" i="3"/>
  <c r="N154" i="3"/>
  <c r="AJ153" i="3"/>
  <c r="Y153" i="3"/>
  <c r="N153" i="3"/>
  <c r="AJ152" i="3"/>
  <c r="Y152" i="3"/>
  <c r="N152" i="3"/>
  <c r="AJ151" i="3"/>
  <c r="Y151" i="3"/>
  <c r="N151" i="3"/>
  <c r="AJ150" i="3"/>
  <c r="Y150" i="3"/>
  <c r="N150" i="3"/>
  <c r="AJ149" i="3"/>
  <c r="Y149" i="3"/>
  <c r="N149" i="3"/>
  <c r="AJ148" i="3"/>
  <c r="Y148" i="3"/>
  <c r="N148" i="3"/>
  <c r="AJ147" i="3"/>
  <c r="Y147" i="3"/>
  <c r="N147" i="3"/>
  <c r="AJ146" i="3"/>
  <c r="Y146" i="3"/>
  <c r="N146" i="3"/>
  <c r="AJ145" i="3"/>
  <c r="Y145" i="3"/>
  <c r="N145" i="3"/>
  <c r="AJ144" i="3"/>
  <c r="Y144" i="3"/>
  <c r="N144" i="3"/>
  <c r="AJ143" i="3"/>
  <c r="Y143" i="3"/>
  <c r="N143" i="3"/>
  <c r="AJ142" i="3"/>
  <c r="Y142" i="3"/>
  <c r="N142" i="3"/>
  <c r="AJ141" i="3"/>
  <c r="Y141" i="3"/>
  <c r="N141" i="3"/>
  <c r="AJ140" i="3"/>
  <c r="Y140" i="3"/>
  <c r="N140" i="3"/>
  <c r="AJ139" i="3"/>
  <c r="Y139" i="3"/>
  <c r="N139" i="3"/>
  <c r="AJ138" i="3"/>
  <c r="Y138" i="3"/>
  <c r="N138" i="3"/>
  <c r="AJ137" i="3"/>
  <c r="Y137" i="3"/>
  <c r="N137" i="3"/>
  <c r="AJ136" i="3"/>
  <c r="Y136" i="3"/>
  <c r="N136" i="3"/>
  <c r="AJ135" i="3"/>
  <c r="Y135" i="3"/>
  <c r="N135" i="3"/>
  <c r="AJ134" i="3"/>
  <c r="Y134" i="3"/>
  <c r="N134" i="3"/>
  <c r="AJ133" i="3"/>
  <c r="Y133" i="3"/>
  <c r="N133" i="3"/>
  <c r="AJ132" i="3"/>
  <c r="Y132" i="3"/>
  <c r="N132" i="3"/>
  <c r="AJ131" i="3"/>
  <c r="Y131" i="3"/>
  <c r="N131" i="3"/>
  <c r="AJ130" i="3"/>
  <c r="Y130" i="3"/>
  <c r="N130" i="3"/>
  <c r="AJ129" i="3"/>
  <c r="Y129" i="3"/>
  <c r="N129" i="3"/>
  <c r="AJ128" i="3"/>
  <c r="Y128" i="3"/>
  <c r="N128" i="3"/>
  <c r="AJ127" i="3"/>
  <c r="Y127" i="3"/>
  <c r="N127" i="3"/>
  <c r="AJ126" i="3"/>
  <c r="Y126" i="3"/>
  <c r="N126" i="3"/>
  <c r="AJ125" i="3"/>
  <c r="Y125" i="3"/>
  <c r="N125" i="3"/>
  <c r="AJ124" i="3"/>
  <c r="Y124" i="3"/>
  <c r="N124" i="3"/>
  <c r="AJ123" i="3"/>
  <c r="Y123" i="3"/>
  <c r="N123" i="3"/>
  <c r="AJ122" i="3"/>
  <c r="Y122" i="3"/>
  <c r="N122" i="3"/>
  <c r="AJ121" i="3"/>
  <c r="Y121" i="3"/>
  <c r="N121" i="3"/>
  <c r="AJ120" i="3"/>
  <c r="Y120" i="3"/>
  <c r="N120" i="3"/>
  <c r="AJ119" i="3"/>
  <c r="Y119" i="3"/>
  <c r="N119" i="3"/>
  <c r="AJ118" i="3"/>
  <c r="Y118" i="3"/>
  <c r="N118" i="3"/>
  <c r="AJ117" i="3"/>
  <c r="Y117" i="3"/>
  <c r="N117" i="3"/>
  <c r="AJ116" i="3"/>
  <c r="Y116" i="3"/>
  <c r="N116" i="3"/>
  <c r="AJ115" i="3"/>
  <c r="Y115" i="3"/>
  <c r="N115" i="3"/>
  <c r="AJ114" i="3"/>
  <c r="Y114" i="3"/>
  <c r="N114" i="3"/>
  <c r="AJ113" i="3"/>
  <c r="Y113" i="3"/>
  <c r="N113" i="3"/>
  <c r="AJ112" i="3"/>
  <c r="Y112" i="3"/>
  <c r="N112" i="3"/>
  <c r="AJ111" i="3"/>
  <c r="Y111" i="3"/>
  <c r="N111" i="3"/>
  <c r="AJ110" i="3"/>
  <c r="Y110" i="3"/>
  <c r="N110" i="3"/>
  <c r="AJ109" i="3"/>
  <c r="Y109" i="3"/>
  <c r="N109" i="3"/>
  <c r="AJ108" i="3"/>
  <c r="Y108" i="3"/>
  <c r="N108" i="3"/>
  <c r="AJ107" i="3"/>
  <c r="Y107" i="3"/>
  <c r="N107" i="3"/>
  <c r="AJ106" i="3"/>
  <c r="Y106" i="3"/>
  <c r="N106" i="3"/>
  <c r="AJ105" i="3"/>
  <c r="Y105" i="3"/>
  <c r="N105" i="3"/>
  <c r="AJ104" i="3"/>
  <c r="Y104" i="3"/>
  <c r="N104" i="3"/>
  <c r="AJ103" i="3"/>
  <c r="Y103" i="3"/>
  <c r="N103" i="3"/>
  <c r="AJ102" i="3"/>
  <c r="Y102" i="3"/>
  <c r="N102" i="3"/>
  <c r="AJ101" i="3"/>
  <c r="Y101" i="3"/>
  <c r="N101" i="3"/>
  <c r="AJ100" i="3"/>
  <c r="Y100" i="3"/>
  <c r="N100" i="3"/>
  <c r="AJ99" i="3"/>
  <c r="Y99" i="3"/>
  <c r="N99" i="3"/>
  <c r="AJ98" i="3"/>
  <c r="Y98" i="3"/>
  <c r="N98" i="3"/>
  <c r="AJ97" i="3"/>
  <c r="Y97" i="3"/>
  <c r="N97" i="3"/>
  <c r="AJ96" i="3"/>
  <c r="Y96" i="3"/>
  <c r="N96" i="3"/>
  <c r="AJ95" i="3"/>
  <c r="Y95" i="3"/>
  <c r="N95" i="3"/>
  <c r="AJ94" i="3"/>
  <c r="Y94" i="3"/>
  <c r="N94" i="3"/>
  <c r="AJ93" i="3"/>
  <c r="Y93" i="3"/>
  <c r="N93" i="3"/>
  <c r="AJ92" i="3"/>
  <c r="Y92" i="3"/>
  <c r="N92" i="3"/>
  <c r="AJ91" i="3"/>
  <c r="Y91" i="3"/>
  <c r="N91" i="3"/>
  <c r="AJ90" i="3"/>
  <c r="Y90" i="3"/>
  <c r="N90" i="3"/>
  <c r="AJ89" i="3"/>
  <c r="Y89" i="3"/>
  <c r="N89" i="3"/>
  <c r="AJ88" i="3"/>
  <c r="Y88" i="3"/>
  <c r="N88" i="3"/>
  <c r="AJ87" i="3"/>
  <c r="Y87" i="3"/>
  <c r="N87" i="3"/>
  <c r="AJ86" i="3"/>
  <c r="Y86" i="3"/>
  <c r="N86" i="3"/>
  <c r="AJ85" i="3"/>
  <c r="Y85" i="3"/>
  <c r="N85" i="3"/>
  <c r="AJ84" i="3"/>
  <c r="Y84" i="3"/>
  <c r="N84" i="3"/>
  <c r="AJ83" i="3"/>
  <c r="Y83" i="3"/>
  <c r="N83" i="3"/>
  <c r="AJ82" i="3"/>
  <c r="Y82" i="3"/>
  <c r="N82" i="3"/>
  <c r="AJ81" i="3"/>
  <c r="Y81" i="3"/>
  <c r="N81" i="3"/>
  <c r="AJ80" i="3"/>
  <c r="Y80" i="3"/>
  <c r="N80" i="3"/>
  <c r="AJ79" i="3"/>
  <c r="Y79" i="3"/>
  <c r="N79" i="3"/>
  <c r="AJ78" i="3"/>
  <c r="Y78" i="3"/>
  <c r="N78" i="3"/>
  <c r="AJ77" i="3"/>
  <c r="Y77" i="3"/>
  <c r="N77" i="3"/>
  <c r="AJ76" i="3"/>
  <c r="Y76" i="3"/>
  <c r="N76" i="3"/>
  <c r="AJ75" i="3"/>
  <c r="Y75" i="3"/>
  <c r="N75" i="3"/>
  <c r="AJ74" i="3"/>
  <c r="Y74" i="3"/>
  <c r="N74" i="3"/>
  <c r="AJ73" i="3"/>
  <c r="Y73" i="3"/>
  <c r="N73" i="3"/>
  <c r="AJ72" i="3"/>
  <c r="Y72" i="3"/>
  <c r="N72" i="3"/>
  <c r="AJ71" i="3"/>
  <c r="Y71" i="3"/>
  <c r="N71" i="3"/>
  <c r="AJ70" i="3"/>
  <c r="Y70" i="3"/>
  <c r="N70" i="3"/>
  <c r="AJ69" i="3"/>
  <c r="Y69" i="3"/>
  <c r="N69" i="3"/>
  <c r="AJ68" i="3"/>
  <c r="Y68" i="3"/>
  <c r="N68" i="3"/>
  <c r="AJ67" i="3"/>
  <c r="Y67" i="3"/>
  <c r="N67" i="3"/>
  <c r="AJ66" i="3"/>
  <c r="Y66" i="3"/>
  <c r="N66" i="3"/>
  <c r="AJ65" i="3"/>
  <c r="Y65" i="3"/>
  <c r="N65" i="3"/>
  <c r="AJ64" i="3"/>
  <c r="Y64" i="3"/>
  <c r="N64" i="3"/>
  <c r="AJ63" i="3"/>
  <c r="Y63" i="3"/>
  <c r="N63" i="3"/>
  <c r="AJ62" i="3"/>
  <c r="Y62" i="3"/>
  <c r="N62" i="3"/>
  <c r="AJ61" i="3"/>
  <c r="Y61" i="3"/>
  <c r="N61" i="3"/>
  <c r="AJ60" i="3"/>
  <c r="Y60" i="3"/>
  <c r="N60" i="3"/>
  <c r="AJ59" i="3"/>
  <c r="Y59" i="3"/>
  <c r="N59" i="3"/>
  <c r="AJ58" i="3"/>
  <c r="Y58" i="3"/>
  <c r="N58" i="3"/>
  <c r="AJ57" i="3"/>
  <c r="Y57" i="3"/>
  <c r="N57" i="3"/>
  <c r="AJ56" i="3"/>
  <c r="Y56" i="3"/>
  <c r="N56" i="3"/>
  <c r="AJ55" i="3"/>
  <c r="Y55" i="3"/>
  <c r="N55" i="3"/>
  <c r="AJ54" i="3"/>
  <c r="Y54" i="3"/>
  <c r="N54" i="3"/>
  <c r="AJ53" i="3"/>
  <c r="Y53" i="3"/>
  <c r="N53" i="3"/>
  <c r="AJ52" i="3"/>
  <c r="Y52" i="3"/>
  <c r="N52" i="3"/>
  <c r="AJ51" i="3"/>
  <c r="Y51" i="3"/>
  <c r="N51" i="3"/>
  <c r="AJ50" i="3"/>
  <c r="Y50" i="3"/>
  <c r="N50" i="3"/>
  <c r="AJ49" i="3"/>
  <c r="Y49" i="3"/>
  <c r="N49" i="3"/>
  <c r="AJ48" i="3"/>
  <c r="Y48" i="3"/>
  <c r="N48" i="3"/>
  <c r="AJ47" i="3"/>
  <c r="Y47" i="3"/>
  <c r="N47" i="3"/>
  <c r="AJ46" i="3"/>
  <c r="Y46" i="3"/>
  <c r="N46" i="3"/>
  <c r="AJ45" i="3"/>
  <c r="Y45" i="3"/>
  <c r="N45" i="3"/>
  <c r="AJ44" i="3"/>
  <c r="Y44" i="3"/>
  <c r="N44" i="3"/>
  <c r="AJ43" i="3"/>
  <c r="Y43" i="3"/>
  <c r="N43" i="3"/>
  <c r="AJ42" i="3"/>
  <c r="Y42" i="3"/>
  <c r="N42" i="3"/>
  <c r="AJ41" i="3"/>
  <c r="Y41" i="3"/>
  <c r="N41" i="3"/>
  <c r="AJ40" i="3"/>
  <c r="Y40" i="3"/>
  <c r="N40" i="3"/>
  <c r="AJ39" i="3"/>
  <c r="Y39" i="3"/>
  <c r="N39" i="3"/>
  <c r="AJ38" i="3"/>
  <c r="Y38" i="3"/>
  <c r="N38" i="3"/>
  <c r="AJ37" i="3"/>
  <c r="Y37" i="3"/>
  <c r="N37" i="3"/>
  <c r="AJ36" i="3"/>
  <c r="Y36" i="3"/>
  <c r="N36" i="3"/>
  <c r="AJ35" i="3"/>
  <c r="Y35" i="3"/>
  <c r="N35" i="3"/>
  <c r="AJ34" i="3"/>
  <c r="Y34" i="3"/>
  <c r="N34" i="3"/>
  <c r="AJ33" i="3"/>
  <c r="Y33" i="3"/>
  <c r="N33" i="3"/>
  <c r="AJ32" i="3"/>
  <c r="Y32" i="3"/>
  <c r="N32" i="3"/>
  <c r="AJ31" i="3"/>
  <c r="Y31" i="3"/>
  <c r="N31" i="3"/>
  <c r="AJ30" i="3"/>
  <c r="Y30" i="3"/>
  <c r="N30" i="3"/>
  <c r="AJ29" i="3"/>
  <c r="Y29" i="3"/>
  <c r="N29" i="3"/>
  <c r="AJ28" i="3"/>
  <c r="Y28" i="3"/>
  <c r="N28" i="3"/>
  <c r="AJ27" i="3"/>
  <c r="Y27" i="3"/>
  <c r="N27" i="3"/>
  <c r="AJ26" i="3"/>
  <c r="Y26" i="3"/>
  <c r="N26" i="3"/>
  <c r="AJ25" i="3"/>
  <c r="Y25" i="3"/>
  <c r="N25" i="3"/>
  <c r="AJ24" i="3"/>
  <c r="Y24" i="3"/>
  <c r="N24" i="3"/>
  <c r="AJ23" i="3"/>
  <c r="Y23" i="3"/>
  <c r="N23" i="3"/>
  <c r="AJ22" i="3"/>
  <c r="Y22" i="3"/>
  <c r="N22" i="3"/>
  <c r="AJ21" i="3"/>
  <c r="Y21" i="3"/>
  <c r="N21" i="3"/>
  <c r="AJ20" i="3"/>
  <c r="Y20" i="3"/>
  <c r="N20" i="3"/>
  <c r="AJ19" i="3"/>
  <c r="Y19" i="3"/>
  <c r="N19" i="3"/>
  <c r="AJ18" i="3"/>
  <c r="Y18" i="3"/>
  <c r="N18" i="3"/>
  <c r="AJ17" i="3"/>
  <c r="Y17" i="3"/>
  <c r="N17" i="3"/>
  <c r="AJ16" i="3"/>
  <c r="Y16" i="3"/>
  <c r="N16" i="3"/>
  <c r="AJ15" i="3"/>
  <c r="Y15" i="3"/>
  <c r="N15" i="3"/>
  <c r="AJ14" i="3"/>
  <c r="Y14" i="3"/>
  <c r="N14" i="3"/>
  <c r="AJ13" i="3"/>
  <c r="Y13" i="3"/>
  <c r="N13" i="3"/>
  <c r="AJ12" i="3"/>
  <c r="Y12" i="3"/>
  <c r="N12" i="3"/>
  <c r="AJ11" i="3"/>
  <c r="Y11" i="3"/>
  <c r="N11" i="3"/>
  <c r="AJ10" i="3"/>
  <c r="Y10" i="3"/>
  <c r="N10" i="3"/>
  <c r="AJ9" i="3"/>
  <c r="Y9" i="3"/>
  <c r="N9" i="3"/>
  <c r="AK8" i="3"/>
  <c r="AL8" i="3" s="1"/>
  <c r="AJ8" i="3"/>
  <c r="E379" i="2"/>
  <c r="D379" i="2"/>
  <c r="AJ378" i="2"/>
  <c r="Y378" i="2"/>
  <c r="N378" i="2"/>
  <c r="AJ377" i="2"/>
  <c r="Y377" i="2"/>
  <c r="N377" i="2"/>
  <c r="AJ376" i="2"/>
  <c r="Y376" i="2"/>
  <c r="N376" i="2"/>
  <c r="AJ375" i="2"/>
  <c r="Y375" i="2"/>
  <c r="N375" i="2"/>
  <c r="AJ374" i="2"/>
  <c r="Y374" i="2"/>
  <c r="N374" i="2"/>
  <c r="AJ373" i="2"/>
  <c r="Y373" i="2"/>
  <c r="N373" i="2"/>
  <c r="AJ372" i="2"/>
  <c r="Y372" i="2"/>
  <c r="N372" i="2"/>
  <c r="AJ371" i="2"/>
  <c r="Y371" i="2"/>
  <c r="N371" i="2"/>
  <c r="AJ370" i="2"/>
  <c r="Y370" i="2"/>
  <c r="N370" i="2"/>
  <c r="AJ369" i="2"/>
  <c r="Y369" i="2"/>
  <c r="N369" i="2"/>
  <c r="AJ368" i="2"/>
  <c r="Y368" i="2"/>
  <c r="N368" i="2"/>
  <c r="AJ367" i="2"/>
  <c r="Y367" i="2"/>
  <c r="N367" i="2"/>
  <c r="AJ366" i="2"/>
  <c r="Y366" i="2"/>
  <c r="N366" i="2"/>
  <c r="AJ365" i="2"/>
  <c r="Y365" i="2"/>
  <c r="N365" i="2"/>
  <c r="AJ364" i="2"/>
  <c r="Y364" i="2"/>
  <c r="N364" i="2"/>
  <c r="AJ363" i="2"/>
  <c r="Y363" i="2"/>
  <c r="N363" i="2"/>
  <c r="AJ362" i="2"/>
  <c r="Y362" i="2"/>
  <c r="N362" i="2"/>
  <c r="AJ361" i="2"/>
  <c r="Y361" i="2"/>
  <c r="N361" i="2"/>
  <c r="AJ360" i="2"/>
  <c r="Y360" i="2"/>
  <c r="N360" i="2"/>
  <c r="AJ359" i="2"/>
  <c r="Y359" i="2"/>
  <c r="N359" i="2"/>
  <c r="AJ358" i="2"/>
  <c r="Y358" i="2"/>
  <c r="N358" i="2"/>
  <c r="AJ357" i="2"/>
  <c r="Y357" i="2"/>
  <c r="N357" i="2"/>
  <c r="AJ356" i="2"/>
  <c r="Y356" i="2"/>
  <c r="N356" i="2"/>
  <c r="AJ355" i="2"/>
  <c r="Y355" i="2"/>
  <c r="N355" i="2"/>
  <c r="AJ354" i="2"/>
  <c r="Y354" i="2"/>
  <c r="N354" i="2"/>
  <c r="AJ353" i="2"/>
  <c r="Y353" i="2"/>
  <c r="N353" i="2"/>
  <c r="AJ352" i="2"/>
  <c r="Y352" i="2"/>
  <c r="N352" i="2"/>
  <c r="AJ351" i="2"/>
  <c r="Y351" i="2"/>
  <c r="N351" i="2"/>
  <c r="AJ350" i="2"/>
  <c r="Y350" i="2"/>
  <c r="N350" i="2"/>
  <c r="AJ349" i="2"/>
  <c r="Y349" i="2"/>
  <c r="N349" i="2"/>
  <c r="AJ348" i="2"/>
  <c r="Y348" i="2"/>
  <c r="N348" i="2"/>
  <c r="AJ347" i="2"/>
  <c r="Y347" i="2"/>
  <c r="N347" i="2"/>
  <c r="AJ346" i="2"/>
  <c r="Y346" i="2"/>
  <c r="N346" i="2"/>
  <c r="AJ345" i="2"/>
  <c r="Y345" i="2"/>
  <c r="N345" i="2"/>
  <c r="AJ344" i="2"/>
  <c r="Y344" i="2"/>
  <c r="N344" i="2"/>
  <c r="AJ343" i="2"/>
  <c r="Y343" i="2"/>
  <c r="N343" i="2"/>
  <c r="AJ342" i="2"/>
  <c r="Y342" i="2"/>
  <c r="N342" i="2"/>
  <c r="AJ341" i="2"/>
  <c r="Y341" i="2"/>
  <c r="N341" i="2"/>
  <c r="AJ340" i="2"/>
  <c r="Y340" i="2"/>
  <c r="N340" i="2"/>
  <c r="AJ339" i="2"/>
  <c r="Y339" i="2"/>
  <c r="N339" i="2"/>
  <c r="AJ338" i="2"/>
  <c r="Y338" i="2"/>
  <c r="N338" i="2"/>
  <c r="AJ337" i="2"/>
  <c r="Y337" i="2"/>
  <c r="N337" i="2"/>
  <c r="AJ336" i="2"/>
  <c r="Y336" i="2"/>
  <c r="N336" i="2"/>
  <c r="AJ335" i="2"/>
  <c r="Y335" i="2"/>
  <c r="N335" i="2"/>
  <c r="AJ334" i="2"/>
  <c r="Y334" i="2"/>
  <c r="N334" i="2"/>
  <c r="AJ333" i="2"/>
  <c r="Y333" i="2"/>
  <c r="N333" i="2"/>
  <c r="AJ332" i="2"/>
  <c r="Y332" i="2"/>
  <c r="N332" i="2"/>
  <c r="AJ331" i="2"/>
  <c r="Y331" i="2"/>
  <c r="N331" i="2"/>
  <c r="AJ330" i="2"/>
  <c r="Y330" i="2"/>
  <c r="N330" i="2"/>
  <c r="AJ329" i="2"/>
  <c r="Y329" i="2"/>
  <c r="N329" i="2"/>
  <c r="AJ328" i="2"/>
  <c r="Y328" i="2"/>
  <c r="N328" i="2"/>
  <c r="AJ327" i="2"/>
  <c r="Y327" i="2"/>
  <c r="N327" i="2"/>
  <c r="AJ326" i="2"/>
  <c r="Y326" i="2"/>
  <c r="N326" i="2"/>
  <c r="AJ325" i="2"/>
  <c r="Y325" i="2"/>
  <c r="N325" i="2"/>
  <c r="AJ324" i="2"/>
  <c r="Y324" i="2"/>
  <c r="N324" i="2"/>
  <c r="AJ323" i="2"/>
  <c r="Y323" i="2"/>
  <c r="N323" i="2"/>
  <c r="AJ322" i="2"/>
  <c r="Y322" i="2"/>
  <c r="N322" i="2"/>
  <c r="AJ321" i="2"/>
  <c r="Y321" i="2"/>
  <c r="N321" i="2"/>
  <c r="AJ320" i="2"/>
  <c r="Y320" i="2"/>
  <c r="N320" i="2"/>
  <c r="AJ319" i="2"/>
  <c r="Y319" i="2"/>
  <c r="N319" i="2"/>
  <c r="AJ318" i="2"/>
  <c r="Y318" i="2"/>
  <c r="N318" i="2"/>
  <c r="AJ317" i="2"/>
  <c r="Y317" i="2"/>
  <c r="N317" i="2"/>
  <c r="AJ316" i="2"/>
  <c r="Y316" i="2"/>
  <c r="N316" i="2"/>
  <c r="AJ315" i="2"/>
  <c r="Y315" i="2"/>
  <c r="N315" i="2"/>
  <c r="AJ314" i="2"/>
  <c r="Y314" i="2"/>
  <c r="N314" i="2"/>
  <c r="AJ313" i="2"/>
  <c r="Y313" i="2"/>
  <c r="N313" i="2"/>
  <c r="AJ312" i="2"/>
  <c r="Y312" i="2"/>
  <c r="N312" i="2"/>
  <c r="AJ311" i="2"/>
  <c r="Y311" i="2"/>
  <c r="N311" i="2"/>
  <c r="AJ310" i="2"/>
  <c r="Y310" i="2"/>
  <c r="N310" i="2"/>
  <c r="AJ309" i="2"/>
  <c r="Y309" i="2"/>
  <c r="N309" i="2"/>
  <c r="AJ308" i="2"/>
  <c r="Y308" i="2"/>
  <c r="N308" i="2"/>
  <c r="AJ307" i="2"/>
  <c r="Y307" i="2"/>
  <c r="N307" i="2"/>
  <c r="AJ306" i="2"/>
  <c r="Y306" i="2"/>
  <c r="N306" i="2"/>
  <c r="AJ305" i="2"/>
  <c r="Y305" i="2"/>
  <c r="N305" i="2"/>
  <c r="AJ304" i="2"/>
  <c r="Y304" i="2"/>
  <c r="N304" i="2"/>
  <c r="AJ303" i="2"/>
  <c r="Y303" i="2"/>
  <c r="N303" i="2"/>
  <c r="AJ302" i="2"/>
  <c r="Y302" i="2"/>
  <c r="N302" i="2"/>
  <c r="AJ301" i="2"/>
  <c r="Y301" i="2"/>
  <c r="N301" i="2"/>
  <c r="AJ300" i="2"/>
  <c r="Y300" i="2"/>
  <c r="N300" i="2"/>
  <c r="AJ299" i="2"/>
  <c r="Y299" i="2"/>
  <c r="N299" i="2"/>
  <c r="AJ298" i="2"/>
  <c r="Y298" i="2"/>
  <c r="N298" i="2"/>
  <c r="AJ297" i="2"/>
  <c r="Y297" i="2"/>
  <c r="N297" i="2"/>
  <c r="AJ296" i="2"/>
  <c r="Y296" i="2"/>
  <c r="N296" i="2"/>
  <c r="AJ295" i="2"/>
  <c r="Y295" i="2"/>
  <c r="N295" i="2"/>
  <c r="AJ294" i="2"/>
  <c r="Y294" i="2"/>
  <c r="N294" i="2"/>
  <c r="AJ293" i="2"/>
  <c r="Y293" i="2"/>
  <c r="N293" i="2"/>
  <c r="AJ292" i="2"/>
  <c r="Y292" i="2"/>
  <c r="N292" i="2"/>
  <c r="AJ291" i="2"/>
  <c r="Y291" i="2"/>
  <c r="N291" i="2"/>
  <c r="AJ290" i="2"/>
  <c r="Y290" i="2"/>
  <c r="N290" i="2"/>
  <c r="AJ289" i="2"/>
  <c r="Y289" i="2"/>
  <c r="N289" i="2"/>
  <c r="AJ288" i="2"/>
  <c r="Y288" i="2"/>
  <c r="N288" i="2"/>
  <c r="AJ287" i="2"/>
  <c r="Y287" i="2"/>
  <c r="N287" i="2"/>
  <c r="AJ286" i="2"/>
  <c r="Y286" i="2"/>
  <c r="N286" i="2"/>
  <c r="AJ285" i="2"/>
  <c r="Y285" i="2"/>
  <c r="N285" i="2"/>
  <c r="AJ284" i="2"/>
  <c r="Y284" i="2"/>
  <c r="N284" i="2"/>
  <c r="AJ283" i="2"/>
  <c r="Y283" i="2"/>
  <c r="N283" i="2"/>
  <c r="AJ282" i="2"/>
  <c r="Y282" i="2"/>
  <c r="N282" i="2"/>
  <c r="AJ281" i="2"/>
  <c r="Y281" i="2"/>
  <c r="N281" i="2"/>
  <c r="AJ280" i="2"/>
  <c r="Y280" i="2"/>
  <c r="N280" i="2"/>
  <c r="AJ279" i="2"/>
  <c r="Y279" i="2"/>
  <c r="N279" i="2"/>
  <c r="AJ278" i="2"/>
  <c r="Y278" i="2"/>
  <c r="N278" i="2"/>
  <c r="AJ277" i="2"/>
  <c r="Y277" i="2"/>
  <c r="N277" i="2"/>
  <c r="AJ276" i="2"/>
  <c r="Y276" i="2"/>
  <c r="N276" i="2"/>
  <c r="AJ275" i="2"/>
  <c r="Y275" i="2"/>
  <c r="N275" i="2"/>
  <c r="AJ274" i="2"/>
  <c r="Y274" i="2"/>
  <c r="N274" i="2"/>
  <c r="AJ273" i="2"/>
  <c r="Y273" i="2"/>
  <c r="N273" i="2"/>
  <c r="AJ272" i="2"/>
  <c r="Y272" i="2"/>
  <c r="N272" i="2"/>
  <c r="AJ271" i="2"/>
  <c r="Y271" i="2"/>
  <c r="N271" i="2"/>
  <c r="AJ270" i="2"/>
  <c r="Y270" i="2"/>
  <c r="N270" i="2"/>
  <c r="AJ269" i="2"/>
  <c r="Y269" i="2"/>
  <c r="N269" i="2"/>
  <c r="AJ268" i="2"/>
  <c r="Y268" i="2"/>
  <c r="N268" i="2"/>
  <c r="AJ267" i="2"/>
  <c r="Y267" i="2"/>
  <c r="N267" i="2"/>
  <c r="AJ266" i="2"/>
  <c r="Y266" i="2"/>
  <c r="N266" i="2"/>
  <c r="AJ265" i="2"/>
  <c r="Y265" i="2"/>
  <c r="N265" i="2"/>
  <c r="AJ264" i="2"/>
  <c r="Y264" i="2"/>
  <c r="N264" i="2"/>
  <c r="AJ263" i="2"/>
  <c r="Y263" i="2"/>
  <c r="N263" i="2"/>
  <c r="AJ262" i="2"/>
  <c r="Y262" i="2"/>
  <c r="N262" i="2"/>
  <c r="AJ261" i="2"/>
  <c r="Y261" i="2"/>
  <c r="N261" i="2"/>
  <c r="AJ260" i="2"/>
  <c r="Y260" i="2"/>
  <c r="N260" i="2"/>
  <c r="AJ259" i="2"/>
  <c r="Y259" i="2"/>
  <c r="N259" i="2"/>
  <c r="AJ258" i="2"/>
  <c r="Y258" i="2"/>
  <c r="N258" i="2"/>
  <c r="AJ257" i="2"/>
  <c r="Y257" i="2"/>
  <c r="N257" i="2"/>
  <c r="AJ256" i="2"/>
  <c r="Y256" i="2"/>
  <c r="N256" i="2"/>
  <c r="AJ255" i="2"/>
  <c r="Y255" i="2"/>
  <c r="N255" i="2"/>
  <c r="AJ254" i="2"/>
  <c r="Y254" i="2"/>
  <c r="N254" i="2"/>
  <c r="AJ253" i="2"/>
  <c r="Y253" i="2"/>
  <c r="N253" i="2"/>
  <c r="AJ252" i="2"/>
  <c r="Y252" i="2"/>
  <c r="N252" i="2"/>
  <c r="AJ251" i="2"/>
  <c r="Y251" i="2"/>
  <c r="N251" i="2"/>
  <c r="AJ250" i="2"/>
  <c r="Y250" i="2"/>
  <c r="N250" i="2"/>
  <c r="AJ249" i="2"/>
  <c r="Y249" i="2"/>
  <c r="N249" i="2"/>
  <c r="AJ248" i="2"/>
  <c r="Y248" i="2"/>
  <c r="N248" i="2"/>
  <c r="AJ247" i="2"/>
  <c r="Y247" i="2"/>
  <c r="N247" i="2"/>
  <c r="AJ246" i="2"/>
  <c r="Y246" i="2"/>
  <c r="N246" i="2"/>
  <c r="AJ245" i="2"/>
  <c r="Y245" i="2"/>
  <c r="N245" i="2"/>
  <c r="AJ244" i="2"/>
  <c r="Y244" i="2"/>
  <c r="N244" i="2"/>
  <c r="AJ243" i="2"/>
  <c r="Y243" i="2"/>
  <c r="N243" i="2"/>
  <c r="AJ242" i="2"/>
  <c r="Y242" i="2"/>
  <c r="N242" i="2"/>
  <c r="AJ241" i="2"/>
  <c r="Y241" i="2"/>
  <c r="N241" i="2"/>
  <c r="AJ240" i="2"/>
  <c r="Y240" i="2"/>
  <c r="N240" i="2"/>
  <c r="AJ239" i="2"/>
  <c r="Y239" i="2"/>
  <c r="N239" i="2"/>
  <c r="AJ238" i="2"/>
  <c r="Y238" i="2"/>
  <c r="N238" i="2"/>
  <c r="AJ237" i="2"/>
  <c r="Y237" i="2"/>
  <c r="N237" i="2"/>
  <c r="AJ236" i="2"/>
  <c r="Y236" i="2"/>
  <c r="N236" i="2"/>
  <c r="AJ235" i="2"/>
  <c r="Y235" i="2"/>
  <c r="N235" i="2"/>
  <c r="AJ234" i="2"/>
  <c r="Y234" i="2"/>
  <c r="N234" i="2"/>
  <c r="AJ233" i="2"/>
  <c r="Y233" i="2"/>
  <c r="N233" i="2"/>
  <c r="AJ232" i="2"/>
  <c r="Y232" i="2"/>
  <c r="N232" i="2"/>
  <c r="AJ231" i="2"/>
  <c r="Y231" i="2"/>
  <c r="N231" i="2"/>
  <c r="AJ230" i="2"/>
  <c r="Y230" i="2"/>
  <c r="N230" i="2"/>
  <c r="AJ229" i="2"/>
  <c r="Y229" i="2"/>
  <c r="N229" i="2"/>
  <c r="AJ228" i="2"/>
  <c r="Y228" i="2"/>
  <c r="N228" i="2"/>
  <c r="AJ227" i="2"/>
  <c r="Y227" i="2"/>
  <c r="N227" i="2"/>
  <c r="AJ226" i="2"/>
  <c r="Y226" i="2"/>
  <c r="N226" i="2"/>
  <c r="AJ225" i="2"/>
  <c r="Y225" i="2"/>
  <c r="N225" i="2"/>
  <c r="AJ224" i="2"/>
  <c r="Y224" i="2"/>
  <c r="N224" i="2"/>
  <c r="AJ223" i="2"/>
  <c r="Y223" i="2"/>
  <c r="N223" i="2"/>
  <c r="AJ222" i="2"/>
  <c r="Y222" i="2"/>
  <c r="N222" i="2"/>
  <c r="AJ221" i="2"/>
  <c r="Y221" i="2"/>
  <c r="N221" i="2"/>
  <c r="AJ220" i="2"/>
  <c r="Y220" i="2"/>
  <c r="N220" i="2"/>
  <c r="AJ219" i="2"/>
  <c r="Y219" i="2"/>
  <c r="N219" i="2"/>
  <c r="AJ218" i="2"/>
  <c r="Y218" i="2"/>
  <c r="N218" i="2"/>
  <c r="AJ217" i="2"/>
  <c r="Y217" i="2"/>
  <c r="N217" i="2"/>
  <c r="AJ216" i="2"/>
  <c r="Y216" i="2"/>
  <c r="N216" i="2"/>
  <c r="AJ215" i="2"/>
  <c r="Y215" i="2"/>
  <c r="N215" i="2"/>
  <c r="AJ214" i="2"/>
  <c r="Y214" i="2"/>
  <c r="N214" i="2"/>
  <c r="AJ213" i="2"/>
  <c r="Y213" i="2"/>
  <c r="N213" i="2"/>
  <c r="AJ212" i="2"/>
  <c r="Y212" i="2"/>
  <c r="N212" i="2"/>
  <c r="AJ211" i="2"/>
  <c r="Y211" i="2"/>
  <c r="N211" i="2"/>
  <c r="AJ210" i="2"/>
  <c r="Y210" i="2"/>
  <c r="N210" i="2"/>
  <c r="AJ209" i="2"/>
  <c r="Y209" i="2"/>
  <c r="N209" i="2"/>
  <c r="AJ208" i="2"/>
  <c r="Y208" i="2"/>
  <c r="N208" i="2"/>
  <c r="AJ207" i="2"/>
  <c r="Y207" i="2"/>
  <c r="N207" i="2"/>
  <c r="AJ206" i="2"/>
  <c r="Y206" i="2"/>
  <c r="N206" i="2"/>
  <c r="AJ205" i="2"/>
  <c r="Y205" i="2"/>
  <c r="N205" i="2"/>
  <c r="AJ204" i="2"/>
  <c r="Y204" i="2"/>
  <c r="N204" i="2"/>
  <c r="AJ203" i="2"/>
  <c r="Y203" i="2"/>
  <c r="N203" i="2"/>
  <c r="AJ202" i="2"/>
  <c r="Y202" i="2"/>
  <c r="N202" i="2"/>
  <c r="AJ201" i="2"/>
  <c r="Y201" i="2"/>
  <c r="N201" i="2"/>
  <c r="AJ200" i="2"/>
  <c r="Y200" i="2"/>
  <c r="N200" i="2"/>
  <c r="AJ199" i="2"/>
  <c r="Y199" i="2"/>
  <c r="N199" i="2"/>
  <c r="AJ198" i="2"/>
  <c r="Y198" i="2"/>
  <c r="N198" i="2"/>
  <c r="AJ197" i="2"/>
  <c r="Y197" i="2"/>
  <c r="N197" i="2"/>
  <c r="AJ196" i="2"/>
  <c r="Y196" i="2"/>
  <c r="N196" i="2"/>
  <c r="AJ195" i="2"/>
  <c r="Y195" i="2"/>
  <c r="N195" i="2"/>
  <c r="AJ194" i="2"/>
  <c r="Y194" i="2"/>
  <c r="N194" i="2"/>
  <c r="AJ193" i="2"/>
  <c r="Y193" i="2"/>
  <c r="N193" i="2"/>
  <c r="AJ192" i="2"/>
  <c r="Y192" i="2"/>
  <c r="N192" i="2"/>
  <c r="AJ191" i="2"/>
  <c r="Y191" i="2"/>
  <c r="N191" i="2"/>
  <c r="AJ190" i="2"/>
  <c r="Y190" i="2"/>
  <c r="N190" i="2"/>
  <c r="AJ189" i="2"/>
  <c r="Y189" i="2"/>
  <c r="N189" i="2"/>
  <c r="AJ188" i="2"/>
  <c r="Y188" i="2"/>
  <c r="N188" i="2"/>
  <c r="AJ187" i="2"/>
  <c r="Y187" i="2"/>
  <c r="N187" i="2"/>
  <c r="AJ186" i="2"/>
  <c r="Y186" i="2"/>
  <c r="N186" i="2"/>
  <c r="AJ185" i="2"/>
  <c r="Y185" i="2"/>
  <c r="N185" i="2"/>
  <c r="AJ184" i="2"/>
  <c r="Y184" i="2"/>
  <c r="N184" i="2"/>
  <c r="AJ183" i="2"/>
  <c r="Y183" i="2"/>
  <c r="N183" i="2"/>
  <c r="AJ182" i="2"/>
  <c r="Y182" i="2"/>
  <c r="N182" i="2"/>
  <c r="AJ181" i="2"/>
  <c r="Y181" i="2"/>
  <c r="N181" i="2"/>
  <c r="AJ180" i="2"/>
  <c r="Y180" i="2"/>
  <c r="N180" i="2"/>
  <c r="AJ179" i="2"/>
  <c r="Y179" i="2"/>
  <c r="N179" i="2"/>
  <c r="AJ178" i="2"/>
  <c r="Y178" i="2"/>
  <c r="N178" i="2"/>
  <c r="AJ177" i="2"/>
  <c r="Y177" i="2"/>
  <c r="N177" i="2"/>
  <c r="AJ176" i="2"/>
  <c r="Y176" i="2"/>
  <c r="N176" i="2"/>
  <c r="AJ175" i="2"/>
  <c r="Y175" i="2"/>
  <c r="N175" i="2"/>
  <c r="AJ174" i="2"/>
  <c r="Y174" i="2"/>
  <c r="N174" i="2"/>
  <c r="AJ173" i="2"/>
  <c r="Y173" i="2"/>
  <c r="N173" i="2"/>
  <c r="AJ172" i="2"/>
  <c r="Y172" i="2"/>
  <c r="N172" i="2"/>
  <c r="AJ171" i="2"/>
  <c r="Y171" i="2"/>
  <c r="N171" i="2"/>
  <c r="AJ170" i="2"/>
  <c r="Y170" i="2"/>
  <c r="N170" i="2"/>
  <c r="AJ169" i="2"/>
  <c r="Y169" i="2"/>
  <c r="N169" i="2"/>
  <c r="AJ168" i="2"/>
  <c r="Y168" i="2"/>
  <c r="N168" i="2"/>
  <c r="AJ167" i="2"/>
  <c r="Y167" i="2"/>
  <c r="N167" i="2"/>
  <c r="AJ166" i="2"/>
  <c r="Y166" i="2"/>
  <c r="N166" i="2"/>
  <c r="AJ165" i="2"/>
  <c r="Y165" i="2"/>
  <c r="N165" i="2"/>
  <c r="AJ164" i="2"/>
  <c r="Y164" i="2"/>
  <c r="N164" i="2"/>
  <c r="AJ163" i="2"/>
  <c r="Y163" i="2"/>
  <c r="N163" i="2"/>
  <c r="AJ162" i="2"/>
  <c r="Y162" i="2"/>
  <c r="N162" i="2"/>
  <c r="AJ161" i="2"/>
  <c r="Y161" i="2"/>
  <c r="N161" i="2"/>
  <c r="AJ160" i="2"/>
  <c r="Y160" i="2"/>
  <c r="N160" i="2"/>
  <c r="AJ159" i="2"/>
  <c r="Y159" i="2"/>
  <c r="N159" i="2"/>
  <c r="AJ158" i="2"/>
  <c r="Y158" i="2"/>
  <c r="N158" i="2"/>
  <c r="AJ157" i="2"/>
  <c r="Y157" i="2"/>
  <c r="N157" i="2"/>
  <c r="AJ156" i="2"/>
  <c r="Y156" i="2"/>
  <c r="N156" i="2"/>
  <c r="AJ155" i="2"/>
  <c r="Y155" i="2"/>
  <c r="N155" i="2"/>
  <c r="AJ154" i="2"/>
  <c r="Y154" i="2"/>
  <c r="N154" i="2"/>
  <c r="AJ153" i="2"/>
  <c r="Y153" i="2"/>
  <c r="N153" i="2"/>
  <c r="AJ152" i="2"/>
  <c r="Y152" i="2"/>
  <c r="N152" i="2"/>
  <c r="AJ151" i="2"/>
  <c r="Y151" i="2"/>
  <c r="N151" i="2"/>
  <c r="AJ150" i="2"/>
  <c r="Y150" i="2"/>
  <c r="N150" i="2"/>
  <c r="AJ149" i="2"/>
  <c r="Y149" i="2"/>
  <c r="N149" i="2"/>
  <c r="AJ148" i="2"/>
  <c r="Y148" i="2"/>
  <c r="N148" i="2"/>
  <c r="AJ147" i="2"/>
  <c r="Y147" i="2"/>
  <c r="N147" i="2"/>
  <c r="AJ146" i="2"/>
  <c r="Y146" i="2"/>
  <c r="N146" i="2"/>
  <c r="AJ145" i="2"/>
  <c r="Y145" i="2"/>
  <c r="N145" i="2"/>
  <c r="AJ144" i="2"/>
  <c r="Y144" i="2"/>
  <c r="N144" i="2"/>
  <c r="AJ143" i="2"/>
  <c r="Y143" i="2"/>
  <c r="N143" i="2"/>
  <c r="AJ142" i="2"/>
  <c r="Y142" i="2"/>
  <c r="N142" i="2"/>
  <c r="AJ141" i="2"/>
  <c r="Y141" i="2"/>
  <c r="N141" i="2"/>
  <c r="AJ140" i="2"/>
  <c r="Y140" i="2"/>
  <c r="N140" i="2"/>
  <c r="AJ139" i="2"/>
  <c r="Y139" i="2"/>
  <c r="N139" i="2"/>
  <c r="AJ138" i="2"/>
  <c r="Y138" i="2"/>
  <c r="N138" i="2"/>
  <c r="AJ137" i="2"/>
  <c r="Y137" i="2"/>
  <c r="N137" i="2"/>
  <c r="AJ136" i="2"/>
  <c r="Y136" i="2"/>
  <c r="N136" i="2"/>
  <c r="AJ135" i="2"/>
  <c r="Y135" i="2"/>
  <c r="N135" i="2"/>
  <c r="AJ134" i="2"/>
  <c r="Y134" i="2"/>
  <c r="N134" i="2"/>
  <c r="AJ133" i="2"/>
  <c r="Y133" i="2"/>
  <c r="N133" i="2"/>
  <c r="AJ132" i="2"/>
  <c r="Y132" i="2"/>
  <c r="N132" i="2"/>
  <c r="AJ131" i="2"/>
  <c r="Y131" i="2"/>
  <c r="N131" i="2"/>
  <c r="AJ130" i="2"/>
  <c r="Y130" i="2"/>
  <c r="N130" i="2"/>
  <c r="AJ129" i="2"/>
  <c r="Y129" i="2"/>
  <c r="N129" i="2"/>
  <c r="AJ128" i="2"/>
  <c r="Y128" i="2"/>
  <c r="N128" i="2"/>
  <c r="AJ127" i="2"/>
  <c r="Y127" i="2"/>
  <c r="N127" i="2"/>
  <c r="AJ126" i="2"/>
  <c r="Y126" i="2"/>
  <c r="N126" i="2"/>
  <c r="AJ125" i="2"/>
  <c r="Y125" i="2"/>
  <c r="N125" i="2"/>
  <c r="AJ124" i="2"/>
  <c r="Y124" i="2"/>
  <c r="N124" i="2"/>
  <c r="AJ123" i="2"/>
  <c r="Y123" i="2"/>
  <c r="N123" i="2"/>
  <c r="AJ122" i="2"/>
  <c r="Y122" i="2"/>
  <c r="N122" i="2"/>
  <c r="AJ121" i="2"/>
  <c r="Y121" i="2"/>
  <c r="N121" i="2"/>
  <c r="AJ120" i="2"/>
  <c r="Y120" i="2"/>
  <c r="N120" i="2"/>
  <c r="AJ119" i="2"/>
  <c r="Y119" i="2"/>
  <c r="N119" i="2"/>
  <c r="AJ118" i="2"/>
  <c r="Y118" i="2"/>
  <c r="N118" i="2"/>
  <c r="AJ117" i="2"/>
  <c r="Y117" i="2"/>
  <c r="N117" i="2"/>
  <c r="AJ116" i="2"/>
  <c r="Y116" i="2"/>
  <c r="N116" i="2"/>
  <c r="AJ115" i="2"/>
  <c r="Y115" i="2"/>
  <c r="N115" i="2"/>
  <c r="AJ114" i="2"/>
  <c r="Y114" i="2"/>
  <c r="N114" i="2"/>
  <c r="AJ113" i="2"/>
  <c r="Y113" i="2"/>
  <c r="N113" i="2"/>
  <c r="AJ112" i="2"/>
  <c r="Y112" i="2"/>
  <c r="N112" i="2"/>
  <c r="AJ111" i="2"/>
  <c r="Y111" i="2"/>
  <c r="N111" i="2"/>
  <c r="AJ110" i="2"/>
  <c r="Y110" i="2"/>
  <c r="N110" i="2"/>
  <c r="AJ109" i="2"/>
  <c r="Y109" i="2"/>
  <c r="N109" i="2"/>
  <c r="AJ108" i="2"/>
  <c r="Y108" i="2"/>
  <c r="N108" i="2"/>
  <c r="AJ107" i="2"/>
  <c r="Y107" i="2"/>
  <c r="N107" i="2"/>
  <c r="AJ106" i="2"/>
  <c r="Y106" i="2"/>
  <c r="N106" i="2"/>
  <c r="AJ105" i="2"/>
  <c r="Y105" i="2"/>
  <c r="N105" i="2"/>
  <c r="AJ104" i="2"/>
  <c r="Y104" i="2"/>
  <c r="N104" i="2"/>
  <c r="AJ103" i="2"/>
  <c r="Y103" i="2"/>
  <c r="N103" i="2"/>
  <c r="AJ102" i="2"/>
  <c r="Y102" i="2"/>
  <c r="N102" i="2"/>
  <c r="AJ101" i="2"/>
  <c r="Y101" i="2"/>
  <c r="N101" i="2"/>
  <c r="AJ100" i="2"/>
  <c r="Y100" i="2"/>
  <c r="N100" i="2"/>
  <c r="AJ99" i="2"/>
  <c r="Y99" i="2"/>
  <c r="N99" i="2"/>
  <c r="AJ98" i="2"/>
  <c r="Y98" i="2"/>
  <c r="N98" i="2"/>
  <c r="AJ97" i="2"/>
  <c r="Y97" i="2"/>
  <c r="N97" i="2"/>
  <c r="AJ96" i="2"/>
  <c r="Y96" i="2"/>
  <c r="N96" i="2"/>
  <c r="AJ95" i="2"/>
  <c r="Y95" i="2"/>
  <c r="N95" i="2"/>
  <c r="AJ94" i="2"/>
  <c r="Y94" i="2"/>
  <c r="N94" i="2"/>
  <c r="AJ93" i="2"/>
  <c r="Y93" i="2"/>
  <c r="N93" i="2"/>
  <c r="AJ92" i="2"/>
  <c r="Y92" i="2"/>
  <c r="N92" i="2"/>
  <c r="AJ91" i="2"/>
  <c r="Y91" i="2"/>
  <c r="N91" i="2"/>
  <c r="AJ90" i="2"/>
  <c r="Y90" i="2"/>
  <c r="N90" i="2"/>
  <c r="AJ89" i="2"/>
  <c r="Y89" i="2"/>
  <c r="N89" i="2"/>
  <c r="AJ88" i="2"/>
  <c r="Y88" i="2"/>
  <c r="N88" i="2"/>
  <c r="AJ87" i="2"/>
  <c r="Y87" i="2"/>
  <c r="N87" i="2"/>
  <c r="AJ86" i="2"/>
  <c r="Y86" i="2"/>
  <c r="N86" i="2"/>
  <c r="AJ85" i="2"/>
  <c r="Y85" i="2"/>
  <c r="N85" i="2"/>
  <c r="AJ84" i="2"/>
  <c r="Y84" i="2"/>
  <c r="N84" i="2"/>
  <c r="AJ83" i="2"/>
  <c r="Y83" i="2"/>
  <c r="N83" i="2"/>
  <c r="AJ82" i="2"/>
  <c r="Y82" i="2"/>
  <c r="N82" i="2"/>
  <c r="AJ81" i="2"/>
  <c r="Y81" i="2"/>
  <c r="N81" i="2"/>
  <c r="AJ80" i="2"/>
  <c r="Y80" i="2"/>
  <c r="N80" i="2"/>
  <c r="AJ79" i="2"/>
  <c r="Y79" i="2"/>
  <c r="N79" i="2"/>
  <c r="AJ78" i="2"/>
  <c r="Y78" i="2"/>
  <c r="N78" i="2"/>
  <c r="AJ77" i="2"/>
  <c r="Y77" i="2"/>
  <c r="N77" i="2"/>
  <c r="AJ76" i="2"/>
  <c r="Y76" i="2"/>
  <c r="N76" i="2"/>
  <c r="AJ75" i="2"/>
  <c r="Y75" i="2"/>
  <c r="N75" i="2"/>
  <c r="AJ74" i="2"/>
  <c r="Y74" i="2"/>
  <c r="N74" i="2"/>
  <c r="AJ73" i="2"/>
  <c r="Y73" i="2"/>
  <c r="N73" i="2"/>
  <c r="AJ72" i="2"/>
  <c r="Y72" i="2"/>
  <c r="N72" i="2"/>
  <c r="AJ71" i="2"/>
  <c r="Y71" i="2"/>
  <c r="N71" i="2"/>
  <c r="AJ70" i="2"/>
  <c r="Y70" i="2"/>
  <c r="N70" i="2"/>
  <c r="AJ69" i="2"/>
  <c r="Y69" i="2"/>
  <c r="N69" i="2"/>
  <c r="AJ68" i="2"/>
  <c r="Y68" i="2"/>
  <c r="N68" i="2"/>
  <c r="AJ67" i="2"/>
  <c r="Y67" i="2"/>
  <c r="N67" i="2"/>
  <c r="AJ66" i="2"/>
  <c r="Y66" i="2"/>
  <c r="N66" i="2"/>
  <c r="AJ65" i="2"/>
  <c r="Y65" i="2"/>
  <c r="N65" i="2"/>
  <c r="AJ64" i="2"/>
  <c r="Y64" i="2"/>
  <c r="N64" i="2"/>
  <c r="AJ63" i="2"/>
  <c r="Y63" i="2"/>
  <c r="N63" i="2"/>
  <c r="AJ62" i="2"/>
  <c r="Y62" i="2"/>
  <c r="N62" i="2"/>
  <c r="AJ61" i="2"/>
  <c r="Y61" i="2"/>
  <c r="N61" i="2"/>
  <c r="AJ60" i="2"/>
  <c r="Y60" i="2"/>
  <c r="N60" i="2"/>
  <c r="AJ59" i="2"/>
  <c r="Y59" i="2"/>
  <c r="N59" i="2"/>
  <c r="AJ58" i="2"/>
  <c r="Y58" i="2"/>
  <c r="N58" i="2"/>
  <c r="AJ57" i="2"/>
  <c r="Y57" i="2"/>
  <c r="N57" i="2"/>
  <c r="AJ56" i="2"/>
  <c r="Y56" i="2"/>
  <c r="N56" i="2"/>
  <c r="AJ55" i="2"/>
  <c r="Y55" i="2"/>
  <c r="N55" i="2"/>
  <c r="AJ54" i="2"/>
  <c r="Y54" i="2"/>
  <c r="N54" i="2"/>
  <c r="AJ53" i="2"/>
  <c r="Y53" i="2"/>
  <c r="N53" i="2"/>
  <c r="AJ52" i="2"/>
  <c r="Y52" i="2"/>
  <c r="N52" i="2"/>
  <c r="AJ51" i="2"/>
  <c r="Y51" i="2"/>
  <c r="N51" i="2"/>
  <c r="AJ50" i="2"/>
  <c r="Y50" i="2"/>
  <c r="N50" i="2"/>
  <c r="AJ49" i="2"/>
  <c r="Y49" i="2"/>
  <c r="N49" i="2"/>
  <c r="AJ48" i="2"/>
  <c r="Y48" i="2"/>
  <c r="N48" i="2"/>
  <c r="AJ47" i="2"/>
  <c r="Y47" i="2"/>
  <c r="N47" i="2"/>
  <c r="AJ46" i="2"/>
  <c r="Y46" i="2"/>
  <c r="N46" i="2"/>
  <c r="AJ45" i="2"/>
  <c r="Y45" i="2"/>
  <c r="N45" i="2"/>
  <c r="AJ44" i="2"/>
  <c r="Y44" i="2"/>
  <c r="N44" i="2"/>
  <c r="AJ43" i="2"/>
  <c r="Y43" i="2"/>
  <c r="N43" i="2"/>
  <c r="AJ42" i="2"/>
  <c r="Y42" i="2"/>
  <c r="N42" i="2"/>
  <c r="AJ41" i="2"/>
  <c r="Y41" i="2"/>
  <c r="N41" i="2"/>
  <c r="AJ40" i="2"/>
  <c r="Y40" i="2"/>
  <c r="N40" i="2"/>
  <c r="AJ39" i="2"/>
  <c r="Y39" i="2"/>
  <c r="N39" i="2"/>
  <c r="AJ38" i="2"/>
  <c r="Y38" i="2"/>
  <c r="N38" i="2"/>
  <c r="AJ37" i="2"/>
  <c r="Y37" i="2"/>
  <c r="N37" i="2"/>
  <c r="AJ36" i="2"/>
  <c r="Y36" i="2"/>
  <c r="N36" i="2"/>
  <c r="AJ35" i="2"/>
  <c r="Y35" i="2"/>
  <c r="N35" i="2"/>
  <c r="AJ34" i="2"/>
  <c r="Y34" i="2"/>
  <c r="N34" i="2"/>
  <c r="AJ33" i="2"/>
  <c r="Y33" i="2"/>
  <c r="N33" i="2"/>
  <c r="AJ32" i="2"/>
  <c r="Y32" i="2"/>
  <c r="N32" i="2"/>
  <c r="AJ31" i="2"/>
  <c r="Y31" i="2"/>
  <c r="N31" i="2"/>
  <c r="AJ30" i="2"/>
  <c r="Y30" i="2"/>
  <c r="N30" i="2"/>
  <c r="AJ29" i="2"/>
  <c r="Y29" i="2"/>
  <c r="N29" i="2"/>
  <c r="AJ28" i="2"/>
  <c r="Y28" i="2"/>
  <c r="N28" i="2"/>
  <c r="AJ27" i="2"/>
  <c r="Y27" i="2"/>
  <c r="N27" i="2"/>
  <c r="AJ26" i="2"/>
  <c r="Y26" i="2"/>
  <c r="N26" i="2"/>
  <c r="AJ25" i="2"/>
  <c r="Y25" i="2"/>
  <c r="N25" i="2"/>
  <c r="AJ24" i="2"/>
  <c r="Y24" i="2"/>
  <c r="N24" i="2"/>
  <c r="AJ23" i="2"/>
  <c r="Y23" i="2"/>
  <c r="N23" i="2"/>
  <c r="AJ22" i="2"/>
  <c r="Y22" i="2"/>
  <c r="N22" i="2"/>
  <c r="AJ21" i="2"/>
  <c r="Y21" i="2"/>
  <c r="N21" i="2"/>
  <c r="AJ20" i="2"/>
  <c r="Y20" i="2"/>
  <c r="N20" i="2"/>
  <c r="AJ19" i="2"/>
  <c r="Y19" i="2"/>
  <c r="N19" i="2"/>
  <c r="AJ18" i="2"/>
  <c r="Y18" i="2"/>
  <c r="N18" i="2"/>
  <c r="AJ17" i="2"/>
  <c r="Y17" i="2"/>
  <c r="N17" i="2"/>
  <c r="AJ16" i="2"/>
  <c r="Y16" i="2"/>
  <c r="N16" i="2"/>
  <c r="AJ15" i="2"/>
  <c r="Y15" i="2"/>
  <c r="N15" i="2"/>
  <c r="AJ14" i="2"/>
  <c r="Y14" i="2"/>
  <c r="N14" i="2"/>
  <c r="AJ13" i="2"/>
  <c r="Y13" i="2"/>
  <c r="N13" i="2"/>
  <c r="AJ12" i="2"/>
  <c r="Y12" i="2"/>
  <c r="N12" i="2"/>
  <c r="AJ11" i="2"/>
  <c r="Y11" i="2"/>
  <c r="N11" i="2"/>
  <c r="AJ10" i="2"/>
  <c r="Y10" i="2"/>
  <c r="N10" i="2"/>
  <c r="AJ9" i="2"/>
  <c r="Y9" i="2"/>
  <c r="N9" i="2"/>
  <c r="AK8" i="2"/>
  <c r="AL8" i="2" s="1"/>
  <c r="AJ8" i="2"/>
  <c r="AK8" i="1"/>
  <c r="AL8" i="1" s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AJ8" i="1"/>
  <c r="Y9" i="1"/>
  <c r="N9" i="1"/>
  <c r="C9" i="1"/>
  <c r="E379" i="1"/>
  <c r="D379" i="1"/>
  <c r="AO32" i="3"/>
  <c r="I407" i="1" l="1"/>
  <c r="P408" i="1"/>
  <c r="AG411" i="1"/>
  <c r="U407" i="1"/>
  <c r="AF411" i="1"/>
  <c r="AD411" i="1"/>
  <c r="AA402" i="1"/>
  <c r="G404" i="1"/>
  <c r="U405" i="1"/>
  <c r="AE411" i="1"/>
  <c r="S411" i="1"/>
  <c r="M402" i="1"/>
  <c r="AA404" i="1"/>
  <c r="AG409" i="1"/>
  <c r="U411" i="1"/>
  <c r="AH412" i="1"/>
  <c r="G406" i="1"/>
  <c r="T409" i="1"/>
  <c r="AB403" i="1"/>
  <c r="V406" i="1"/>
  <c r="T401" i="1"/>
  <c r="M409" i="1"/>
  <c r="AA408" i="1"/>
  <c r="AE412" i="1"/>
  <c r="Q404" i="1"/>
  <c r="AC402" i="1"/>
  <c r="G410" i="1"/>
  <c r="AG401" i="1"/>
  <c r="L407" i="1"/>
  <c r="F411" i="1"/>
  <c r="AI406" i="1"/>
  <c r="U401" i="1"/>
  <c r="G408" i="1"/>
  <c r="X410" i="1"/>
  <c r="H406" i="1"/>
  <c r="AD408" i="1"/>
  <c r="E403" i="2"/>
  <c r="P410" i="2"/>
  <c r="X404" i="2"/>
  <c r="J403" i="2"/>
  <c r="K401" i="2"/>
  <c r="D404" i="2"/>
  <c r="AF410" i="2"/>
  <c r="G405" i="2"/>
  <c r="R401" i="2"/>
  <c r="O412" i="2"/>
  <c r="X406" i="2"/>
  <c r="T407" i="2"/>
  <c r="Q403" i="2"/>
  <c r="H406" i="2"/>
  <c r="D407" i="2"/>
  <c r="T412" i="2"/>
  <c r="AB401" i="2"/>
  <c r="AF403" i="2"/>
  <c r="AB403" i="2"/>
  <c r="V404" i="2"/>
  <c r="AD408" i="2"/>
  <c r="R405" i="2"/>
  <c r="Z409" i="2"/>
  <c r="O409" i="2"/>
  <c r="V407" i="2"/>
  <c r="AG402" i="2"/>
  <c r="L402" i="2"/>
  <c r="AI403" i="2"/>
  <c r="J408" i="2"/>
  <c r="V412" i="2"/>
  <c r="F409" i="2"/>
  <c r="L408" i="2"/>
  <c r="S406" i="2"/>
  <c r="J404" i="1"/>
  <c r="L403" i="2"/>
  <c r="J402" i="2"/>
  <c r="W402" i="2"/>
  <c r="M401" i="2"/>
  <c r="M402" i="2"/>
  <c r="S403" i="2"/>
  <c r="U405" i="2"/>
  <c r="AA407" i="2"/>
  <c r="AG409" i="2"/>
  <c r="AI411" i="2"/>
  <c r="Q406" i="2"/>
  <c r="W408" i="2"/>
  <c r="L411" i="2"/>
  <c r="I407" i="2"/>
  <c r="Q411" i="2"/>
  <c r="P405" i="2"/>
  <c r="AA410" i="2"/>
  <c r="H402" i="2"/>
  <c r="AA401" i="2"/>
  <c r="AI404" i="2"/>
  <c r="X401" i="2"/>
  <c r="V401" i="2"/>
  <c r="AF402" i="2"/>
  <c r="E405" i="2"/>
  <c r="K407" i="2"/>
  <c r="M409" i="2"/>
  <c r="S411" i="2"/>
  <c r="AH405" i="2"/>
  <c r="G408" i="2"/>
  <c r="I410" i="2"/>
  <c r="F406" i="2"/>
  <c r="R410" i="2"/>
  <c r="M404" i="2"/>
  <c r="U408" i="2"/>
  <c r="AC409" i="1"/>
  <c r="E404" i="1"/>
  <c r="S409" i="1"/>
  <c r="S405" i="1"/>
  <c r="K412" i="1"/>
  <c r="I408" i="1"/>
  <c r="AG402" i="1"/>
  <c r="E409" i="1"/>
  <c r="X412" i="1"/>
  <c r="J412" i="1"/>
  <c r="AE408" i="1"/>
  <c r="AE404" i="1"/>
  <c r="H411" i="1"/>
  <c r="AB408" i="1"/>
  <c r="T406" i="1"/>
  <c r="P402" i="1"/>
  <c r="Z409" i="1"/>
  <c r="AD402" i="1"/>
  <c r="AC412" i="1"/>
  <c r="AC407" i="1"/>
  <c r="AF412" i="1"/>
  <c r="K407" i="1"/>
  <c r="D412" i="1"/>
  <c r="E411" i="1"/>
  <c r="AC408" i="1"/>
  <c r="M405" i="1"/>
  <c r="M401" i="1"/>
  <c r="X411" i="1"/>
  <c r="S408" i="1"/>
  <c r="AA406" i="1"/>
  <c r="S404" i="1"/>
  <c r="S402" i="1"/>
  <c r="AA412" i="1"/>
  <c r="AA411" i="1"/>
  <c r="Q409" i="1"/>
  <c r="AG406" i="1"/>
  <c r="I404" i="1"/>
  <c r="E401" i="1"/>
  <c r="M411" i="1"/>
  <c r="E407" i="1"/>
  <c r="U402" i="1"/>
  <c r="K411" i="1"/>
  <c r="AD412" i="1"/>
  <c r="Z411" i="1"/>
  <c r="AE409" i="1"/>
  <c r="AE407" i="1"/>
  <c r="AE405" i="1"/>
  <c r="AE403" i="1"/>
  <c r="Q401" i="1"/>
  <c r="T410" i="1"/>
  <c r="P409" i="1"/>
  <c r="L408" i="1"/>
  <c r="H407" i="1"/>
  <c r="AB405" i="1"/>
  <c r="T403" i="1"/>
  <c r="L401" i="1"/>
  <c r="AD410" i="1"/>
  <c r="V408" i="1"/>
  <c r="J406" i="1"/>
  <c r="AH403" i="1"/>
  <c r="U412" i="1"/>
  <c r="M407" i="1"/>
  <c r="T412" i="1"/>
  <c r="S406" i="1"/>
  <c r="S403" i="1"/>
  <c r="D406" i="1"/>
  <c r="AG410" i="1"/>
  <c r="Q405" i="1"/>
  <c r="M412" i="1"/>
  <c r="M404" i="1"/>
  <c r="D403" i="1"/>
  <c r="AE410" i="1"/>
  <c r="AE406" i="1"/>
  <c r="AE402" i="1"/>
  <c r="AF409" i="1"/>
  <c r="X407" i="1"/>
  <c r="X404" i="1"/>
  <c r="S401" i="1"/>
  <c r="R407" i="1"/>
  <c r="F405" i="1"/>
  <c r="AC410" i="1"/>
  <c r="U404" i="1"/>
  <c r="AI409" i="1"/>
  <c r="AA405" i="1"/>
  <c r="AA403" i="1"/>
  <c r="D402" i="1"/>
  <c r="O412" i="1"/>
  <c r="I411" i="1"/>
  <c r="Q408" i="1"/>
  <c r="AG405" i="1"/>
  <c r="I403" i="1"/>
  <c r="Q412" i="1"/>
  <c r="U409" i="1"/>
  <c r="AC405" i="1"/>
  <c r="AB412" i="1"/>
  <c r="AA409" i="1"/>
  <c r="R412" i="1"/>
  <c r="G411" i="1"/>
  <c r="G409" i="1"/>
  <c r="G407" i="1"/>
  <c r="G405" i="1"/>
  <c r="G403" i="1"/>
  <c r="L411" i="1"/>
  <c r="H410" i="1"/>
  <c r="AF408" i="1"/>
  <c r="AB407" i="1"/>
  <c r="X406" i="1"/>
  <c r="AF404" i="1"/>
  <c r="X402" i="1"/>
  <c r="AA401" i="1"/>
  <c r="AH409" i="1"/>
  <c r="Z407" i="1"/>
  <c r="R405" i="1"/>
  <c r="F403" i="1"/>
  <c r="U402" i="3"/>
  <c r="J407" i="3"/>
  <c r="S402" i="3"/>
  <c r="AF406" i="3"/>
  <c r="X409" i="3"/>
  <c r="M404" i="3"/>
  <c r="AE411" i="3"/>
  <c r="M408" i="3"/>
  <c r="P402" i="3"/>
  <c r="T403" i="3"/>
  <c r="AI407" i="3"/>
  <c r="AH403" i="3"/>
  <c r="AC406" i="3"/>
  <c r="J401" i="3"/>
  <c r="D411" i="3"/>
  <c r="E401" i="3"/>
  <c r="AB410" i="3"/>
  <c r="E405" i="3"/>
  <c r="AA401" i="3"/>
  <c r="AD411" i="3"/>
  <c r="D404" i="1"/>
  <c r="I412" i="1"/>
  <c r="M410" i="1"/>
  <c r="M408" i="1"/>
  <c r="E406" i="1"/>
  <c r="AC404" i="1"/>
  <c r="E403" i="1"/>
  <c r="D409" i="1"/>
  <c r="H412" i="1"/>
  <c r="S410" i="1"/>
  <c r="AI408" i="1"/>
  <c r="AA407" i="1"/>
  <c r="S407" i="1"/>
  <c r="AI405" i="1"/>
  <c r="AI404" i="1"/>
  <c r="AI403" i="1"/>
  <c r="AI402" i="1"/>
  <c r="I401" i="1"/>
  <c r="AI412" i="1"/>
  <c r="S412" i="1"/>
  <c r="AI411" i="1"/>
  <c r="Q411" i="1"/>
  <c r="I410" i="1"/>
  <c r="AG408" i="1"/>
  <c r="Q407" i="1"/>
  <c r="I406" i="1"/>
  <c r="AG404" i="1"/>
  <c r="Q403" i="1"/>
  <c r="E402" i="1"/>
  <c r="AG412" i="1"/>
  <c r="AC411" i="1"/>
  <c r="E410" i="1"/>
  <c r="E408" i="1"/>
  <c r="M406" i="1"/>
  <c r="M403" i="1"/>
  <c r="D401" i="1"/>
  <c r="AB411" i="1"/>
  <c r="K410" i="1"/>
  <c r="D411" i="1"/>
  <c r="V412" i="1"/>
  <c r="AH411" i="1"/>
  <c r="O411" i="1"/>
  <c r="O410" i="1"/>
  <c r="O409" i="1"/>
  <c r="O408" i="1"/>
  <c r="O407" i="1"/>
  <c r="O406" i="1"/>
  <c r="O405" i="1"/>
  <c r="O404" i="1"/>
  <c r="O403" i="1"/>
  <c r="O402" i="1"/>
  <c r="P411" i="1"/>
  <c r="AB410" i="1"/>
  <c r="L410" i="1"/>
  <c r="X409" i="1"/>
  <c r="H409" i="1"/>
  <c r="T408" i="1"/>
  <c r="AF407" i="1"/>
  <c r="P407" i="1"/>
  <c r="AB406" i="1"/>
  <c r="L406" i="1"/>
  <c r="L405" i="1"/>
  <c r="H404" i="1"/>
  <c r="AF402" i="1"/>
  <c r="AB401" i="1"/>
  <c r="AI401" i="1"/>
  <c r="R411" i="1"/>
  <c r="J410" i="1"/>
  <c r="F409" i="1"/>
  <c r="AH407" i="1"/>
  <c r="AD406" i="1"/>
  <c r="Z405" i="1"/>
  <c r="V404" i="1"/>
  <c r="R403" i="1"/>
  <c r="AH401" i="1"/>
  <c r="U406" i="1"/>
  <c r="E405" i="1"/>
  <c r="U403" i="1"/>
  <c r="D405" i="1"/>
  <c r="L412" i="1"/>
  <c r="AI410" i="1"/>
  <c r="K409" i="1"/>
  <c r="K408" i="1"/>
  <c r="AI407" i="1"/>
  <c r="K406" i="1"/>
  <c r="K405" i="1"/>
  <c r="K404" i="1"/>
  <c r="K403" i="1"/>
  <c r="I402" i="1"/>
  <c r="D410" i="1"/>
  <c r="W412" i="1"/>
  <c r="G412" i="1"/>
  <c r="W411" i="1"/>
  <c r="Q410" i="1"/>
  <c r="I409" i="1"/>
  <c r="AG407" i="1"/>
  <c r="Q406" i="1"/>
  <c r="I405" i="1"/>
  <c r="AG403" i="1"/>
  <c r="Q402" i="1"/>
  <c r="D408" i="1"/>
  <c r="E412" i="1"/>
  <c r="U410" i="1"/>
  <c r="U408" i="1"/>
  <c r="AC406" i="1"/>
  <c r="AC403" i="1"/>
  <c r="AC401" i="1"/>
  <c r="P412" i="1"/>
  <c r="AA410" i="1"/>
  <c r="D407" i="1"/>
  <c r="Z412" i="1"/>
  <c r="F412" i="1"/>
  <c r="V411" i="1"/>
  <c r="W410" i="1"/>
  <c r="W409" i="1"/>
  <c r="W408" i="1"/>
  <c r="W407" i="1"/>
  <c r="W406" i="1"/>
  <c r="W405" i="1"/>
  <c r="W404" i="1"/>
  <c r="W403" i="1"/>
  <c r="W402" i="1"/>
  <c r="T411" i="1"/>
  <c r="AF410" i="1"/>
  <c r="P410" i="1"/>
  <c r="AB409" i="1"/>
  <c r="L409" i="1"/>
  <c r="X408" i="1"/>
  <c r="H408" i="1"/>
  <c r="T407" i="1"/>
  <c r="AF406" i="1"/>
  <c r="P406" i="1"/>
  <c r="T405" i="1"/>
  <c r="P404" i="1"/>
  <c r="L403" i="1"/>
  <c r="H402" i="1"/>
  <c r="K402" i="1"/>
  <c r="K401" i="1"/>
  <c r="V410" i="1"/>
  <c r="R409" i="1"/>
  <c r="J408" i="1"/>
  <c r="F407" i="1"/>
  <c r="AH405" i="1"/>
  <c r="AD404" i="1"/>
  <c r="Z403" i="1"/>
  <c r="J402" i="1"/>
  <c r="Q405" i="3"/>
  <c r="K403" i="3"/>
  <c r="Q408" i="3"/>
  <c r="AE407" i="3"/>
  <c r="W403" i="3"/>
  <c r="Q409" i="3"/>
  <c r="W411" i="3"/>
  <c r="G406" i="3"/>
  <c r="AA410" i="3"/>
  <c r="AE408" i="3"/>
  <c r="E407" i="3"/>
  <c r="AF404" i="3"/>
  <c r="AC401" i="3"/>
  <c r="T405" i="3"/>
  <c r="T401" i="3"/>
  <c r="AH401" i="3"/>
  <c r="L406" i="3"/>
  <c r="J403" i="3"/>
  <c r="R402" i="3"/>
  <c r="AI411" i="3"/>
  <c r="W404" i="3"/>
  <c r="AD402" i="3"/>
  <c r="K409" i="3"/>
  <c r="G402" i="3"/>
  <c r="G411" i="3"/>
  <c r="L402" i="3"/>
  <c r="E404" i="3"/>
  <c r="AA406" i="3"/>
  <c r="L410" i="3"/>
  <c r="Z412" i="3"/>
  <c r="G407" i="3"/>
  <c r="AD401" i="3"/>
  <c r="L403" i="3"/>
  <c r="D406" i="3"/>
  <c r="AH408" i="3"/>
  <c r="O402" i="3"/>
  <c r="H410" i="3"/>
  <c r="J402" i="3"/>
  <c r="P405" i="3"/>
  <c r="D410" i="3"/>
  <c r="O410" i="3"/>
  <c r="G404" i="3"/>
  <c r="O408" i="3"/>
  <c r="W412" i="3"/>
  <c r="P404" i="3"/>
  <c r="X408" i="3"/>
  <c r="M411" i="3"/>
  <c r="P401" i="3"/>
  <c r="AI403" i="3"/>
  <c r="O407" i="3"/>
  <c r="M401" i="3"/>
  <c r="H402" i="3"/>
  <c r="AB402" i="3"/>
  <c r="V403" i="3"/>
  <c r="D405" i="3"/>
  <c r="S406" i="3"/>
  <c r="Z407" i="3"/>
  <c r="AC409" i="3"/>
  <c r="J412" i="3"/>
  <c r="K402" i="3"/>
  <c r="P406" i="3"/>
  <c r="X410" i="3"/>
  <c r="V401" i="3"/>
  <c r="M402" i="3"/>
  <c r="G403" i="3"/>
  <c r="F404" i="3"/>
  <c r="AC405" i="3"/>
  <c r="K407" i="3"/>
  <c r="R408" i="3"/>
  <c r="AF410" i="3"/>
  <c r="X401" i="3"/>
  <c r="Z404" i="3"/>
  <c r="AD408" i="3"/>
  <c r="O401" i="3"/>
  <c r="AI401" i="3"/>
  <c r="AE402" i="3"/>
  <c r="H405" i="3"/>
  <c r="F407" i="3"/>
  <c r="U409" i="3"/>
  <c r="H409" i="3"/>
  <c r="K410" i="3"/>
  <c r="J411" i="3"/>
  <c r="AG412" i="3"/>
  <c r="Z405" i="3"/>
  <c r="AB407" i="3"/>
  <c r="AH409" i="3"/>
  <c r="G412" i="3"/>
  <c r="AG403" i="3"/>
  <c r="AI405" i="3"/>
  <c r="H408" i="3"/>
  <c r="J410" i="3"/>
  <c r="R404" i="3"/>
  <c r="U401" i="3"/>
  <c r="AG402" i="3"/>
  <c r="L405" i="3"/>
  <c r="I408" i="3"/>
  <c r="D403" i="3"/>
  <c r="F412" i="3"/>
  <c r="Q402" i="3"/>
  <c r="AD404" i="3"/>
  <c r="S407" i="3"/>
  <c r="O411" i="3"/>
  <c r="H406" i="3"/>
  <c r="S401" i="3"/>
  <c r="H403" i="3"/>
  <c r="V407" i="3"/>
  <c r="L409" i="3"/>
  <c r="R411" i="3"/>
  <c r="I406" i="3"/>
  <c r="Q410" i="3"/>
  <c r="V406" i="3"/>
  <c r="D401" i="3"/>
  <c r="AA402" i="3"/>
  <c r="X406" i="3"/>
  <c r="I401" i="3"/>
  <c r="AG401" i="3"/>
  <c r="X402" i="3"/>
  <c r="P403" i="3"/>
  <c r="U404" i="3"/>
  <c r="K406" i="3"/>
  <c r="R407" i="3"/>
  <c r="AG408" i="3"/>
  <c r="AA411" i="3"/>
  <c r="AF401" i="3"/>
  <c r="J404" i="3"/>
  <c r="I409" i="3"/>
  <c r="R401" i="3"/>
  <c r="E402" i="3"/>
  <c r="AI402" i="3"/>
  <c r="AE403" i="3"/>
  <c r="M405" i="3"/>
  <c r="AB406" i="3"/>
  <c r="J408" i="3"/>
  <c r="AG409" i="3"/>
  <c r="L401" i="3"/>
  <c r="AA403" i="3"/>
  <c r="W407" i="3"/>
  <c r="K401" i="3"/>
  <c r="AE401" i="3"/>
  <c r="V402" i="3"/>
  <c r="I404" i="3"/>
  <c r="O406" i="3"/>
  <c r="U408" i="3"/>
  <c r="R412" i="3"/>
  <c r="AB409" i="3"/>
  <c r="AE410" i="3"/>
  <c r="M412" i="3"/>
  <c r="F405" i="3"/>
  <c r="L407" i="3"/>
  <c r="R409" i="3"/>
  <c r="T411" i="3"/>
  <c r="M403" i="3"/>
  <c r="S405" i="3"/>
  <c r="U407" i="3"/>
  <c r="AA409" i="3"/>
  <c r="V402" i="1"/>
  <c r="AG411" i="3"/>
  <c r="Z401" i="1"/>
  <c r="X409" i="2"/>
  <c r="AD411" i="2"/>
  <c r="AD410" i="3"/>
  <c r="AK262" i="2"/>
  <c r="AL262" i="2" s="1"/>
  <c r="P412" i="3"/>
  <c r="AK228" i="2"/>
  <c r="AL228" i="2" s="1"/>
  <c r="AF405" i="1"/>
  <c r="X405" i="1"/>
  <c r="P405" i="1"/>
  <c r="H405" i="1"/>
  <c r="AB404" i="1"/>
  <c r="T404" i="1"/>
  <c r="L404" i="1"/>
  <c r="AF403" i="1"/>
  <c r="X403" i="1"/>
  <c r="P403" i="1"/>
  <c r="H403" i="1"/>
  <c r="AB402" i="1"/>
  <c r="T402" i="1"/>
  <c r="L402" i="1"/>
  <c r="AF401" i="1"/>
  <c r="X401" i="1"/>
  <c r="P401" i="1"/>
  <c r="H401" i="1"/>
  <c r="G402" i="1"/>
  <c r="AE401" i="1"/>
  <c r="W401" i="1"/>
  <c r="O401" i="1"/>
  <c r="G401" i="1"/>
  <c r="J411" i="1"/>
  <c r="AH410" i="1"/>
  <c r="Z410" i="1"/>
  <c r="R410" i="1"/>
  <c r="F410" i="1"/>
  <c r="AD409" i="1"/>
  <c r="V409" i="1"/>
  <c r="J409" i="1"/>
  <c r="AH408" i="1"/>
  <c r="Z408" i="1"/>
  <c r="R408" i="1"/>
  <c r="F408" i="1"/>
  <c r="AD407" i="1"/>
  <c r="V407" i="1"/>
  <c r="J407" i="1"/>
  <c r="AH406" i="1"/>
  <c r="Z406" i="1"/>
  <c r="R406" i="1"/>
  <c r="F406" i="1"/>
  <c r="AD405" i="1"/>
  <c r="V405" i="1"/>
  <c r="J405" i="1"/>
  <c r="AH404" i="1"/>
  <c r="Z404" i="1"/>
  <c r="R404" i="1"/>
  <c r="F404" i="1"/>
  <c r="AD403" i="1"/>
  <c r="V403" i="1"/>
  <c r="J403" i="1"/>
  <c r="AH402" i="1"/>
  <c r="Z402" i="1"/>
  <c r="R402" i="1"/>
  <c r="F402" i="1"/>
  <c r="AD401" i="1"/>
  <c r="F401" i="1"/>
  <c r="AC410" i="2"/>
  <c r="AB411" i="2"/>
  <c r="AE412" i="2"/>
  <c r="W405" i="2"/>
  <c r="Z406" i="2"/>
  <c r="AC407" i="2"/>
  <c r="AB408" i="2"/>
  <c r="AE409" i="2"/>
  <c r="AH410" i="2"/>
  <c r="D412" i="2"/>
  <c r="AA402" i="2"/>
  <c r="AD403" i="2"/>
  <c r="AG404" i="2"/>
  <c r="AF405" i="2"/>
  <c r="AI406" i="2"/>
  <c r="E408" i="2"/>
  <c r="H409" i="2"/>
  <c r="K410" i="2"/>
  <c r="J411" i="2"/>
  <c r="M412" i="2"/>
  <c r="AB401" i="3"/>
  <c r="O403" i="3"/>
  <c r="AG405" i="3"/>
  <c r="V412" i="3"/>
  <c r="Q401" i="3"/>
  <c r="D402" i="3"/>
  <c r="T402" i="3"/>
  <c r="F403" i="3"/>
  <c r="AD403" i="3"/>
  <c r="AC404" i="3"/>
  <c r="AB405" i="3"/>
  <c r="AI406" i="3"/>
  <c r="AH407" i="3"/>
  <c r="M409" i="3"/>
  <c r="K411" i="3"/>
  <c r="H401" i="3"/>
  <c r="W402" i="3"/>
  <c r="AH404" i="3"/>
  <c r="V408" i="3"/>
  <c r="F401" i="3"/>
  <c r="Z401" i="3"/>
  <c r="I402" i="3"/>
  <c r="AC402" i="3"/>
  <c r="R403" i="3"/>
  <c r="V404" i="3"/>
  <c r="U405" i="3"/>
  <c r="T406" i="3"/>
  <c r="AA407" i="3"/>
  <c r="Z408" i="3"/>
  <c r="P410" i="3"/>
  <c r="AD412" i="3"/>
  <c r="AF402" i="3"/>
  <c r="I405" i="3"/>
  <c r="F408" i="3"/>
  <c r="G401" i="3"/>
  <c r="W401" i="3"/>
  <c r="F402" i="3"/>
  <c r="Z402" i="3"/>
  <c r="Z403" i="3"/>
  <c r="AG404" i="3"/>
  <c r="AF405" i="3"/>
  <c r="AE406" i="3"/>
  <c r="E408" i="3"/>
  <c r="E409" i="3"/>
  <c r="S411" i="3"/>
  <c r="D409" i="3"/>
  <c r="T409" i="3"/>
  <c r="G410" i="3"/>
  <c r="W410" i="3"/>
  <c r="F411" i="3"/>
  <c r="Z411" i="3"/>
  <c r="I412" i="3"/>
  <c r="AC412" i="3"/>
  <c r="AF403" i="3"/>
  <c r="S404" i="3"/>
  <c r="AI404" i="3"/>
  <c r="V405" i="3"/>
  <c r="E406" i="3"/>
  <c r="U406" i="3"/>
  <c r="H407" i="3"/>
  <c r="X407" i="3"/>
  <c r="K408" i="3"/>
  <c r="AA408" i="3"/>
  <c r="J409" i="3"/>
  <c r="AD409" i="3"/>
  <c r="M410" i="3"/>
  <c r="AG410" i="3"/>
  <c r="P411" i="3"/>
  <c r="AF411" i="3"/>
  <c r="S412" i="3"/>
  <c r="AI412" i="3"/>
  <c r="I403" i="3"/>
  <c r="AC403" i="3"/>
  <c r="L404" i="3"/>
  <c r="AB404" i="3"/>
  <c r="O405" i="3"/>
  <c r="AE405" i="3"/>
  <c r="R406" i="3"/>
  <c r="AH406" i="3"/>
  <c r="Q407" i="3"/>
  <c r="D408" i="3"/>
  <c r="T408" i="3"/>
  <c r="G409" i="3"/>
  <c r="W409" i="3"/>
  <c r="F410" i="3"/>
  <c r="Z410" i="3"/>
  <c r="I411" i="3"/>
  <c r="AC411" i="3"/>
  <c r="L412" i="3"/>
  <c r="AF412" i="3"/>
  <c r="S403" i="3"/>
  <c r="Q404" i="3"/>
  <c r="X405" i="3"/>
  <c r="W406" i="3"/>
  <c r="AD407" i="3"/>
  <c r="AC408" i="3"/>
  <c r="T410" i="3"/>
  <c r="AH412" i="3"/>
  <c r="P409" i="3"/>
  <c r="AF409" i="3"/>
  <c r="S410" i="3"/>
  <c r="AI410" i="3"/>
  <c r="V411" i="3"/>
  <c r="E412" i="3"/>
  <c r="U412" i="3"/>
  <c r="AB403" i="3"/>
  <c r="O404" i="3"/>
  <c r="AE404" i="3"/>
  <c r="R405" i="3"/>
  <c r="AH405" i="3"/>
  <c r="Q406" i="3"/>
  <c r="D407" i="3"/>
  <c r="T407" i="3"/>
  <c r="G408" i="3"/>
  <c r="W408" i="3"/>
  <c r="F409" i="3"/>
  <c r="Z409" i="3"/>
  <c r="I410" i="3"/>
  <c r="AC410" i="3"/>
  <c r="L411" i="3"/>
  <c r="AB411" i="3"/>
  <c r="O412" i="3"/>
  <c r="AE412" i="3"/>
  <c r="E403" i="3"/>
  <c r="U403" i="3"/>
  <c r="H404" i="3"/>
  <c r="X404" i="3"/>
  <c r="K405" i="3"/>
  <c r="AA405" i="3"/>
  <c r="J406" i="3"/>
  <c r="AD406" i="3"/>
  <c r="M407" i="3"/>
  <c r="AG407" i="3"/>
  <c r="P408" i="3"/>
  <c r="AF408" i="3"/>
  <c r="S409" i="3"/>
  <c r="AI409" i="3"/>
  <c r="V410" i="3"/>
  <c r="E411" i="3"/>
  <c r="U411" i="3"/>
  <c r="H412" i="3"/>
  <c r="X412" i="3"/>
  <c r="AJ400" i="3"/>
  <c r="AH411" i="3"/>
  <c r="Q412" i="3"/>
  <c r="X403" i="3"/>
  <c r="K404" i="3"/>
  <c r="AA404" i="3"/>
  <c r="J405" i="3"/>
  <c r="AD405" i="3"/>
  <c r="M406" i="3"/>
  <c r="AG406" i="3"/>
  <c r="P407" i="3"/>
  <c r="AF407" i="3"/>
  <c r="S408" i="3"/>
  <c r="AI408" i="3"/>
  <c r="V409" i="3"/>
  <c r="E410" i="3"/>
  <c r="U410" i="3"/>
  <c r="H411" i="3"/>
  <c r="X411" i="3"/>
  <c r="K412" i="3"/>
  <c r="AA412" i="3"/>
  <c r="AH402" i="3"/>
  <c r="Q403" i="3"/>
  <c r="D404" i="3"/>
  <c r="T404" i="3"/>
  <c r="G405" i="3"/>
  <c r="W405" i="3"/>
  <c r="F406" i="3"/>
  <c r="Z406" i="3"/>
  <c r="I407" i="3"/>
  <c r="AC407" i="3"/>
  <c r="L408" i="3"/>
  <c r="AB408" i="3"/>
  <c r="O409" i="3"/>
  <c r="AE409" i="3"/>
  <c r="R410" i="3"/>
  <c r="AH410" i="3"/>
  <c r="Q411" i="3"/>
  <c r="D412" i="3"/>
  <c r="T412" i="3"/>
  <c r="T401" i="2"/>
  <c r="AC402" i="2"/>
  <c r="G401" i="2"/>
  <c r="F402" i="2"/>
  <c r="X403" i="2"/>
  <c r="S402" i="2"/>
  <c r="P404" i="2"/>
  <c r="E401" i="2"/>
  <c r="T403" i="2"/>
  <c r="I402" i="2"/>
  <c r="AC403" i="2"/>
  <c r="O403" i="2"/>
  <c r="R404" i="2"/>
  <c r="Q405" i="2"/>
  <c r="T406" i="2"/>
  <c r="W407" i="2"/>
  <c r="Z408" i="2"/>
  <c r="AC409" i="2"/>
  <c r="AB410" i="2"/>
  <c r="AE411" i="2"/>
  <c r="AH412" i="2"/>
  <c r="AD405" i="2"/>
  <c r="AG406" i="2"/>
  <c r="AF407" i="2"/>
  <c r="AI408" i="2"/>
  <c r="E410" i="2"/>
  <c r="H411" i="2"/>
  <c r="K412" i="2"/>
  <c r="AF404" i="2"/>
  <c r="AI405" i="2"/>
  <c r="E407" i="2"/>
  <c r="H408" i="2"/>
  <c r="K409" i="2"/>
  <c r="J410" i="2"/>
  <c r="M411" i="2"/>
  <c r="P412" i="2"/>
  <c r="F403" i="2"/>
  <c r="I404" i="2"/>
  <c r="L405" i="2"/>
  <c r="O406" i="2"/>
  <c r="R407" i="2"/>
  <c r="Q408" i="2"/>
  <c r="T409" i="2"/>
  <c r="G410" i="2"/>
  <c r="F411" i="2"/>
  <c r="I412" i="2"/>
  <c r="AG412" i="2"/>
  <c r="L401" i="2"/>
  <c r="Q401" i="2"/>
  <c r="T402" i="2"/>
  <c r="J405" i="2"/>
  <c r="AH401" i="2"/>
  <c r="S401" i="2"/>
  <c r="AI401" i="2"/>
  <c r="V402" i="2"/>
  <c r="P403" i="2"/>
  <c r="O404" i="2"/>
  <c r="O402" i="2"/>
  <c r="AH402" i="2"/>
  <c r="H404" i="2"/>
  <c r="H401" i="2"/>
  <c r="G402" i="2"/>
  <c r="AC401" i="2"/>
  <c r="D403" i="2"/>
  <c r="AA404" i="2"/>
  <c r="E402" i="2"/>
  <c r="U402" i="2"/>
  <c r="U403" i="2"/>
  <c r="T404" i="2"/>
  <c r="K403" i="2"/>
  <c r="AA403" i="2"/>
  <c r="J404" i="2"/>
  <c r="AD404" i="2"/>
  <c r="M405" i="2"/>
  <c r="AG405" i="2"/>
  <c r="P406" i="2"/>
  <c r="AF406" i="2"/>
  <c r="S407" i="2"/>
  <c r="AI407" i="2"/>
  <c r="V408" i="2"/>
  <c r="E409" i="2"/>
  <c r="U409" i="2"/>
  <c r="H410" i="2"/>
  <c r="X410" i="2"/>
  <c r="K411" i="2"/>
  <c r="AA411" i="2"/>
  <c r="J412" i="2"/>
  <c r="AD412" i="2"/>
  <c r="Z405" i="2"/>
  <c r="I406" i="2"/>
  <c r="AC406" i="2"/>
  <c r="L407" i="2"/>
  <c r="AB407" i="2"/>
  <c r="O408" i="2"/>
  <c r="AE408" i="2"/>
  <c r="R409" i="2"/>
  <c r="AH409" i="2"/>
  <c r="Q410" i="2"/>
  <c r="D411" i="2"/>
  <c r="T411" i="2"/>
  <c r="G412" i="2"/>
  <c r="W412" i="2"/>
  <c r="AB404" i="2"/>
  <c r="O405" i="2"/>
  <c r="AE405" i="2"/>
  <c r="R406" i="2"/>
  <c r="AH406" i="2"/>
  <c r="Q407" i="2"/>
  <c r="D408" i="2"/>
  <c r="T408" i="2"/>
  <c r="G409" i="2"/>
  <c r="W409" i="2"/>
  <c r="F410" i="2"/>
  <c r="Z410" i="2"/>
  <c r="I411" i="2"/>
  <c r="AC411" i="2"/>
  <c r="L412" i="2"/>
  <c r="AB412" i="2"/>
  <c r="AI402" i="2"/>
  <c r="V403" i="2"/>
  <c r="E404" i="2"/>
  <c r="U404" i="2"/>
  <c r="H405" i="2"/>
  <c r="X405" i="2"/>
  <c r="K406" i="2"/>
  <c r="AA406" i="2"/>
  <c r="J407" i="2"/>
  <c r="AD407" i="2"/>
  <c r="M408" i="2"/>
  <c r="AG408" i="2"/>
  <c r="P409" i="2"/>
  <c r="AF409" i="2"/>
  <c r="S410" i="2"/>
  <c r="AI410" i="2"/>
  <c r="V411" i="2"/>
  <c r="E412" i="2"/>
  <c r="U412" i="2"/>
  <c r="AG401" i="2"/>
  <c r="J401" i="2"/>
  <c r="W401" i="2"/>
  <c r="Z402" i="2"/>
  <c r="W404" i="2"/>
  <c r="I403" i="2"/>
  <c r="P401" i="2"/>
  <c r="D402" i="2"/>
  <c r="F401" i="2"/>
  <c r="AD402" i="2"/>
  <c r="AE404" i="2"/>
  <c r="AE403" i="2"/>
  <c r="AH404" i="2"/>
  <c r="D406" i="2"/>
  <c r="G407" i="2"/>
  <c r="F408" i="2"/>
  <c r="I409" i="2"/>
  <c r="L410" i="2"/>
  <c r="O411" i="2"/>
  <c r="R412" i="2"/>
  <c r="M406" i="2"/>
  <c r="P407" i="2"/>
  <c r="S408" i="2"/>
  <c r="V409" i="2"/>
  <c r="U410" i="2"/>
  <c r="X411" i="2"/>
  <c r="AA412" i="2"/>
  <c r="S405" i="2"/>
  <c r="V406" i="2"/>
  <c r="U407" i="2"/>
  <c r="X408" i="2"/>
  <c r="AA409" i="2"/>
  <c r="AD410" i="2"/>
  <c r="AG411" i="2"/>
  <c r="AF412" i="2"/>
  <c r="Z403" i="2"/>
  <c r="AC404" i="2"/>
  <c r="AB405" i="2"/>
  <c r="AE406" i="2"/>
  <c r="AH407" i="2"/>
  <c r="D409" i="2"/>
  <c r="W410" i="2"/>
  <c r="Z411" i="2"/>
  <c r="AK271" i="2"/>
  <c r="AL271" i="2" s="1"/>
  <c r="D401" i="2"/>
  <c r="I401" i="2"/>
  <c r="P402" i="2"/>
  <c r="K404" i="2"/>
  <c r="Z401" i="2"/>
  <c r="O401" i="2"/>
  <c r="AE401" i="2"/>
  <c r="R402" i="2"/>
  <c r="H403" i="2"/>
  <c r="G404" i="2"/>
  <c r="K402" i="2"/>
  <c r="AB402" i="2"/>
  <c r="AG403" i="2"/>
  <c r="F405" i="2"/>
  <c r="AF401" i="2"/>
  <c r="U401" i="2"/>
  <c r="X402" i="2"/>
  <c r="S404" i="2"/>
  <c r="AD401" i="2"/>
  <c r="Q402" i="2"/>
  <c r="M403" i="2"/>
  <c r="L404" i="2"/>
  <c r="G403" i="2"/>
  <c r="W403" i="2"/>
  <c r="F404" i="2"/>
  <c r="Z404" i="2"/>
  <c r="I405" i="2"/>
  <c r="AC405" i="2"/>
  <c r="L406" i="2"/>
  <c r="AB406" i="2"/>
  <c r="O407" i="2"/>
  <c r="AE407" i="2"/>
  <c r="R408" i="2"/>
  <c r="AH408" i="2"/>
  <c r="Q409" i="2"/>
  <c r="D410" i="2"/>
  <c r="T410" i="2"/>
  <c r="G411" i="2"/>
  <c r="W411" i="2"/>
  <c r="F412" i="2"/>
  <c r="Z412" i="2"/>
  <c r="V405" i="2"/>
  <c r="E406" i="2"/>
  <c r="U406" i="2"/>
  <c r="H407" i="2"/>
  <c r="X407" i="2"/>
  <c r="K408" i="2"/>
  <c r="AA408" i="2"/>
  <c r="J409" i="2"/>
  <c r="AD409" i="2"/>
  <c r="M410" i="2"/>
  <c r="AG410" i="2"/>
  <c r="P411" i="2"/>
  <c r="AF411" i="2"/>
  <c r="S412" i="2"/>
  <c r="AI412" i="2"/>
  <c r="K405" i="2"/>
  <c r="AA405" i="2"/>
  <c r="J406" i="2"/>
  <c r="AD406" i="2"/>
  <c r="M407" i="2"/>
  <c r="AG407" i="2"/>
  <c r="P408" i="2"/>
  <c r="AF408" i="2"/>
  <c r="S409" i="2"/>
  <c r="AI409" i="2"/>
  <c r="V410" i="2"/>
  <c r="E411" i="2"/>
  <c r="U411" i="2"/>
  <c r="H412" i="2"/>
  <c r="X412" i="2"/>
  <c r="AE402" i="2"/>
  <c r="R403" i="2"/>
  <c r="AH403" i="2"/>
  <c r="Q404" i="2"/>
  <c r="D405" i="2"/>
  <c r="T405" i="2"/>
  <c r="G406" i="2"/>
  <c r="W406" i="2"/>
  <c r="F407" i="2"/>
  <c r="Z407" i="2"/>
  <c r="I408" i="2"/>
  <c r="AC408" i="2"/>
  <c r="L409" i="2"/>
  <c r="AB409" i="2"/>
  <c r="O410" i="2"/>
  <c r="AE410" i="2"/>
  <c r="R411" i="2"/>
  <c r="AH411" i="2"/>
  <c r="Q412" i="2"/>
  <c r="J401" i="1"/>
  <c r="V401" i="1"/>
  <c r="N410" i="3"/>
  <c r="N406" i="3"/>
  <c r="N409" i="3"/>
  <c r="N405" i="3"/>
  <c r="N411" i="3"/>
  <c r="N407" i="3"/>
  <c r="N403" i="3"/>
  <c r="N402" i="3"/>
  <c r="N412" i="3"/>
  <c r="N404" i="3"/>
  <c r="N401" i="3"/>
  <c r="N408" i="3"/>
  <c r="Y411" i="3"/>
  <c r="Y407" i="3"/>
  <c r="Y403" i="3"/>
  <c r="Y410" i="3"/>
  <c r="Y406" i="3"/>
  <c r="Y412" i="3"/>
  <c r="Y404" i="3"/>
  <c r="Y402" i="3"/>
  <c r="Y405" i="3"/>
  <c r="Y408" i="3"/>
  <c r="Y401" i="3"/>
  <c r="Y409" i="3"/>
  <c r="AJ412" i="3"/>
  <c r="AJ408" i="3"/>
  <c r="AJ404" i="3"/>
  <c r="AJ411" i="3"/>
  <c r="AJ407" i="3"/>
  <c r="AJ403" i="3"/>
  <c r="AJ409" i="3"/>
  <c r="AJ410" i="3"/>
  <c r="AJ402" i="3"/>
  <c r="AJ401" i="3"/>
  <c r="AJ406" i="3"/>
  <c r="AJ405" i="3"/>
  <c r="N400" i="3"/>
  <c r="AB412" i="3"/>
  <c r="Y400" i="3"/>
  <c r="AC412" i="2"/>
  <c r="N400" i="2"/>
  <c r="Y412" i="2"/>
  <c r="Y408" i="2"/>
  <c r="Y404" i="2"/>
  <c r="Y411" i="2"/>
  <c r="Y407" i="2"/>
  <c r="Y410" i="2"/>
  <c r="Y406" i="2"/>
  <c r="Y409" i="2"/>
  <c r="Y405" i="2"/>
  <c r="Y402" i="2"/>
  <c r="Y403" i="2"/>
  <c r="Y401" i="2"/>
  <c r="N411" i="2"/>
  <c r="N407" i="2"/>
  <c r="N403" i="2"/>
  <c r="N410" i="2"/>
  <c r="N406" i="2"/>
  <c r="N409" i="2"/>
  <c r="N405" i="2"/>
  <c r="N412" i="2"/>
  <c r="N408" i="2"/>
  <c r="N404" i="2"/>
  <c r="N401" i="2"/>
  <c r="N402" i="2"/>
  <c r="Y400" i="2"/>
  <c r="AJ400" i="2"/>
  <c r="AJ409" i="2"/>
  <c r="AJ405" i="2"/>
  <c r="AJ412" i="2"/>
  <c r="AJ408" i="2"/>
  <c r="AJ404" i="2"/>
  <c r="AJ411" i="2"/>
  <c r="AJ407" i="2"/>
  <c r="AJ410" i="2"/>
  <c r="AJ406" i="2"/>
  <c r="AJ402" i="2"/>
  <c r="AJ403" i="2"/>
  <c r="AJ401" i="2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N400" i="1"/>
  <c r="Y400" i="1"/>
  <c r="R401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Y412" i="1"/>
  <c r="Y402" i="1"/>
  <c r="Y403" i="1"/>
  <c r="Y404" i="1"/>
  <c r="Y405" i="1"/>
  <c r="Y406" i="1"/>
  <c r="Y407" i="1"/>
  <c r="Y408" i="1"/>
  <c r="Y409" i="1"/>
  <c r="Y410" i="1"/>
  <c r="Y401" i="1"/>
  <c r="Y411" i="1"/>
  <c r="AJ400" i="1"/>
  <c r="AK167" i="2"/>
  <c r="AL167" i="2" s="1"/>
  <c r="AK211" i="2"/>
  <c r="AL211" i="2" s="1"/>
  <c r="AK245" i="2"/>
  <c r="AL245" i="2" s="1"/>
  <c r="AK349" i="2"/>
  <c r="AL349" i="2" s="1"/>
  <c r="AK219" i="2"/>
  <c r="AL219" i="2" s="1"/>
  <c r="AK333" i="3"/>
  <c r="AL333" i="3" s="1"/>
  <c r="AK236" i="2"/>
  <c r="AL236" i="2" s="1"/>
  <c r="AK254" i="2"/>
  <c r="AL254" i="2" s="1"/>
  <c r="AK270" i="2"/>
  <c r="AL270" i="2" s="1"/>
  <c r="AK76" i="2"/>
  <c r="AL76" i="2" s="1"/>
  <c r="AK179" i="2"/>
  <c r="AL179" i="2" s="1"/>
  <c r="AK189" i="2"/>
  <c r="AL189" i="2" s="1"/>
  <c r="AK197" i="2"/>
  <c r="AL197" i="2" s="1"/>
  <c r="AK200" i="2"/>
  <c r="AL200" i="2" s="1"/>
  <c r="AK202" i="2"/>
  <c r="AL202" i="2" s="1"/>
  <c r="AK204" i="2"/>
  <c r="AL204" i="2" s="1"/>
  <c r="AK206" i="2"/>
  <c r="AL206" i="2" s="1"/>
  <c r="AK208" i="2"/>
  <c r="AL208" i="2" s="1"/>
  <c r="AK210" i="2"/>
  <c r="AL210" i="2" s="1"/>
  <c r="AK212" i="2"/>
  <c r="AL212" i="2" s="1"/>
  <c r="AK213" i="2"/>
  <c r="AL213" i="2" s="1"/>
  <c r="AK214" i="2"/>
  <c r="AL214" i="2" s="1"/>
  <c r="AK215" i="2"/>
  <c r="AL215" i="2" s="1"/>
  <c r="AK216" i="2"/>
  <c r="AL216" i="2" s="1"/>
  <c r="AK217" i="2"/>
  <c r="AL217" i="2" s="1"/>
  <c r="AK218" i="2"/>
  <c r="AL218" i="2" s="1"/>
  <c r="AK222" i="2"/>
  <c r="AL222" i="2" s="1"/>
  <c r="AK224" i="2"/>
  <c r="AL224" i="2" s="1"/>
  <c r="AK226" i="2"/>
  <c r="AL226" i="2" s="1"/>
  <c r="AK230" i="2"/>
  <c r="AL230" i="2" s="1"/>
  <c r="AK232" i="2"/>
  <c r="AL232" i="2" s="1"/>
  <c r="AK234" i="2"/>
  <c r="AL234" i="2" s="1"/>
  <c r="AK238" i="2"/>
  <c r="AL238" i="2" s="1"/>
  <c r="AK240" i="2"/>
  <c r="AL240" i="2" s="1"/>
  <c r="AK241" i="2"/>
  <c r="AL241" i="2" s="1"/>
  <c r="AK242" i="2"/>
  <c r="AL242" i="2" s="1"/>
  <c r="AK243" i="2"/>
  <c r="AL243" i="2" s="1"/>
  <c r="AK244" i="2"/>
  <c r="AL244" i="2" s="1"/>
  <c r="AK246" i="2"/>
  <c r="AL246" i="2" s="1"/>
  <c r="AK247" i="2"/>
  <c r="AL247" i="2" s="1"/>
  <c r="AK248" i="2"/>
  <c r="AL248" i="2" s="1"/>
  <c r="AK249" i="2"/>
  <c r="AL249" i="2" s="1"/>
  <c r="AK250" i="2"/>
  <c r="AL250" i="2" s="1"/>
  <c r="AK252" i="2"/>
  <c r="AL252" i="2" s="1"/>
  <c r="AK256" i="2"/>
  <c r="AL256" i="2" s="1"/>
  <c r="AK258" i="2"/>
  <c r="AL258" i="2" s="1"/>
  <c r="AK260" i="2"/>
  <c r="AL260" i="2" s="1"/>
  <c r="AK264" i="2"/>
  <c r="AL264" i="2" s="1"/>
  <c r="AK266" i="2"/>
  <c r="AL266" i="2" s="1"/>
  <c r="AK268" i="2"/>
  <c r="AL268" i="2" s="1"/>
  <c r="AK307" i="2"/>
  <c r="AL307" i="2" s="1"/>
  <c r="AK326" i="2"/>
  <c r="AL326" i="2" s="1"/>
  <c r="AK337" i="2"/>
  <c r="AL337" i="2" s="1"/>
  <c r="AK339" i="2"/>
  <c r="AL339" i="2" s="1"/>
  <c r="AK345" i="2"/>
  <c r="AL345" i="2" s="1"/>
  <c r="AK352" i="2"/>
  <c r="AL352" i="2" s="1"/>
  <c r="AK353" i="2"/>
  <c r="AL353" i="2" s="1"/>
  <c r="AK358" i="2"/>
  <c r="AL358" i="2" s="1"/>
  <c r="AK362" i="2"/>
  <c r="AL362" i="2" s="1"/>
  <c r="AK365" i="2"/>
  <c r="AL365" i="2" s="1"/>
  <c r="AK12" i="3"/>
  <c r="AL12" i="3" s="1"/>
  <c r="AK28" i="3"/>
  <c r="AL28" i="3" s="1"/>
  <c r="AK30" i="3"/>
  <c r="AL30" i="3" s="1"/>
  <c r="AK321" i="3"/>
  <c r="AL321" i="3" s="1"/>
  <c r="AK323" i="3"/>
  <c r="AL323" i="3" s="1"/>
  <c r="AK325" i="3"/>
  <c r="AL325" i="3" s="1"/>
  <c r="AK327" i="3"/>
  <c r="AL327" i="3" s="1"/>
  <c r="AK329" i="3"/>
  <c r="AL329" i="3" s="1"/>
  <c r="AK331" i="3"/>
  <c r="AL331" i="3" s="1"/>
  <c r="AK337" i="3"/>
  <c r="AL337" i="3" s="1"/>
  <c r="AK374" i="1"/>
  <c r="AL374" i="1" s="1"/>
  <c r="AK376" i="1"/>
  <c r="AL376" i="1" s="1"/>
  <c r="AK378" i="1"/>
  <c r="AL378" i="1" s="1"/>
  <c r="AK9" i="1"/>
  <c r="AL9" i="1" s="1"/>
  <c r="AK378" i="3"/>
  <c r="AL378" i="3" s="1"/>
  <c r="AK145" i="2"/>
  <c r="AL145" i="2" s="1"/>
  <c r="AK175" i="2"/>
  <c r="AL175" i="2" s="1"/>
  <c r="AK185" i="2"/>
  <c r="AL185" i="2" s="1"/>
  <c r="AK193" i="2"/>
  <c r="AL193" i="2" s="1"/>
  <c r="AK221" i="2"/>
  <c r="AL221" i="2" s="1"/>
  <c r="AK223" i="2"/>
  <c r="AL223" i="2" s="1"/>
  <c r="AK225" i="2"/>
  <c r="AL225" i="2" s="1"/>
  <c r="AK227" i="2"/>
  <c r="AL227" i="2" s="1"/>
  <c r="AK229" i="2"/>
  <c r="AL229" i="2" s="1"/>
  <c r="AK231" i="2"/>
  <c r="AL231" i="2" s="1"/>
  <c r="AK233" i="2"/>
  <c r="AL233" i="2" s="1"/>
  <c r="AK235" i="2"/>
  <c r="AL235" i="2" s="1"/>
  <c r="AK237" i="2"/>
  <c r="AL237" i="2" s="1"/>
  <c r="AK253" i="2"/>
  <c r="AL253" i="2" s="1"/>
  <c r="AK255" i="2"/>
  <c r="AL255" i="2" s="1"/>
  <c r="AK257" i="2"/>
  <c r="AL257" i="2" s="1"/>
  <c r="AK259" i="2"/>
  <c r="AL259" i="2" s="1"/>
  <c r="AK261" i="2"/>
  <c r="AL261" i="2" s="1"/>
  <c r="AK263" i="2"/>
  <c r="AL263" i="2" s="1"/>
  <c r="AK265" i="2"/>
  <c r="AL265" i="2" s="1"/>
  <c r="AK267" i="2"/>
  <c r="AL267" i="2" s="1"/>
  <c r="AK269" i="2"/>
  <c r="AL269" i="2" s="1"/>
  <c r="AK279" i="2"/>
  <c r="AL279" i="2" s="1"/>
  <c r="AK324" i="2"/>
  <c r="AL324" i="2" s="1"/>
  <c r="AK338" i="2"/>
  <c r="AL338" i="2" s="1"/>
  <c r="AK340" i="2"/>
  <c r="AL340" i="2" s="1"/>
  <c r="AK342" i="2"/>
  <c r="AL342" i="2" s="1"/>
  <c r="AK346" i="2"/>
  <c r="AL346" i="2" s="1"/>
  <c r="AK356" i="2"/>
  <c r="AL356" i="2" s="1"/>
  <c r="AK360" i="2"/>
  <c r="AL360" i="2" s="1"/>
  <c r="AK83" i="2"/>
  <c r="AL83" i="2" s="1"/>
  <c r="AK150" i="2"/>
  <c r="AL150" i="2" s="1"/>
  <c r="AK154" i="2"/>
  <c r="AL154" i="2" s="1"/>
  <c r="AK158" i="2"/>
  <c r="AL158" i="2" s="1"/>
  <c r="AK184" i="2"/>
  <c r="AL184" i="2" s="1"/>
  <c r="AK186" i="2"/>
  <c r="AL186" i="2" s="1"/>
  <c r="AK188" i="2"/>
  <c r="AL188" i="2" s="1"/>
  <c r="AK190" i="2"/>
  <c r="AL190" i="2" s="1"/>
  <c r="AK192" i="2"/>
  <c r="AL192" i="2" s="1"/>
  <c r="AK280" i="2"/>
  <c r="AL280" i="2" s="1"/>
  <c r="AK288" i="2"/>
  <c r="AL288" i="2" s="1"/>
  <c r="AK290" i="2"/>
  <c r="AL290" i="2" s="1"/>
  <c r="AK296" i="2"/>
  <c r="AL296" i="2" s="1"/>
  <c r="AK323" i="2"/>
  <c r="AL323" i="2" s="1"/>
  <c r="AK325" i="2"/>
  <c r="AL325" i="2" s="1"/>
  <c r="AK327" i="2"/>
  <c r="AL327" i="2" s="1"/>
  <c r="AK49" i="2"/>
  <c r="AL49" i="2" s="1"/>
  <c r="AK63" i="2"/>
  <c r="AL63" i="2" s="1"/>
  <c r="AK71" i="2"/>
  <c r="AL71" i="2" s="1"/>
  <c r="AK73" i="2"/>
  <c r="AL73" i="2" s="1"/>
  <c r="AK79" i="2"/>
  <c r="AL79" i="2" s="1"/>
  <c r="AK81" i="2"/>
  <c r="AL81" i="2" s="1"/>
  <c r="AK84" i="2"/>
  <c r="AL84" i="2" s="1"/>
  <c r="AK88" i="2"/>
  <c r="AL88" i="2" s="1"/>
  <c r="AK114" i="2"/>
  <c r="AL114" i="2" s="1"/>
  <c r="AK344" i="2"/>
  <c r="AL344" i="2" s="1"/>
  <c r="AK32" i="3"/>
  <c r="AL32" i="3" s="1"/>
  <c r="AK348" i="2"/>
  <c r="AL348" i="2" s="1"/>
  <c r="AK350" i="2"/>
  <c r="AL350" i="2" s="1"/>
  <c r="AK367" i="2"/>
  <c r="AL367" i="2" s="1"/>
  <c r="AK25" i="2"/>
  <c r="AL25" i="2" s="1"/>
  <c r="AK27" i="2"/>
  <c r="AL27" i="2" s="1"/>
  <c r="AK29" i="2"/>
  <c r="AL29" i="2" s="1"/>
  <c r="AK31" i="2"/>
  <c r="AL31" i="2" s="1"/>
  <c r="AK41" i="2"/>
  <c r="AL41" i="2" s="1"/>
  <c r="AK43" i="2"/>
  <c r="AL43" i="2" s="1"/>
  <c r="AK45" i="2"/>
  <c r="AL45" i="2" s="1"/>
  <c r="AK47" i="2"/>
  <c r="AL47" i="2" s="1"/>
  <c r="AK50" i="2"/>
  <c r="AL50" i="2" s="1"/>
  <c r="AK54" i="2"/>
  <c r="AL54" i="2" s="1"/>
  <c r="AK107" i="2"/>
  <c r="AL107" i="2" s="1"/>
  <c r="AK109" i="2"/>
  <c r="AL109" i="2" s="1"/>
  <c r="AK113" i="2"/>
  <c r="AL113" i="2" s="1"/>
  <c r="AK118" i="2"/>
  <c r="AL118" i="2" s="1"/>
  <c r="AK295" i="2"/>
  <c r="AL295" i="2" s="1"/>
  <c r="AK297" i="2"/>
  <c r="AL297" i="2" s="1"/>
  <c r="AK299" i="2"/>
  <c r="AL299" i="2" s="1"/>
  <c r="AK301" i="2"/>
  <c r="AL301" i="2" s="1"/>
  <c r="AK303" i="2"/>
  <c r="AL303" i="2" s="1"/>
  <c r="AK311" i="2"/>
  <c r="AL311" i="2" s="1"/>
  <c r="AK9" i="3"/>
  <c r="AL9" i="3" s="1"/>
  <c r="AK335" i="3"/>
  <c r="AL335" i="3" s="1"/>
  <c r="AK33" i="2"/>
  <c r="AL33" i="2" s="1"/>
  <c r="AK78" i="2"/>
  <c r="AL78" i="2" s="1"/>
  <c r="AK99" i="2"/>
  <c r="AL99" i="2" s="1"/>
  <c r="C101" i="2"/>
  <c r="AK101" i="2" s="1"/>
  <c r="AL101" i="2" s="1"/>
  <c r="AK129" i="2"/>
  <c r="AL129" i="2" s="1"/>
  <c r="AK171" i="2"/>
  <c r="AL171" i="2" s="1"/>
  <c r="AK183" i="2"/>
  <c r="AL183" i="2" s="1"/>
  <c r="AK187" i="2"/>
  <c r="AL187" i="2" s="1"/>
  <c r="AK191" i="2"/>
  <c r="AL191" i="2" s="1"/>
  <c r="AK195" i="2"/>
  <c r="AL195" i="2" s="1"/>
  <c r="AK199" i="2"/>
  <c r="AL199" i="2" s="1"/>
  <c r="AK201" i="2"/>
  <c r="AL201" i="2" s="1"/>
  <c r="AK203" i="2"/>
  <c r="AL203" i="2" s="1"/>
  <c r="AK205" i="2"/>
  <c r="AL205" i="2" s="1"/>
  <c r="AK207" i="2"/>
  <c r="AL207" i="2" s="1"/>
  <c r="AK209" i="2"/>
  <c r="AL209" i="2" s="1"/>
  <c r="AK275" i="2"/>
  <c r="AL275" i="2" s="1"/>
  <c r="AK287" i="2"/>
  <c r="AL287" i="2" s="1"/>
  <c r="AK312" i="2"/>
  <c r="AL312" i="2" s="1"/>
  <c r="AK341" i="2"/>
  <c r="AL341" i="2" s="1"/>
  <c r="AK343" i="2"/>
  <c r="AL343" i="2" s="1"/>
  <c r="AK347" i="2"/>
  <c r="AL347" i="2" s="1"/>
  <c r="AK351" i="2"/>
  <c r="AL351" i="2" s="1"/>
  <c r="AK355" i="2"/>
  <c r="AL355" i="2" s="1"/>
  <c r="C357" i="2"/>
  <c r="AK357" i="2" s="1"/>
  <c r="AL357" i="2" s="1"/>
  <c r="C359" i="2"/>
  <c r="AK359" i="2" s="1"/>
  <c r="AL359" i="2" s="1"/>
  <c r="C361" i="2"/>
  <c r="AK361" i="2" s="1"/>
  <c r="AL361" i="2" s="1"/>
  <c r="C363" i="2"/>
  <c r="AK363" i="2" s="1"/>
  <c r="AL363" i="2" s="1"/>
  <c r="AK374" i="2"/>
  <c r="AL374" i="2" s="1"/>
  <c r="AK376" i="2"/>
  <c r="AL376" i="2" s="1"/>
  <c r="AK378" i="2"/>
  <c r="AL378" i="2" s="1"/>
  <c r="AJ379" i="2"/>
  <c r="AK22" i="2"/>
  <c r="AL22" i="2" s="1"/>
  <c r="AK38" i="2"/>
  <c r="AL38" i="2" s="1"/>
  <c r="AK57" i="2"/>
  <c r="AL57" i="2" s="1"/>
  <c r="AK59" i="2"/>
  <c r="AL59" i="2" s="1"/>
  <c r="AK61" i="2"/>
  <c r="AL61" i="2" s="1"/>
  <c r="AK64" i="2"/>
  <c r="AL64" i="2" s="1"/>
  <c r="AK68" i="2"/>
  <c r="AL68" i="2" s="1"/>
  <c r="AK91" i="2"/>
  <c r="AL91" i="2" s="1"/>
  <c r="AK93" i="2"/>
  <c r="AL93" i="2" s="1"/>
  <c r="AK95" i="2"/>
  <c r="AL95" i="2" s="1"/>
  <c r="AK97" i="2"/>
  <c r="AL97" i="2" s="1"/>
  <c r="AK100" i="2"/>
  <c r="AL100" i="2" s="1"/>
  <c r="AK104" i="2"/>
  <c r="AL104" i="2" s="1"/>
  <c r="AK121" i="2"/>
  <c r="AL121" i="2" s="1"/>
  <c r="AK123" i="2"/>
  <c r="AL123" i="2" s="1"/>
  <c r="AK125" i="2"/>
  <c r="AL125" i="2" s="1"/>
  <c r="AK127" i="2"/>
  <c r="AL127" i="2" s="1"/>
  <c r="AK130" i="2"/>
  <c r="AL130" i="2" s="1"/>
  <c r="AK131" i="2"/>
  <c r="AL131" i="2" s="1"/>
  <c r="AK133" i="2"/>
  <c r="AL133" i="2" s="1"/>
  <c r="AK134" i="2"/>
  <c r="AL134" i="2" s="1"/>
  <c r="AK135" i="2"/>
  <c r="AL135" i="2" s="1"/>
  <c r="AK138" i="2"/>
  <c r="AL138" i="2" s="1"/>
  <c r="AK140" i="2"/>
  <c r="AL140" i="2" s="1"/>
  <c r="AK274" i="2"/>
  <c r="AL274" i="2" s="1"/>
  <c r="AK276" i="2"/>
  <c r="AL276" i="2" s="1"/>
  <c r="AK278" i="2"/>
  <c r="AL278" i="2" s="1"/>
  <c r="AK281" i="2"/>
  <c r="AL281" i="2" s="1"/>
  <c r="AK285" i="2"/>
  <c r="AL285" i="2" s="1"/>
  <c r="AK304" i="2"/>
  <c r="AL304" i="2" s="1"/>
  <c r="AK306" i="2"/>
  <c r="AL306" i="2" s="1"/>
  <c r="AK308" i="2"/>
  <c r="AL308" i="2" s="1"/>
  <c r="AK310" i="2"/>
  <c r="AL310" i="2" s="1"/>
  <c r="AK314" i="2"/>
  <c r="AL314" i="2" s="1"/>
  <c r="AK316" i="2"/>
  <c r="AL316" i="2" s="1"/>
  <c r="AK318" i="2"/>
  <c r="AL318" i="2" s="1"/>
  <c r="C33" i="3"/>
  <c r="AK33" i="3" s="1"/>
  <c r="AO33" i="3" s="1"/>
  <c r="AL33" i="3" s="1"/>
  <c r="AK14" i="3"/>
  <c r="AL14" i="3" s="1"/>
  <c r="AK11" i="3"/>
  <c r="AL11" i="3" s="1"/>
  <c r="AK13" i="3"/>
  <c r="AL13" i="3" s="1"/>
  <c r="AK15" i="3"/>
  <c r="AL15" i="3" s="1"/>
  <c r="AK17" i="3"/>
  <c r="AL17" i="3" s="1"/>
  <c r="AK19" i="3"/>
  <c r="AL19" i="3" s="1"/>
  <c r="AK21" i="3"/>
  <c r="AL21" i="3" s="1"/>
  <c r="AK23" i="3"/>
  <c r="AL23" i="3" s="1"/>
  <c r="AK25" i="3"/>
  <c r="AL25" i="3" s="1"/>
  <c r="AK27" i="3"/>
  <c r="AL27" i="3" s="1"/>
  <c r="AK29" i="3"/>
  <c r="AL29" i="3" s="1"/>
  <c r="AK31" i="3"/>
  <c r="AL31" i="3" s="1"/>
  <c r="AK320" i="3"/>
  <c r="AL320" i="3" s="1"/>
  <c r="AK322" i="3"/>
  <c r="AL322" i="3" s="1"/>
  <c r="AK324" i="3"/>
  <c r="AL324" i="3" s="1"/>
  <c r="AK326" i="3"/>
  <c r="AL326" i="3" s="1"/>
  <c r="AK328" i="3"/>
  <c r="AL328" i="3" s="1"/>
  <c r="AK330" i="3"/>
  <c r="AL330" i="3" s="1"/>
  <c r="AK332" i="3"/>
  <c r="AL332" i="3" s="1"/>
  <c r="AK334" i="3"/>
  <c r="AL334" i="3" s="1"/>
  <c r="AK336" i="3"/>
  <c r="AL336" i="3" s="1"/>
  <c r="AK16" i="3"/>
  <c r="AL16" i="3" s="1"/>
  <c r="AK18" i="3"/>
  <c r="AL18" i="3" s="1"/>
  <c r="AK20" i="3"/>
  <c r="AL20" i="3" s="1"/>
  <c r="AK22" i="3"/>
  <c r="AL22" i="3" s="1"/>
  <c r="AK24" i="3"/>
  <c r="AL24" i="3" s="1"/>
  <c r="AK26" i="3"/>
  <c r="AL26" i="3" s="1"/>
  <c r="AK292" i="2"/>
  <c r="AL292" i="2" s="1"/>
  <c r="AK220" i="2"/>
  <c r="AL220" i="2" s="1"/>
  <c r="AK239" i="2"/>
  <c r="AL239" i="2" s="1"/>
  <c r="AK251" i="2"/>
  <c r="AL251" i="2" s="1"/>
  <c r="AK272" i="2"/>
  <c r="AL272" i="2" s="1"/>
  <c r="AK291" i="2"/>
  <c r="AL291" i="2" s="1"/>
  <c r="AK34" i="2"/>
  <c r="AL34" i="2" s="1"/>
  <c r="AK111" i="2"/>
  <c r="AL111" i="2" s="1"/>
  <c r="AK322" i="2"/>
  <c r="AL322" i="2" s="1"/>
  <c r="AK328" i="2"/>
  <c r="AL328" i="2" s="1"/>
  <c r="AK336" i="2"/>
  <c r="AL336" i="2" s="1"/>
  <c r="AK181" i="2"/>
  <c r="AL181" i="2" s="1"/>
  <c r="AK283" i="2"/>
  <c r="AL283" i="2" s="1"/>
  <c r="AK368" i="2"/>
  <c r="AL368" i="2" s="1"/>
  <c r="AK372" i="1"/>
  <c r="AL372" i="1" s="1"/>
  <c r="AK368" i="1"/>
  <c r="AL368" i="1" s="1"/>
  <c r="AK366" i="1"/>
  <c r="AL366" i="1" s="1"/>
  <c r="AK364" i="1"/>
  <c r="AL364" i="1" s="1"/>
  <c r="AK362" i="1"/>
  <c r="AL362" i="1" s="1"/>
  <c r="AK360" i="1"/>
  <c r="AL360" i="1" s="1"/>
  <c r="AK358" i="1"/>
  <c r="AL358" i="1" s="1"/>
  <c r="AK356" i="1"/>
  <c r="AL356" i="1" s="1"/>
  <c r="AK354" i="1"/>
  <c r="AL354" i="1" s="1"/>
  <c r="AK352" i="1"/>
  <c r="AL352" i="1" s="1"/>
  <c r="AK350" i="1"/>
  <c r="AL350" i="1" s="1"/>
  <c r="AK348" i="1"/>
  <c r="AL348" i="1" s="1"/>
  <c r="AK346" i="1"/>
  <c r="AL346" i="1" s="1"/>
  <c r="AK344" i="1"/>
  <c r="AL344" i="1" s="1"/>
  <c r="AK342" i="1"/>
  <c r="AL342" i="1" s="1"/>
  <c r="AK340" i="1"/>
  <c r="AL340" i="1" s="1"/>
  <c r="AK338" i="1"/>
  <c r="AL338" i="1" s="1"/>
  <c r="AK336" i="1"/>
  <c r="AL336" i="1" s="1"/>
  <c r="AK334" i="1"/>
  <c r="AL334" i="1" s="1"/>
  <c r="AK332" i="1"/>
  <c r="AL332" i="1" s="1"/>
  <c r="AK330" i="1"/>
  <c r="AL330" i="1" s="1"/>
  <c r="AK328" i="1"/>
  <c r="AL328" i="1" s="1"/>
  <c r="AK326" i="1"/>
  <c r="AL326" i="1" s="1"/>
  <c r="AK324" i="1"/>
  <c r="AL324" i="1" s="1"/>
  <c r="AK322" i="1"/>
  <c r="AL322" i="1" s="1"/>
  <c r="AK320" i="1"/>
  <c r="AL320" i="1" s="1"/>
  <c r="AK318" i="1"/>
  <c r="AL318" i="1" s="1"/>
  <c r="AK316" i="1"/>
  <c r="AL316" i="1" s="1"/>
  <c r="AK314" i="1"/>
  <c r="AL314" i="1" s="1"/>
  <c r="AK312" i="1"/>
  <c r="AL312" i="1" s="1"/>
  <c r="AK310" i="1"/>
  <c r="AL310" i="1" s="1"/>
  <c r="AK308" i="1"/>
  <c r="AL308" i="1" s="1"/>
  <c r="AK306" i="1"/>
  <c r="AL306" i="1" s="1"/>
  <c r="AK304" i="1"/>
  <c r="AL304" i="1" s="1"/>
  <c r="AK302" i="1"/>
  <c r="AL302" i="1" s="1"/>
  <c r="AK300" i="1"/>
  <c r="AL300" i="1" s="1"/>
  <c r="AK298" i="1"/>
  <c r="AL298" i="1" s="1"/>
  <c r="AK296" i="1"/>
  <c r="AL296" i="1" s="1"/>
  <c r="AK294" i="1"/>
  <c r="AL294" i="1" s="1"/>
  <c r="AK292" i="1"/>
  <c r="AL292" i="1" s="1"/>
  <c r="AK290" i="1"/>
  <c r="AL290" i="1" s="1"/>
  <c r="AK288" i="1"/>
  <c r="AL288" i="1" s="1"/>
  <c r="AK286" i="1"/>
  <c r="AL286" i="1" s="1"/>
  <c r="AK284" i="1"/>
  <c r="AL284" i="1" s="1"/>
  <c r="AK282" i="1"/>
  <c r="AL282" i="1" s="1"/>
  <c r="AK280" i="1"/>
  <c r="AL280" i="1" s="1"/>
  <c r="AK278" i="1"/>
  <c r="AL278" i="1" s="1"/>
  <c r="AK276" i="1"/>
  <c r="AL276" i="1" s="1"/>
  <c r="AK274" i="1"/>
  <c r="AL274" i="1" s="1"/>
  <c r="AK272" i="1"/>
  <c r="AL272" i="1" s="1"/>
  <c r="AK270" i="1"/>
  <c r="AL270" i="1" s="1"/>
  <c r="AK268" i="1"/>
  <c r="AL268" i="1" s="1"/>
  <c r="AK266" i="1"/>
  <c r="AL266" i="1" s="1"/>
  <c r="AK264" i="1"/>
  <c r="AL264" i="1" s="1"/>
  <c r="AK262" i="1"/>
  <c r="AL262" i="1" s="1"/>
  <c r="AK260" i="1"/>
  <c r="AL260" i="1" s="1"/>
  <c r="AK258" i="1"/>
  <c r="AL258" i="1" s="1"/>
  <c r="AK256" i="1"/>
  <c r="AL256" i="1" s="1"/>
  <c r="AK254" i="1"/>
  <c r="AL254" i="1" s="1"/>
  <c r="AK252" i="1"/>
  <c r="AL252" i="1" s="1"/>
  <c r="AK250" i="1"/>
  <c r="AL250" i="1" s="1"/>
  <c r="AK248" i="1"/>
  <c r="AL248" i="1" s="1"/>
  <c r="AK246" i="1"/>
  <c r="AL246" i="1" s="1"/>
  <c r="AK244" i="1"/>
  <c r="AL244" i="1" s="1"/>
  <c r="AK242" i="1"/>
  <c r="AL242" i="1" s="1"/>
  <c r="AK240" i="1"/>
  <c r="AL240" i="1" s="1"/>
  <c r="AK238" i="1"/>
  <c r="AL238" i="1" s="1"/>
  <c r="AK236" i="1"/>
  <c r="AL236" i="1" s="1"/>
  <c r="AK234" i="1"/>
  <c r="AL234" i="1" s="1"/>
  <c r="AK232" i="1"/>
  <c r="AL232" i="1" s="1"/>
  <c r="AK230" i="1"/>
  <c r="AL230" i="1" s="1"/>
  <c r="AK228" i="1"/>
  <c r="AL228" i="1" s="1"/>
  <c r="AK226" i="1"/>
  <c r="AL226" i="1" s="1"/>
  <c r="AK224" i="1"/>
  <c r="AL224" i="1" s="1"/>
  <c r="AK222" i="1"/>
  <c r="AL222" i="1" s="1"/>
  <c r="AK220" i="1"/>
  <c r="AL220" i="1" s="1"/>
  <c r="AK218" i="1"/>
  <c r="AL218" i="1" s="1"/>
  <c r="AK216" i="1"/>
  <c r="AL216" i="1" s="1"/>
  <c r="AK214" i="1"/>
  <c r="AL214" i="1" s="1"/>
  <c r="AK212" i="1"/>
  <c r="AL212" i="1" s="1"/>
  <c r="AK210" i="1"/>
  <c r="AL210" i="1" s="1"/>
  <c r="AK208" i="1"/>
  <c r="AL208" i="1" s="1"/>
  <c r="AK206" i="1"/>
  <c r="AL206" i="1" s="1"/>
  <c r="AK204" i="1"/>
  <c r="AL204" i="1" s="1"/>
  <c r="AK202" i="1"/>
  <c r="AL202" i="1" s="1"/>
  <c r="AK200" i="1"/>
  <c r="AL200" i="1" s="1"/>
  <c r="AK198" i="1"/>
  <c r="AL198" i="1" s="1"/>
  <c r="AK196" i="1"/>
  <c r="AL196" i="1" s="1"/>
  <c r="AK194" i="1"/>
  <c r="AL194" i="1" s="1"/>
  <c r="AK192" i="1"/>
  <c r="AL192" i="1" s="1"/>
  <c r="AK190" i="1"/>
  <c r="AL190" i="1" s="1"/>
  <c r="AK188" i="1"/>
  <c r="AL188" i="1" s="1"/>
  <c r="AK186" i="1"/>
  <c r="AL186" i="1" s="1"/>
  <c r="AK184" i="1"/>
  <c r="AL184" i="1" s="1"/>
  <c r="AK182" i="1"/>
  <c r="AL182" i="1" s="1"/>
  <c r="AK180" i="1"/>
  <c r="AL180" i="1" s="1"/>
  <c r="AK178" i="1"/>
  <c r="AL178" i="1" s="1"/>
  <c r="AK176" i="1"/>
  <c r="AL176" i="1" s="1"/>
  <c r="AK174" i="1"/>
  <c r="AL174" i="1" s="1"/>
  <c r="AK172" i="1"/>
  <c r="AL172" i="1" s="1"/>
  <c r="AK170" i="1"/>
  <c r="AL170" i="1" s="1"/>
  <c r="AK168" i="1"/>
  <c r="AL168" i="1" s="1"/>
  <c r="AK166" i="1"/>
  <c r="AL166" i="1" s="1"/>
  <c r="AK164" i="1"/>
  <c r="AL164" i="1" s="1"/>
  <c r="AK162" i="1"/>
  <c r="AL162" i="1" s="1"/>
  <c r="AK160" i="1"/>
  <c r="AL160" i="1" s="1"/>
  <c r="AK158" i="1"/>
  <c r="AL158" i="1" s="1"/>
  <c r="AK156" i="1"/>
  <c r="AL156" i="1" s="1"/>
  <c r="AK154" i="1"/>
  <c r="AL154" i="1" s="1"/>
  <c r="AK152" i="1"/>
  <c r="AL152" i="1" s="1"/>
  <c r="AK150" i="1"/>
  <c r="AL150" i="1" s="1"/>
  <c r="AK148" i="1"/>
  <c r="AL148" i="1" s="1"/>
  <c r="AK146" i="1"/>
  <c r="AL146" i="1" s="1"/>
  <c r="AK144" i="1"/>
  <c r="AL144" i="1" s="1"/>
  <c r="AK142" i="1"/>
  <c r="AL142" i="1" s="1"/>
  <c r="AK140" i="1"/>
  <c r="AL140" i="1" s="1"/>
  <c r="AK138" i="1"/>
  <c r="AL138" i="1" s="1"/>
  <c r="AK136" i="1"/>
  <c r="AL136" i="1" s="1"/>
  <c r="AK134" i="1"/>
  <c r="AL134" i="1" s="1"/>
  <c r="AK132" i="1"/>
  <c r="AL132" i="1" s="1"/>
  <c r="AK130" i="1"/>
  <c r="AL130" i="1" s="1"/>
  <c r="AK128" i="1"/>
  <c r="AL128" i="1" s="1"/>
  <c r="AK126" i="1"/>
  <c r="AL126" i="1" s="1"/>
  <c r="AK124" i="1"/>
  <c r="AL124" i="1" s="1"/>
  <c r="AK122" i="1"/>
  <c r="AL122" i="1" s="1"/>
  <c r="AK120" i="1"/>
  <c r="AL120" i="1" s="1"/>
  <c r="AK118" i="1"/>
  <c r="AL118" i="1" s="1"/>
  <c r="AK116" i="1"/>
  <c r="AL116" i="1" s="1"/>
  <c r="AK114" i="1"/>
  <c r="AL114" i="1" s="1"/>
  <c r="AK112" i="1"/>
  <c r="AL112" i="1" s="1"/>
  <c r="AK110" i="1"/>
  <c r="AL110" i="1" s="1"/>
  <c r="AK108" i="1"/>
  <c r="AL108" i="1" s="1"/>
  <c r="AK106" i="1"/>
  <c r="AL106" i="1" s="1"/>
  <c r="AK104" i="1"/>
  <c r="AL104" i="1" s="1"/>
  <c r="AK102" i="1"/>
  <c r="AL102" i="1" s="1"/>
  <c r="AK100" i="1"/>
  <c r="AL100" i="1" s="1"/>
  <c r="AK98" i="1"/>
  <c r="AL98" i="1" s="1"/>
  <c r="AK96" i="1"/>
  <c r="AL96" i="1" s="1"/>
  <c r="AK94" i="1"/>
  <c r="AL94" i="1" s="1"/>
  <c r="AK92" i="1"/>
  <c r="AL92" i="1" s="1"/>
  <c r="AK90" i="1"/>
  <c r="AL90" i="1" s="1"/>
  <c r="AK88" i="1"/>
  <c r="AL88" i="1" s="1"/>
  <c r="AK86" i="1"/>
  <c r="AL86" i="1" s="1"/>
  <c r="AK84" i="1"/>
  <c r="AL84" i="1" s="1"/>
  <c r="AK82" i="1"/>
  <c r="AL82" i="1" s="1"/>
  <c r="AK80" i="1"/>
  <c r="AL80" i="1" s="1"/>
  <c r="AK78" i="1"/>
  <c r="AL78" i="1" s="1"/>
  <c r="AK76" i="1"/>
  <c r="AL76" i="1" s="1"/>
  <c r="AK74" i="1"/>
  <c r="AL74" i="1" s="1"/>
  <c r="AK72" i="1"/>
  <c r="AL72" i="1" s="1"/>
  <c r="AK70" i="1"/>
  <c r="AL70" i="1" s="1"/>
  <c r="AK68" i="1"/>
  <c r="AL68" i="1" s="1"/>
  <c r="AK66" i="1"/>
  <c r="AL66" i="1" s="1"/>
  <c r="AK64" i="1"/>
  <c r="AL64" i="1" s="1"/>
  <c r="AK62" i="1"/>
  <c r="AL62" i="1" s="1"/>
  <c r="AK60" i="1"/>
  <c r="AL60" i="1" s="1"/>
  <c r="AK58" i="1"/>
  <c r="AL58" i="1" s="1"/>
  <c r="AK56" i="1"/>
  <c r="AL56" i="1" s="1"/>
  <c r="AK54" i="1"/>
  <c r="AL54" i="1" s="1"/>
  <c r="AK52" i="1"/>
  <c r="AL52" i="1" s="1"/>
  <c r="AK50" i="1"/>
  <c r="AL50" i="1" s="1"/>
  <c r="AK48" i="1"/>
  <c r="AL48" i="1" s="1"/>
  <c r="AK46" i="1"/>
  <c r="AL46" i="1" s="1"/>
  <c r="AK44" i="1"/>
  <c r="AL44" i="1" s="1"/>
  <c r="AK42" i="1"/>
  <c r="AL42" i="1" s="1"/>
  <c r="AK40" i="1"/>
  <c r="AL40" i="1" s="1"/>
  <c r="AK38" i="1"/>
  <c r="AL38" i="1" s="1"/>
  <c r="AK36" i="1"/>
  <c r="AL36" i="1" s="1"/>
  <c r="AK34" i="1"/>
  <c r="AL34" i="1" s="1"/>
  <c r="AK32" i="1"/>
  <c r="AL32" i="1" s="1"/>
  <c r="AK30" i="1"/>
  <c r="AL30" i="1" s="1"/>
  <c r="AK28" i="1"/>
  <c r="AL28" i="1" s="1"/>
  <c r="AK26" i="1"/>
  <c r="AL26" i="1" s="1"/>
  <c r="AK24" i="1"/>
  <c r="AL24" i="1" s="1"/>
  <c r="AK22" i="1"/>
  <c r="AL22" i="1" s="1"/>
  <c r="AK20" i="1"/>
  <c r="AL20" i="1" s="1"/>
  <c r="AK18" i="1"/>
  <c r="AL18" i="1" s="1"/>
  <c r="AK16" i="1"/>
  <c r="AL16" i="1" s="1"/>
  <c r="AK14" i="1"/>
  <c r="AL14" i="1" s="1"/>
  <c r="AK12" i="1"/>
  <c r="AL12" i="1" s="1"/>
  <c r="AK10" i="1"/>
  <c r="AL10" i="1" s="1"/>
  <c r="AK338" i="3"/>
  <c r="AL338" i="3" s="1"/>
  <c r="AK340" i="3"/>
  <c r="AL340" i="3" s="1"/>
  <c r="AK342" i="3"/>
  <c r="AL342" i="3" s="1"/>
  <c r="AK344" i="3"/>
  <c r="AL344" i="3" s="1"/>
  <c r="AK346" i="3"/>
  <c r="AL346" i="3" s="1"/>
  <c r="AK348" i="3"/>
  <c r="AL348" i="3" s="1"/>
  <c r="AK350" i="3"/>
  <c r="AL350" i="3" s="1"/>
  <c r="AK352" i="3"/>
  <c r="AL352" i="3" s="1"/>
  <c r="AK354" i="3"/>
  <c r="AL354" i="3" s="1"/>
  <c r="AK356" i="3"/>
  <c r="AL356" i="3" s="1"/>
  <c r="AK358" i="3"/>
  <c r="AL358" i="3" s="1"/>
  <c r="AK360" i="3"/>
  <c r="AL360" i="3" s="1"/>
  <c r="AK362" i="3"/>
  <c r="AL362" i="3" s="1"/>
  <c r="AK364" i="3"/>
  <c r="AL364" i="3" s="1"/>
  <c r="AK366" i="3"/>
  <c r="AL366" i="3" s="1"/>
  <c r="AK376" i="3"/>
  <c r="AL376" i="3" s="1"/>
  <c r="AK10" i="3"/>
  <c r="AL10" i="3" s="1"/>
  <c r="AK345" i="3"/>
  <c r="AL345" i="3" s="1"/>
  <c r="AK347" i="3"/>
  <c r="AL347" i="3" s="1"/>
  <c r="AK349" i="3"/>
  <c r="AL349" i="3" s="1"/>
  <c r="AK353" i="3"/>
  <c r="AL353" i="3" s="1"/>
  <c r="AK355" i="3"/>
  <c r="AL355" i="3" s="1"/>
  <c r="AK365" i="3"/>
  <c r="AL365" i="3" s="1"/>
  <c r="AK377" i="3"/>
  <c r="AL377" i="3" s="1"/>
  <c r="AK294" i="2"/>
  <c r="AL294" i="2" s="1"/>
  <c r="AK21" i="2"/>
  <c r="AL21" i="2" s="1"/>
  <c r="AK23" i="2"/>
  <c r="AL23" i="2" s="1"/>
  <c r="AK26" i="2"/>
  <c r="AL26" i="2" s="1"/>
  <c r="AK30" i="2"/>
  <c r="AL30" i="2" s="1"/>
  <c r="AK35" i="2"/>
  <c r="AL35" i="2" s="1"/>
  <c r="AK37" i="2"/>
  <c r="AL37" i="2" s="1"/>
  <c r="AK39" i="2"/>
  <c r="AL39" i="2" s="1"/>
  <c r="AK42" i="2"/>
  <c r="AL42" i="2" s="1"/>
  <c r="AK46" i="2"/>
  <c r="AL46" i="2" s="1"/>
  <c r="AK51" i="2"/>
  <c r="AL51" i="2" s="1"/>
  <c r="AK53" i="2"/>
  <c r="AL53" i="2" s="1"/>
  <c r="AK55" i="2"/>
  <c r="AL55" i="2" s="1"/>
  <c r="AK58" i="2"/>
  <c r="AL58" i="2" s="1"/>
  <c r="AK60" i="2"/>
  <c r="AL60" i="2" s="1"/>
  <c r="AK65" i="2"/>
  <c r="AL65" i="2" s="1"/>
  <c r="AK67" i="2"/>
  <c r="AL67" i="2" s="1"/>
  <c r="AK69" i="2"/>
  <c r="AL69" i="2" s="1"/>
  <c r="AK72" i="2"/>
  <c r="AL72" i="2" s="1"/>
  <c r="AK80" i="2"/>
  <c r="AL80" i="2" s="1"/>
  <c r="AK85" i="2"/>
  <c r="AL85" i="2" s="1"/>
  <c r="AK87" i="2"/>
  <c r="AL87" i="2" s="1"/>
  <c r="AK89" i="2"/>
  <c r="AL89" i="2" s="1"/>
  <c r="AK92" i="2"/>
  <c r="AL92" i="2" s="1"/>
  <c r="AK96" i="2"/>
  <c r="AL96" i="2" s="1"/>
  <c r="AK103" i="2"/>
  <c r="AL103" i="2" s="1"/>
  <c r="AK105" i="2"/>
  <c r="AL105" i="2" s="1"/>
  <c r="AK108" i="2"/>
  <c r="AL108" i="2" s="1"/>
  <c r="AK112" i="2"/>
  <c r="AL112" i="2" s="1"/>
  <c r="AK115" i="2"/>
  <c r="AL115" i="2" s="1"/>
  <c r="AK117" i="2"/>
  <c r="AL117" i="2" s="1"/>
  <c r="AK119" i="2"/>
  <c r="AL119" i="2" s="1"/>
  <c r="AK122" i="2"/>
  <c r="AL122" i="2" s="1"/>
  <c r="AK126" i="2"/>
  <c r="AL126" i="2" s="1"/>
  <c r="AK143" i="2"/>
  <c r="AL143" i="2" s="1"/>
  <c r="AK162" i="2"/>
  <c r="AL162" i="2" s="1"/>
  <c r="AK182" i="2"/>
  <c r="AL182" i="2" s="1"/>
  <c r="AK194" i="2"/>
  <c r="AL194" i="2" s="1"/>
  <c r="AK196" i="2"/>
  <c r="AL196" i="2" s="1"/>
  <c r="AK198" i="2"/>
  <c r="AL198" i="2" s="1"/>
  <c r="AK273" i="2"/>
  <c r="AL273" i="2" s="1"/>
  <c r="AK277" i="2"/>
  <c r="AL277" i="2" s="1"/>
  <c r="AK282" i="2"/>
  <c r="AL282" i="2" s="1"/>
  <c r="AK284" i="2"/>
  <c r="AL284" i="2" s="1"/>
  <c r="AK286" i="2"/>
  <c r="AL286" i="2" s="1"/>
  <c r="AK289" i="2"/>
  <c r="AL289" i="2" s="1"/>
  <c r="AK293" i="2"/>
  <c r="AL293" i="2" s="1"/>
  <c r="AK298" i="2"/>
  <c r="AL298" i="2" s="1"/>
  <c r="AK300" i="2"/>
  <c r="AL300" i="2" s="1"/>
  <c r="AK302" i="2"/>
  <c r="AL302" i="2" s="1"/>
  <c r="AK305" i="2"/>
  <c r="AL305" i="2" s="1"/>
  <c r="AK309" i="2"/>
  <c r="AL309" i="2" s="1"/>
  <c r="AK313" i="2"/>
  <c r="AL313" i="2" s="1"/>
  <c r="AK315" i="2"/>
  <c r="AL315" i="2" s="1"/>
  <c r="AK317" i="2"/>
  <c r="AL317" i="2" s="1"/>
  <c r="AK319" i="2"/>
  <c r="AL319" i="2" s="1"/>
  <c r="AK321" i="2"/>
  <c r="AL321" i="2" s="1"/>
  <c r="AK329" i="2"/>
  <c r="AL329" i="2" s="1"/>
  <c r="AK331" i="2"/>
  <c r="AL331" i="2" s="1"/>
  <c r="AK333" i="2"/>
  <c r="AL333" i="2" s="1"/>
  <c r="AK335" i="2"/>
  <c r="AL335" i="2" s="1"/>
  <c r="AK354" i="2"/>
  <c r="AL354" i="2" s="1"/>
  <c r="AK364" i="2"/>
  <c r="AL364" i="2" s="1"/>
  <c r="AK366" i="2"/>
  <c r="AL366" i="2" s="1"/>
  <c r="AK320" i="2"/>
  <c r="AL320" i="2" s="1"/>
  <c r="AK164" i="2"/>
  <c r="AL164" i="2" s="1"/>
  <c r="AK330" i="2"/>
  <c r="AL330" i="2" s="1"/>
  <c r="AK332" i="2"/>
  <c r="AL332" i="2" s="1"/>
  <c r="AK334" i="2"/>
  <c r="AL334" i="2" s="1"/>
  <c r="AK166" i="2"/>
  <c r="AL166" i="2" s="1"/>
  <c r="AK168" i="2"/>
  <c r="AL168" i="2" s="1"/>
  <c r="AK170" i="2"/>
  <c r="AL170" i="2" s="1"/>
  <c r="AK172" i="2"/>
  <c r="AL172" i="2" s="1"/>
  <c r="AK174" i="2"/>
  <c r="AL174" i="2" s="1"/>
  <c r="AK176" i="2"/>
  <c r="AL176" i="2" s="1"/>
  <c r="AK178" i="2"/>
  <c r="AL178" i="2" s="1"/>
  <c r="AK180" i="2"/>
  <c r="AL180" i="2" s="1"/>
  <c r="AK377" i="1"/>
  <c r="AL377" i="1" s="1"/>
  <c r="AK375" i="1"/>
  <c r="AL375" i="1" s="1"/>
  <c r="AK367" i="1"/>
  <c r="AL367" i="1" s="1"/>
  <c r="AK365" i="1"/>
  <c r="AL365" i="1" s="1"/>
  <c r="AK363" i="1"/>
  <c r="AL363" i="1" s="1"/>
  <c r="AK361" i="1"/>
  <c r="AL361" i="1" s="1"/>
  <c r="AK359" i="1"/>
  <c r="AL359" i="1" s="1"/>
  <c r="AK357" i="1"/>
  <c r="AL357" i="1" s="1"/>
  <c r="AK355" i="1"/>
  <c r="AL355" i="1" s="1"/>
  <c r="AK353" i="1"/>
  <c r="AL353" i="1" s="1"/>
  <c r="AK351" i="1"/>
  <c r="AL351" i="1" s="1"/>
  <c r="AK349" i="1"/>
  <c r="AL349" i="1" s="1"/>
  <c r="AK347" i="1"/>
  <c r="AL347" i="1" s="1"/>
  <c r="AK345" i="1"/>
  <c r="AL345" i="1" s="1"/>
  <c r="AK343" i="1"/>
  <c r="AL343" i="1" s="1"/>
  <c r="AK341" i="1"/>
  <c r="AL341" i="1" s="1"/>
  <c r="AK339" i="1"/>
  <c r="AL339" i="1" s="1"/>
  <c r="AK337" i="1"/>
  <c r="AL337" i="1" s="1"/>
  <c r="AK335" i="1"/>
  <c r="AL335" i="1" s="1"/>
  <c r="AK333" i="1"/>
  <c r="AL333" i="1" s="1"/>
  <c r="AK331" i="1"/>
  <c r="AL331" i="1" s="1"/>
  <c r="AK329" i="1"/>
  <c r="AL329" i="1" s="1"/>
  <c r="AK327" i="1"/>
  <c r="AL327" i="1" s="1"/>
  <c r="AK325" i="1"/>
  <c r="AL325" i="1" s="1"/>
  <c r="AK323" i="1"/>
  <c r="AL323" i="1" s="1"/>
  <c r="AK321" i="1"/>
  <c r="AL321" i="1" s="1"/>
  <c r="AK319" i="1"/>
  <c r="AL319" i="1" s="1"/>
  <c r="AK317" i="1"/>
  <c r="AL317" i="1" s="1"/>
  <c r="AK315" i="1"/>
  <c r="AL315" i="1" s="1"/>
  <c r="AK313" i="1"/>
  <c r="AL313" i="1" s="1"/>
  <c r="AK311" i="1"/>
  <c r="AL311" i="1" s="1"/>
  <c r="AK309" i="1"/>
  <c r="AL309" i="1" s="1"/>
  <c r="AK307" i="1"/>
  <c r="AL307" i="1" s="1"/>
  <c r="AK305" i="1"/>
  <c r="AL305" i="1" s="1"/>
  <c r="AK303" i="1"/>
  <c r="AL303" i="1" s="1"/>
  <c r="AK301" i="1"/>
  <c r="AL301" i="1" s="1"/>
  <c r="AK299" i="1"/>
  <c r="AL299" i="1" s="1"/>
  <c r="AK297" i="1"/>
  <c r="AL297" i="1" s="1"/>
  <c r="AK295" i="1"/>
  <c r="AL295" i="1" s="1"/>
  <c r="AK293" i="1"/>
  <c r="AL293" i="1" s="1"/>
  <c r="AK291" i="1"/>
  <c r="AL291" i="1" s="1"/>
  <c r="AK289" i="1"/>
  <c r="AL289" i="1" s="1"/>
  <c r="AK287" i="1"/>
  <c r="AL287" i="1" s="1"/>
  <c r="AK285" i="1"/>
  <c r="AL285" i="1" s="1"/>
  <c r="AK283" i="1"/>
  <c r="AL283" i="1" s="1"/>
  <c r="AK281" i="1"/>
  <c r="AL281" i="1" s="1"/>
  <c r="AK279" i="1"/>
  <c r="AL279" i="1" s="1"/>
  <c r="AK277" i="1"/>
  <c r="AL277" i="1" s="1"/>
  <c r="AK275" i="1"/>
  <c r="AL275" i="1" s="1"/>
  <c r="AK273" i="1"/>
  <c r="AL273" i="1" s="1"/>
  <c r="AK271" i="1"/>
  <c r="AL271" i="1" s="1"/>
  <c r="AK269" i="1"/>
  <c r="AL269" i="1" s="1"/>
  <c r="AK267" i="1"/>
  <c r="AL267" i="1" s="1"/>
  <c r="AK265" i="1"/>
  <c r="AL265" i="1" s="1"/>
  <c r="AK263" i="1"/>
  <c r="AL263" i="1" s="1"/>
  <c r="AK261" i="1"/>
  <c r="AL261" i="1" s="1"/>
  <c r="AK259" i="1"/>
  <c r="AL259" i="1" s="1"/>
  <c r="AK257" i="1"/>
  <c r="AL257" i="1" s="1"/>
  <c r="AK255" i="1"/>
  <c r="AL255" i="1" s="1"/>
  <c r="AK253" i="1"/>
  <c r="AL253" i="1" s="1"/>
  <c r="AK251" i="1"/>
  <c r="AL251" i="1" s="1"/>
  <c r="AK249" i="1"/>
  <c r="AL249" i="1" s="1"/>
  <c r="AK247" i="1"/>
  <c r="AL247" i="1" s="1"/>
  <c r="AK245" i="1"/>
  <c r="AL245" i="1" s="1"/>
  <c r="AK243" i="1"/>
  <c r="AL243" i="1" s="1"/>
  <c r="AK241" i="1"/>
  <c r="AL241" i="1" s="1"/>
  <c r="AK239" i="1"/>
  <c r="AL239" i="1" s="1"/>
  <c r="AK237" i="1"/>
  <c r="AL237" i="1" s="1"/>
  <c r="AK235" i="1"/>
  <c r="AL235" i="1" s="1"/>
  <c r="AK233" i="1"/>
  <c r="AL233" i="1" s="1"/>
  <c r="AK231" i="1"/>
  <c r="AL231" i="1" s="1"/>
  <c r="AK229" i="1"/>
  <c r="AL229" i="1" s="1"/>
  <c r="AK227" i="1"/>
  <c r="AL227" i="1" s="1"/>
  <c r="AK225" i="1"/>
  <c r="AL225" i="1" s="1"/>
  <c r="AK223" i="1"/>
  <c r="AL223" i="1" s="1"/>
  <c r="AK221" i="1"/>
  <c r="AL221" i="1" s="1"/>
  <c r="AK219" i="1"/>
  <c r="AL219" i="1" s="1"/>
  <c r="AK217" i="1"/>
  <c r="AL217" i="1" s="1"/>
  <c r="AK215" i="1"/>
  <c r="AL215" i="1" s="1"/>
  <c r="AK213" i="1"/>
  <c r="AL213" i="1" s="1"/>
  <c r="AK211" i="1"/>
  <c r="AL211" i="1" s="1"/>
  <c r="AK209" i="1"/>
  <c r="AL209" i="1" s="1"/>
  <c r="AK207" i="1"/>
  <c r="AL207" i="1" s="1"/>
  <c r="AK205" i="1"/>
  <c r="AL205" i="1" s="1"/>
  <c r="AK203" i="1"/>
  <c r="AL203" i="1" s="1"/>
  <c r="AK201" i="1"/>
  <c r="AL201" i="1" s="1"/>
  <c r="AK199" i="1"/>
  <c r="AL199" i="1" s="1"/>
  <c r="AK197" i="1"/>
  <c r="AL197" i="1" s="1"/>
  <c r="AK195" i="1"/>
  <c r="AL195" i="1" s="1"/>
  <c r="AK193" i="1"/>
  <c r="AL193" i="1" s="1"/>
  <c r="AK191" i="1"/>
  <c r="AL191" i="1" s="1"/>
  <c r="AK189" i="1"/>
  <c r="AL189" i="1" s="1"/>
  <c r="AK187" i="1"/>
  <c r="AL187" i="1" s="1"/>
  <c r="AK185" i="1"/>
  <c r="AL185" i="1" s="1"/>
  <c r="AK183" i="1"/>
  <c r="AL183" i="1" s="1"/>
  <c r="AK181" i="1"/>
  <c r="AL181" i="1" s="1"/>
  <c r="AK179" i="1"/>
  <c r="AL179" i="1" s="1"/>
  <c r="AK177" i="1"/>
  <c r="AL177" i="1" s="1"/>
  <c r="AK175" i="1"/>
  <c r="AL175" i="1" s="1"/>
  <c r="AK173" i="1"/>
  <c r="AL173" i="1" s="1"/>
  <c r="AK171" i="1"/>
  <c r="AL171" i="1" s="1"/>
  <c r="AK169" i="1"/>
  <c r="AL169" i="1" s="1"/>
  <c r="AK167" i="1"/>
  <c r="AL167" i="1" s="1"/>
  <c r="AK165" i="1"/>
  <c r="AL165" i="1" s="1"/>
  <c r="AK163" i="1"/>
  <c r="AL163" i="1" s="1"/>
  <c r="AK161" i="1"/>
  <c r="AL161" i="1" s="1"/>
  <c r="AK159" i="1"/>
  <c r="AL159" i="1" s="1"/>
  <c r="AK157" i="1"/>
  <c r="AL157" i="1" s="1"/>
  <c r="AK155" i="1"/>
  <c r="AL155" i="1" s="1"/>
  <c r="AK153" i="1"/>
  <c r="AL153" i="1" s="1"/>
  <c r="AK151" i="1"/>
  <c r="AL151" i="1" s="1"/>
  <c r="AK149" i="1"/>
  <c r="AL149" i="1" s="1"/>
  <c r="AK147" i="1"/>
  <c r="AL147" i="1" s="1"/>
  <c r="AK145" i="1"/>
  <c r="AL145" i="1" s="1"/>
  <c r="AK143" i="1"/>
  <c r="AL143" i="1" s="1"/>
  <c r="AK141" i="1"/>
  <c r="AL141" i="1" s="1"/>
  <c r="AK139" i="1"/>
  <c r="AL139" i="1" s="1"/>
  <c r="AK137" i="1"/>
  <c r="AL137" i="1" s="1"/>
  <c r="AK135" i="1"/>
  <c r="AL135" i="1" s="1"/>
  <c r="AK133" i="1"/>
  <c r="AL133" i="1" s="1"/>
  <c r="AK131" i="1"/>
  <c r="AL131" i="1" s="1"/>
  <c r="AK129" i="1"/>
  <c r="AL129" i="1" s="1"/>
  <c r="AK127" i="1"/>
  <c r="AL127" i="1" s="1"/>
  <c r="AK125" i="1"/>
  <c r="AL125" i="1" s="1"/>
  <c r="AK123" i="1"/>
  <c r="AL123" i="1" s="1"/>
  <c r="AK121" i="1"/>
  <c r="AL121" i="1" s="1"/>
  <c r="AK119" i="1"/>
  <c r="AL119" i="1" s="1"/>
  <c r="AK117" i="1"/>
  <c r="AL117" i="1" s="1"/>
  <c r="AK115" i="1"/>
  <c r="AL115" i="1" s="1"/>
  <c r="AK113" i="1"/>
  <c r="AL113" i="1" s="1"/>
  <c r="AK111" i="1"/>
  <c r="AL111" i="1" s="1"/>
  <c r="AK109" i="1"/>
  <c r="AL109" i="1" s="1"/>
  <c r="AK107" i="1"/>
  <c r="AL107" i="1" s="1"/>
  <c r="AK105" i="1"/>
  <c r="AL105" i="1" s="1"/>
  <c r="AK103" i="1"/>
  <c r="AL103" i="1" s="1"/>
  <c r="AK101" i="1"/>
  <c r="AL101" i="1" s="1"/>
  <c r="AK99" i="1"/>
  <c r="AL99" i="1" s="1"/>
  <c r="AK97" i="1"/>
  <c r="AL97" i="1" s="1"/>
  <c r="AK95" i="1"/>
  <c r="AL95" i="1" s="1"/>
  <c r="AK93" i="1"/>
  <c r="AL93" i="1" s="1"/>
  <c r="AK91" i="1"/>
  <c r="AL91" i="1" s="1"/>
  <c r="AK89" i="1"/>
  <c r="AL89" i="1" s="1"/>
  <c r="AK87" i="1"/>
  <c r="AL87" i="1" s="1"/>
  <c r="AK85" i="1"/>
  <c r="AL85" i="1" s="1"/>
  <c r="AK83" i="1"/>
  <c r="AL83" i="1" s="1"/>
  <c r="AK81" i="1"/>
  <c r="AL81" i="1" s="1"/>
  <c r="AK79" i="1"/>
  <c r="AL79" i="1" s="1"/>
  <c r="AK77" i="1"/>
  <c r="AL77" i="1" s="1"/>
  <c r="AK75" i="1"/>
  <c r="AL75" i="1" s="1"/>
  <c r="AK73" i="1"/>
  <c r="AL73" i="1" s="1"/>
  <c r="AK71" i="1"/>
  <c r="AL71" i="1" s="1"/>
  <c r="AK69" i="1"/>
  <c r="AL69" i="1" s="1"/>
  <c r="AK67" i="1"/>
  <c r="AL67" i="1" s="1"/>
  <c r="AK65" i="1"/>
  <c r="AL65" i="1" s="1"/>
  <c r="AK63" i="1"/>
  <c r="AL63" i="1" s="1"/>
  <c r="AK61" i="1"/>
  <c r="AL61" i="1" s="1"/>
  <c r="AK59" i="1"/>
  <c r="AL59" i="1" s="1"/>
  <c r="AK57" i="1"/>
  <c r="AL57" i="1" s="1"/>
  <c r="AK55" i="1"/>
  <c r="AL55" i="1" s="1"/>
  <c r="AK53" i="1"/>
  <c r="AL53" i="1" s="1"/>
  <c r="AK51" i="1"/>
  <c r="AL51" i="1" s="1"/>
  <c r="AK49" i="1"/>
  <c r="AL49" i="1" s="1"/>
  <c r="AK47" i="1"/>
  <c r="AL47" i="1" s="1"/>
  <c r="AK45" i="1"/>
  <c r="AL45" i="1" s="1"/>
  <c r="AK43" i="1"/>
  <c r="AL43" i="1" s="1"/>
  <c r="AK41" i="1"/>
  <c r="AL41" i="1" s="1"/>
  <c r="AK39" i="1"/>
  <c r="AL39" i="1" s="1"/>
  <c r="AK37" i="1"/>
  <c r="AL37" i="1" s="1"/>
  <c r="AK35" i="1"/>
  <c r="AL35" i="1" s="1"/>
  <c r="AK33" i="1"/>
  <c r="AL33" i="1" s="1"/>
  <c r="AK31" i="1"/>
  <c r="AL31" i="1" s="1"/>
  <c r="AK29" i="1"/>
  <c r="AL29" i="1" s="1"/>
  <c r="AK27" i="1"/>
  <c r="AL27" i="1" s="1"/>
  <c r="AK25" i="1"/>
  <c r="AL25" i="1" s="1"/>
  <c r="AK23" i="1"/>
  <c r="AL23" i="1" s="1"/>
  <c r="AK21" i="1"/>
  <c r="AL21" i="1" s="1"/>
  <c r="AK19" i="1"/>
  <c r="AL19" i="1" s="1"/>
  <c r="AK17" i="1"/>
  <c r="AL17" i="1" s="1"/>
  <c r="AK15" i="1"/>
  <c r="AL15" i="1" s="1"/>
  <c r="AK13" i="1"/>
  <c r="AL13" i="1" s="1"/>
  <c r="AK11" i="1"/>
  <c r="AL11" i="1" s="1"/>
  <c r="AK62" i="2"/>
  <c r="AL62" i="2" s="1"/>
  <c r="AK66" i="2"/>
  <c r="AL66" i="2" s="1"/>
  <c r="AK70" i="2"/>
  <c r="AL70" i="2" s="1"/>
  <c r="AK74" i="2"/>
  <c r="AL74" i="2" s="1"/>
  <c r="AK75" i="2"/>
  <c r="AL75" i="2" s="1"/>
  <c r="AK77" i="2"/>
  <c r="AL77" i="2" s="1"/>
  <c r="AK82" i="2"/>
  <c r="AL82" i="2" s="1"/>
  <c r="AK86" i="2"/>
  <c r="AL86" i="2" s="1"/>
  <c r="AK90" i="2"/>
  <c r="AL90" i="2" s="1"/>
  <c r="AK94" i="2"/>
  <c r="AL94" i="2" s="1"/>
  <c r="AK98" i="2"/>
  <c r="AL98" i="2" s="1"/>
  <c r="AK102" i="2"/>
  <c r="AL102" i="2" s="1"/>
  <c r="AK106" i="2"/>
  <c r="AL106" i="2" s="1"/>
  <c r="AK110" i="2"/>
  <c r="AL110" i="2" s="1"/>
  <c r="AK116" i="2"/>
  <c r="AL116" i="2" s="1"/>
  <c r="AK120" i="2"/>
  <c r="AL120" i="2" s="1"/>
  <c r="AK124" i="2"/>
  <c r="AL124" i="2" s="1"/>
  <c r="AK128" i="2"/>
  <c r="AL128" i="2" s="1"/>
  <c r="AK132" i="2"/>
  <c r="AL132" i="2" s="1"/>
  <c r="AK11" i="2"/>
  <c r="AL11" i="2" s="1"/>
  <c r="AK12" i="2"/>
  <c r="AL12" i="2" s="1"/>
  <c r="AK13" i="2"/>
  <c r="AL13" i="2" s="1"/>
  <c r="AK14" i="2"/>
  <c r="AL14" i="2" s="1"/>
  <c r="AK15" i="2"/>
  <c r="AL15" i="2" s="1"/>
  <c r="AK16" i="2"/>
  <c r="AL16" i="2" s="1"/>
  <c r="AK17" i="2"/>
  <c r="AL17" i="2" s="1"/>
  <c r="AK18" i="2"/>
  <c r="AL18" i="2" s="1"/>
  <c r="AK19" i="2"/>
  <c r="AL19" i="2" s="1"/>
  <c r="AK20" i="2"/>
  <c r="AL20" i="2" s="1"/>
  <c r="AK24" i="2"/>
  <c r="AL24" i="2" s="1"/>
  <c r="AK28" i="2"/>
  <c r="AL28" i="2" s="1"/>
  <c r="AK32" i="2"/>
  <c r="AL32" i="2" s="1"/>
  <c r="AK36" i="2"/>
  <c r="AL36" i="2" s="1"/>
  <c r="AK40" i="2"/>
  <c r="AL40" i="2" s="1"/>
  <c r="AK44" i="2"/>
  <c r="AL44" i="2" s="1"/>
  <c r="AK48" i="2"/>
  <c r="AL48" i="2" s="1"/>
  <c r="AK52" i="2"/>
  <c r="AL52" i="2" s="1"/>
  <c r="AK56" i="2"/>
  <c r="AL56" i="2" s="1"/>
  <c r="AK139" i="2"/>
  <c r="AL139" i="2" s="1"/>
  <c r="AK148" i="2"/>
  <c r="AL148" i="2" s="1"/>
  <c r="AK152" i="2"/>
  <c r="AL152" i="2" s="1"/>
  <c r="AK156" i="2"/>
  <c r="AL156" i="2" s="1"/>
  <c r="AK160" i="2"/>
  <c r="AL160" i="2" s="1"/>
  <c r="AK165" i="2"/>
  <c r="AL165" i="2" s="1"/>
  <c r="AK169" i="2"/>
  <c r="AL169" i="2" s="1"/>
  <c r="AK173" i="2"/>
  <c r="AL173" i="2" s="1"/>
  <c r="AK177" i="2"/>
  <c r="AL177" i="2" s="1"/>
  <c r="AK136" i="2"/>
  <c r="AL136" i="2" s="1"/>
  <c r="AK141" i="2"/>
  <c r="AL141" i="2" s="1"/>
  <c r="AK142" i="2"/>
  <c r="AL142" i="2" s="1"/>
  <c r="AK144" i="2"/>
  <c r="AL144" i="2" s="1"/>
  <c r="AK146" i="2"/>
  <c r="AL146" i="2" s="1"/>
  <c r="AK373" i="2"/>
  <c r="AL373" i="2" s="1"/>
  <c r="AK339" i="3"/>
  <c r="AL339" i="3" s="1"/>
  <c r="AK341" i="3"/>
  <c r="AL341" i="3" s="1"/>
  <c r="AK357" i="3"/>
  <c r="AL357" i="3" s="1"/>
  <c r="AK359" i="3"/>
  <c r="AL359" i="3" s="1"/>
  <c r="AK361" i="3"/>
  <c r="AL361" i="3" s="1"/>
  <c r="AK369" i="3"/>
  <c r="AL369" i="3" s="1"/>
  <c r="AK374" i="3"/>
  <c r="AL374" i="3" s="1"/>
  <c r="AJ379" i="1"/>
  <c r="N379" i="3"/>
  <c r="AK368" i="3"/>
  <c r="AL368" i="3" s="1"/>
  <c r="C375" i="2"/>
  <c r="AK375" i="2" s="1"/>
  <c r="AL375" i="2" s="1"/>
  <c r="C377" i="2"/>
  <c r="AK377" i="2" s="1"/>
  <c r="AL377" i="2" s="1"/>
  <c r="AK9" i="2"/>
  <c r="AL9" i="2" s="1"/>
  <c r="N379" i="2"/>
  <c r="AK10" i="2"/>
  <c r="AL10" i="2" s="1"/>
  <c r="AK373" i="1"/>
  <c r="AL373" i="1" s="1"/>
  <c r="N379" i="1"/>
  <c r="AK369" i="1"/>
  <c r="AL369" i="1" s="1"/>
  <c r="AK137" i="2"/>
  <c r="AL137" i="2" s="1"/>
  <c r="Y379" i="2"/>
  <c r="AK370" i="1"/>
  <c r="AL370" i="1" s="1"/>
  <c r="AK147" i="2"/>
  <c r="AL147" i="2" s="1"/>
  <c r="AK149" i="2"/>
  <c r="AL149" i="2" s="1"/>
  <c r="AK151" i="2"/>
  <c r="AL151" i="2" s="1"/>
  <c r="AK153" i="2"/>
  <c r="AL153" i="2" s="1"/>
  <c r="AK155" i="2"/>
  <c r="AL155" i="2" s="1"/>
  <c r="AK157" i="2"/>
  <c r="AL157" i="2" s="1"/>
  <c r="AK159" i="2"/>
  <c r="AL159" i="2" s="1"/>
  <c r="AK161" i="2"/>
  <c r="AL161" i="2" s="1"/>
  <c r="AK163" i="2"/>
  <c r="AL163" i="2" s="1"/>
  <c r="AK343" i="3"/>
  <c r="AL343" i="3" s="1"/>
  <c r="AK351" i="3"/>
  <c r="AL351" i="3" s="1"/>
  <c r="AK363" i="3"/>
  <c r="AL363" i="3" s="1"/>
  <c r="AK367" i="3"/>
  <c r="AL367" i="3" s="1"/>
  <c r="AK370" i="3"/>
  <c r="AL370" i="3" s="1"/>
  <c r="AK372" i="3"/>
  <c r="AL372" i="3" s="1"/>
  <c r="AK375" i="3"/>
  <c r="AL375" i="3" s="1"/>
  <c r="AK369" i="2"/>
  <c r="AL369" i="2" s="1"/>
  <c r="Y379" i="3"/>
  <c r="AJ379" i="3"/>
  <c r="AK371" i="1"/>
  <c r="AL371" i="1" s="1"/>
  <c r="AK371" i="2"/>
  <c r="AL371" i="2" s="1"/>
  <c r="AK371" i="3"/>
  <c r="AL371" i="3" s="1"/>
  <c r="AK373" i="3"/>
  <c r="AL373" i="3" s="1"/>
  <c r="AK372" i="2"/>
  <c r="AL372" i="2" s="1"/>
  <c r="AK370" i="2"/>
  <c r="AL370" i="2" s="1"/>
  <c r="Y379" i="1"/>
  <c r="C34" i="3" l="1"/>
  <c r="AK34" i="3" s="1"/>
  <c r="AO34" i="3" s="1"/>
  <c r="C35" i="3" s="1"/>
  <c r="AK35" i="3" s="1"/>
  <c r="AO35" i="3" s="1"/>
  <c r="AL34" i="3" l="1"/>
  <c r="C36" i="3"/>
  <c r="AK36" i="3" s="1"/>
  <c r="AO36" i="3" s="1"/>
  <c r="AL35" i="3"/>
  <c r="C37" i="3" l="1"/>
  <c r="AK37" i="3" s="1"/>
  <c r="AO37" i="3" s="1"/>
  <c r="AL36" i="3"/>
  <c r="C38" i="3" l="1"/>
  <c r="AK38" i="3" s="1"/>
  <c r="AO38" i="3" s="1"/>
  <c r="AL37" i="3"/>
  <c r="C39" i="3" l="1"/>
  <c r="AK39" i="3" s="1"/>
  <c r="AO39" i="3" s="1"/>
  <c r="C40" i="3" s="1"/>
  <c r="AL38" i="3"/>
  <c r="AK40" i="3" l="1"/>
  <c r="AO40" i="3" s="1"/>
  <c r="AL39" i="3"/>
  <c r="AL40" i="3" l="1"/>
  <c r="C41" i="3"/>
  <c r="AK41" i="3" s="1"/>
  <c r="AO41" i="3" s="1"/>
  <c r="C42" i="3" l="1"/>
  <c r="AK42" i="3" s="1"/>
  <c r="AO42" i="3" s="1"/>
  <c r="AL41" i="3"/>
  <c r="C43" i="3" l="1"/>
  <c r="AK43" i="3" s="1"/>
  <c r="AO43" i="3" s="1"/>
  <c r="AL42" i="3"/>
  <c r="C44" i="3" l="1"/>
  <c r="AK44" i="3" s="1"/>
  <c r="AO44" i="3" s="1"/>
  <c r="AL43" i="3"/>
  <c r="C45" i="3" l="1"/>
  <c r="AK45" i="3" s="1"/>
  <c r="AO45" i="3" s="1"/>
  <c r="AL44" i="3"/>
  <c r="C46" i="3" l="1"/>
  <c r="AK46" i="3" s="1"/>
  <c r="AO46" i="3" s="1"/>
  <c r="AL45" i="3"/>
  <c r="C47" i="3" l="1"/>
  <c r="AK47" i="3" s="1"/>
  <c r="AO47" i="3" s="1"/>
  <c r="AL46" i="3"/>
  <c r="C48" i="3" l="1"/>
  <c r="AK48" i="3" s="1"/>
  <c r="AO48" i="3" s="1"/>
  <c r="AL47" i="3"/>
  <c r="C49" i="3" l="1"/>
  <c r="AK49" i="3" s="1"/>
  <c r="AO49" i="3" s="1"/>
  <c r="AL48" i="3"/>
  <c r="C50" i="3" l="1"/>
  <c r="AK50" i="3" s="1"/>
  <c r="AO50" i="3" s="1"/>
  <c r="AL49" i="3"/>
  <c r="C51" i="3" l="1"/>
  <c r="AK51" i="3" s="1"/>
  <c r="AO51" i="3" s="1"/>
  <c r="AL50" i="3"/>
  <c r="C52" i="3" l="1"/>
  <c r="AK52" i="3" s="1"/>
  <c r="AO52" i="3" s="1"/>
  <c r="AL51" i="3"/>
  <c r="C53" i="3" l="1"/>
  <c r="AK53" i="3" s="1"/>
  <c r="AO53" i="3" s="1"/>
  <c r="AL52" i="3"/>
  <c r="C54" i="3" l="1"/>
  <c r="AK54" i="3" s="1"/>
  <c r="AO54" i="3" s="1"/>
  <c r="AL53" i="3"/>
  <c r="C55" i="3" l="1"/>
  <c r="AK55" i="3" s="1"/>
  <c r="AO55" i="3" s="1"/>
  <c r="AL54" i="3"/>
  <c r="C56" i="3" l="1"/>
  <c r="AK56" i="3" s="1"/>
  <c r="AO56" i="3" s="1"/>
  <c r="AL55" i="3"/>
  <c r="C57" i="3" l="1"/>
  <c r="AK57" i="3" s="1"/>
  <c r="AO57" i="3" s="1"/>
  <c r="AL56" i="3"/>
  <c r="C58" i="3" l="1"/>
  <c r="AK58" i="3" s="1"/>
  <c r="AO58" i="3" s="1"/>
  <c r="AL57" i="3"/>
  <c r="C59" i="3" l="1"/>
  <c r="AK59" i="3" s="1"/>
  <c r="AO59" i="3" s="1"/>
  <c r="AL58" i="3"/>
  <c r="C60" i="3" l="1"/>
  <c r="AK60" i="3" s="1"/>
  <c r="AO60" i="3" s="1"/>
  <c r="AL59" i="3"/>
  <c r="C61" i="3" l="1"/>
  <c r="AK61" i="3" s="1"/>
  <c r="AO61" i="3" s="1"/>
  <c r="AL60" i="3"/>
  <c r="C62" i="3" l="1"/>
  <c r="AK62" i="3" s="1"/>
  <c r="AO62" i="3" s="1"/>
  <c r="AL61" i="3"/>
  <c r="C63" i="3" l="1"/>
  <c r="AK63" i="3" s="1"/>
  <c r="AO63" i="3" s="1"/>
  <c r="AL62" i="3"/>
  <c r="C64" i="3" l="1"/>
  <c r="AK64" i="3" s="1"/>
  <c r="AO64" i="3" s="1"/>
  <c r="AL63" i="3"/>
  <c r="C65" i="3" l="1"/>
  <c r="AK65" i="3" s="1"/>
  <c r="AO65" i="3" s="1"/>
  <c r="AL64" i="3"/>
  <c r="C66" i="3" l="1"/>
  <c r="AK66" i="3" s="1"/>
  <c r="AO66" i="3" s="1"/>
  <c r="AL65" i="3"/>
  <c r="C67" i="3" l="1"/>
  <c r="AK67" i="3" s="1"/>
  <c r="AO67" i="3" s="1"/>
  <c r="AL66" i="3"/>
  <c r="C68" i="3" l="1"/>
  <c r="AK68" i="3" s="1"/>
  <c r="AO68" i="3" s="1"/>
  <c r="AL67" i="3"/>
  <c r="AL68" i="3" l="1"/>
  <c r="C69" i="3"/>
  <c r="AK69" i="3" s="1"/>
  <c r="AO69" i="3" s="1"/>
  <c r="C70" i="3" l="1"/>
  <c r="AK70" i="3" s="1"/>
  <c r="AO70" i="3" s="1"/>
  <c r="AL69" i="3"/>
  <c r="C71" i="3" l="1"/>
  <c r="AK71" i="3" s="1"/>
  <c r="AO71" i="3" s="1"/>
  <c r="AL70" i="3"/>
  <c r="C72" i="3" l="1"/>
  <c r="AK72" i="3" s="1"/>
  <c r="AO72" i="3" s="1"/>
  <c r="AL71" i="3"/>
  <c r="C73" i="3" l="1"/>
  <c r="AK73" i="3" s="1"/>
  <c r="AO73" i="3" s="1"/>
  <c r="AL72" i="3"/>
  <c r="C74" i="3" l="1"/>
  <c r="AK74" i="3" s="1"/>
  <c r="AO74" i="3" s="1"/>
  <c r="AL73" i="3"/>
  <c r="C75" i="3" l="1"/>
  <c r="AK75" i="3" s="1"/>
  <c r="AO75" i="3" s="1"/>
  <c r="AL74" i="3"/>
  <c r="C76" i="3" l="1"/>
  <c r="AK76" i="3" s="1"/>
  <c r="AO76" i="3" s="1"/>
  <c r="AL75" i="3"/>
  <c r="C77" i="3" l="1"/>
  <c r="AK77" i="3" s="1"/>
  <c r="AO77" i="3" s="1"/>
  <c r="AL76" i="3"/>
  <c r="C78" i="3" l="1"/>
  <c r="AK78" i="3" s="1"/>
  <c r="AO78" i="3" s="1"/>
  <c r="AL77" i="3"/>
  <c r="C79" i="3" l="1"/>
  <c r="AK79" i="3" s="1"/>
  <c r="AO79" i="3" s="1"/>
  <c r="AL78" i="3"/>
  <c r="C80" i="3" l="1"/>
  <c r="AK80" i="3" s="1"/>
  <c r="AO80" i="3" s="1"/>
  <c r="AL79" i="3"/>
  <c r="C81" i="3" l="1"/>
  <c r="AK81" i="3" s="1"/>
  <c r="AO81" i="3" s="1"/>
  <c r="AL80" i="3"/>
  <c r="C82" i="3" l="1"/>
  <c r="AK82" i="3" s="1"/>
  <c r="AO82" i="3" s="1"/>
  <c r="AL81" i="3"/>
  <c r="C83" i="3" l="1"/>
  <c r="AK83" i="3" s="1"/>
  <c r="AO83" i="3" s="1"/>
  <c r="AL82" i="3"/>
  <c r="C84" i="3" l="1"/>
  <c r="AK84" i="3" s="1"/>
  <c r="AO84" i="3" s="1"/>
  <c r="AL83" i="3"/>
  <c r="C85" i="3" l="1"/>
  <c r="AK85" i="3" s="1"/>
  <c r="AO85" i="3" s="1"/>
  <c r="AL84" i="3"/>
  <c r="C86" i="3" l="1"/>
  <c r="AK86" i="3" s="1"/>
  <c r="AO86" i="3" s="1"/>
  <c r="AL85" i="3"/>
  <c r="C87" i="3" l="1"/>
  <c r="AK87" i="3" s="1"/>
  <c r="AO87" i="3" s="1"/>
  <c r="AL86" i="3"/>
  <c r="C88" i="3" l="1"/>
  <c r="AK88" i="3" s="1"/>
  <c r="AO88" i="3" s="1"/>
  <c r="AL87" i="3"/>
  <c r="C89" i="3" l="1"/>
  <c r="AK89" i="3" s="1"/>
  <c r="AO89" i="3" s="1"/>
  <c r="AL88" i="3"/>
  <c r="C90" i="3" l="1"/>
  <c r="AK90" i="3" s="1"/>
  <c r="AO90" i="3" s="1"/>
  <c r="AL89" i="3"/>
  <c r="C91" i="3" l="1"/>
  <c r="AK91" i="3" s="1"/>
  <c r="AO91" i="3" s="1"/>
  <c r="AL90" i="3"/>
  <c r="C92" i="3" l="1"/>
  <c r="AK92" i="3" s="1"/>
  <c r="AO92" i="3" s="1"/>
  <c r="AL91" i="3"/>
  <c r="C93" i="3" l="1"/>
  <c r="AK93" i="3" s="1"/>
  <c r="AO93" i="3" s="1"/>
  <c r="AL92" i="3"/>
  <c r="C94" i="3" l="1"/>
  <c r="AK94" i="3" s="1"/>
  <c r="AO94" i="3" s="1"/>
  <c r="AL93" i="3"/>
  <c r="C95" i="3" l="1"/>
  <c r="AK95" i="3" s="1"/>
  <c r="AO95" i="3" s="1"/>
  <c r="AL94" i="3"/>
  <c r="C96" i="3" l="1"/>
  <c r="AK96" i="3" s="1"/>
  <c r="AO96" i="3" s="1"/>
  <c r="AL95" i="3"/>
  <c r="C97" i="3" l="1"/>
  <c r="AK97" i="3" s="1"/>
  <c r="AO97" i="3" s="1"/>
  <c r="AL96" i="3"/>
  <c r="C98" i="3" l="1"/>
  <c r="AK98" i="3" s="1"/>
  <c r="AO98" i="3" s="1"/>
  <c r="AL97" i="3"/>
  <c r="C99" i="3" l="1"/>
  <c r="AK99" i="3" s="1"/>
  <c r="AO99" i="3" s="1"/>
  <c r="AL98" i="3"/>
  <c r="C100" i="3" l="1"/>
  <c r="AK100" i="3" s="1"/>
  <c r="AO100" i="3" s="1"/>
  <c r="AL99" i="3"/>
  <c r="C101" i="3" l="1"/>
  <c r="AK101" i="3" s="1"/>
  <c r="AO101" i="3" s="1"/>
  <c r="AL100" i="3"/>
  <c r="C102" i="3" l="1"/>
  <c r="AK102" i="3" s="1"/>
  <c r="AO102" i="3" s="1"/>
  <c r="AL101" i="3"/>
  <c r="C103" i="3" l="1"/>
  <c r="AK103" i="3" s="1"/>
  <c r="AO103" i="3" s="1"/>
  <c r="AL102" i="3"/>
  <c r="C104" i="3" l="1"/>
  <c r="AK104" i="3" s="1"/>
  <c r="AO104" i="3" s="1"/>
  <c r="AL103" i="3"/>
  <c r="C105" i="3" l="1"/>
  <c r="AK105" i="3" s="1"/>
  <c r="AO105" i="3" s="1"/>
  <c r="AL104" i="3"/>
  <c r="C106" i="3" l="1"/>
  <c r="AK106" i="3" s="1"/>
  <c r="AO106" i="3" s="1"/>
  <c r="AL105" i="3"/>
  <c r="C107" i="3" l="1"/>
  <c r="AK107" i="3" s="1"/>
  <c r="AO107" i="3" s="1"/>
  <c r="AL106" i="3"/>
  <c r="C108" i="3" l="1"/>
  <c r="AK108" i="3" s="1"/>
  <c r="AO108" i="3" s="1"/>
  <c r="AL107" i="3"/>
  <c r="C109" i="3" l="1"/>
  <c r="AK109" i="3" s="1"/>
  <c r="AO109" i="3" s="1"/>
  <c r="AL108" i="3"/>
  <c r="C110" i="3" l="1"/>
  <c r="AK110" i="3" s="1"/>
  <c r="AO110" i="3" s="1"/>
  <c r="AL109" i="3"/>
  <c r="C111" i="3" l="1"/>
  <c r="AK111" i="3" s="1"/>
  <c r="AO111" i="3" s="1"/>
  <c r="AL110" i="3"/>
  <c r="C112" i="3" l="1"/>
  <c r="AK112" i="3" s="1"/>
  <c r="AO112" i="3" s="1"/>
  <c r="AL111" i="3"/>
  <c r="C113" i="3" l="1"/>
  <c r="AK113" i="3" s="1"/>
  <c r="AO113" i="3" s="1"/>
  <c r="AL112" i="3"/>
  <c r="C114" i="3" l="1"/>
  <c r="AK114" i="3" s="1"/>
  <c r="AO114" i="3" s="1"/>
  <c r="AL113" i="3"/>
  <c r="C115" i="3" l="1"/>
  <c r="AK115" i="3" s="1"/>
  <c r="AO115" i="3" s="1"/>
  <c r="AL114" i="3"/>
  <c r="C116" i="3" l="1"/>
  <c r="AK116" i="3" s="1"/>
  <c r="AO116" i="3" s="1"/>
  <c r="AL115" i="3"/>
  <c r="C117" i="3" l="1"/>
  <c r="AK117" i="3" s="1"/>
  <c r="AO117" i="3" s="1"/>
  <c r="AL116" i="3"/>
  <c r="C118" i="3" l="1"/>
  <c r="AK118" i="3" s="1"/>
  <c r="AO118" i="3" s="1"/>
  <c r="AL117" i="3"/>
  <c r="C119" i="3" l="1"/>
  <c r="AK119" i="3" s="1"/>
  <c r="AO119" i="3" s="1"/>
  <c r="AL118" i="3"/>
  <c r="C120" i="3" l="1"/>
  <c r="AK120" i="3" s="1"/>
  <c r="AO120" i="3" s="1"/>
  <c r="AL119" i="3"/>
  <c r="C121" i="3" l="1"/>
  <c r="AK121" i="3" s="1"/>
  <c r="AO121" i="3" s="1"/>
  <c r="AL120" i="3"/>
  <c r="AL121" i="3" l="1"/>
  <c r="C122" i="3"/>
  <c r="AK122" i="3" s="1"/>
  <c r="AO122" i="3" s="1"/>
  <c r="C123" i="3" l="1"/>
  <c r="AK123" i="3" s="1"/>
  <c r="AO123" i="3" s="1"/>
  <c r="AL122" i="3"/>
  <c r="AL123" i="3" l="1"/>
  <c r="C124" i="3"/>
  <c r="AK124" i="3" s="1"/>
  <c r="AO124" i="3" s="1"/>
  <c r="C125" i="3" l="1"/>
  <c r="AK125" i="3" s="1"/>
  <c r="AO125" i="3" s="1"/>
  <c r="AL124" i="3"/>
  <c r="AL125" i="3" l="1"/>
  <c r="C126" i="3"/>
  <c r="AK126" i="3" s="1"/>
  <c r="AO126" i="3" s="1"/>
  <c r="C127" i="3" l="1"/>
  <c r="AK127" i="3" s="1"/>
  <c r="AO127" i="3" s="1"/>
  <c r="AL126" i="3"/>
  <c r="AL127" i="3" l="1"/>
  <c r="C128" i="3"/>
  <c r="AK128" i="3" s="1"/>
  <c r="AO128" i="3" s="1"/>
  <c r="C129" i="3" l="1"/>
  <c r="AK129" i="3" s="1"/>
  <c r="AO129" i="3" s="1"/>
  <c r="AL128" i="3"/>
  <c r="C130" i="3" l="1"/>
  <c r="AK130" i="3" s="1"/>
  <c r="AO130" i="3" s="1"/>
  <c r="AL129" i="3"/>
  <c r="C131" i="3" l="1"/>
  <c r="AK131" i="3" s="1"/>
  <c r="AO131" i="3" s="1"/>
  <c r="AL130" i="3"/>
  <c r="C132" i="3" l="1"/>
  <c r="AK132" i="3" s="1"/>
  <c r="AO132" i="3" s="1"/>
  <c r="AL131" i="3"/>
  <c r="C133" i="3" l="1"/>
  <c r="AK133" i="3" s="1"/>
  <c r="AO133" i="3" s="1"/>
  <c r="AL132" i="3"/>
  <c r="C134" i="3" l="1"/>
  <c r="AK134" i="3" s="1"/>
  <c r="AO134" i="3" s="1"/>
  <c r="AL133" i="3"/>
  <c r="C135" i="3" l="1"/>
  <c r="AK135" i="3" s="1"/>
  <c r="AO135" i="3" s="1"/>
  <c r="AL134" i="3"/>
  <c r="C136" i="3" l="1"/>
  <c r="AK136" i="3" s="1"/>
  <c r="AO136" i="3" s="1"/>
  <c r="AL135" i="3"/>
  <c r="C137" i="3" l="1"/>
  <c r="AK137" i="3" s="1"/>
  <c r="AO137" i="3" s="1"/>
  <c r="AL136" i="3"/>
  <c r="C138" i="3" l="1"/>
  <c r="AK138" i="3" s="1"/>
  <c r="AO138" i="3" s="1"/>
  <c r="AL137" i="3"/>
  <c r="C139" i="3" l="1"/>
  <c r="AK139" i="3" s="1"/>
  <c r="AO139" i="3" s="1"/>
  <c r="AL138" i="3"/>
  <c r="C140" i="3" l="1"/>
  <c r="AK140" i="3" s="1"/>
  <c r="AO140" i="3" s="1"/>
  <c r="AL139" i="3"/>
  <c r="C141" i="3" l="1"/>
  <c r="AK141" i="3" s="1"/>
  <c r="AO141" i="3" s="1"/>
  <c r="AL140" i="3"/>
  <c r="C142" i="3" l="1"/>
  <c r="AK142" i="3" s="1"/>
  <c r="AO142" i="3" s="1"/>
  <c r="AL141" i="3"/>
  <c r="C143" i="3" l="1"/>
  <c r="AK143" i="3" s="1"/>
  <c r="AO143" i="3" s="1"/>
  <c r="AL142" i="3"/>
  <c r="C144" i="3" l="1"/>
  <c r="AK144" i="3" s="1"/>
  <c r="AO144" i="3" s="1"/>
  <c r="AL143" i="3"/>
  <c r="C145" i="3" l="1"/>
  <c r="AK145" i="3" s="1"/>
  <c r="AO145" i="3" s="1"/>
  <c r="AL144" i="3"/>
  <c r="C146" i="3" l="1"/>
  <c r="AK146" i="3" s="1"/>
  <c r="AO146" i="3" s="1"/>
  <c r="AL145" i="3"/>
  <c r="C147" i="3" l="1"/>
  <c r="AK147" i="3" s="1"/>
  <c r="AO147" i="3" s="1"/>
  <c r="AL146" i="3"/>
  <c r="C148" i="3" l="1"/>
  <c r="AK148" i="3" s="1"/>
  <c r="AO148" i="3" s="1"/>
  <c r="AL147" i="3"/>
  <c r="C149" i="3" l="1"/>
  <c r="AK149" i="3" s="1"/>
  <c r="AO149" i="3" s="1"/>
  <c r="AL148" i="3"/>
  <c r="C150" i="3" l="1"/>
  <c r="AK150" i="3" s="1"/>
  <c r="AO150" i="3" s="1"/>
  <c r="AL149" i="3"/>
  <c r="C151" i="3" l="1"/>
  <c r="AK151" i="3" s="1"/>
  <c r="AO151" i="3" s="1"/>
  <c r="AL150" i="3"/>
  <c r="C152" i="3" l="1"/>
  <c r="AK152" i="3" s="1"/>
  <c r="AO152" i="3" s="1"/>
  <c r="AL151" i="3"/>
  <c r="C153" i="3" l="1"/>
  <c r="AK153" i="3" s="1"/>
  <c r="AO153" i="3" s="1"/>
  <c r="AL152" i="3"/>
  <c r="C154" i="3" l="1"/>
  <c r="AK154" i="3" s="1"/>
  <c r="AO154" i="3" s="1"/>
  <c r="AL153" i="3"/>
  <c r="C155" i="3" l="1"/>
  <c r="AK155" i="3" s="1"/>
  <c r="AO155" i="3" s="1"/>
  <c r="AL154" i="3"/>
  <c r="C156" i="3" l="1"/>
  <c r="AK156" i="3" s="1"/>
  <c r="AO156" i="3" s="1"/>
  <c r="AL155" i="3"/>
  <c r="C157" i="3" l="1"/>
  <c r="AK157" i="3" s="1"/>
  <c r="AO157" i="3" s="1"/>
  <c r="AL156" i="3"/>
  <c r="C158" i="3" l="1"/>
  <c r="AK158" i="3" s="1"/>
  <c r="AO158" i="3" s="1"/>
  <c r="AL157" i="3"/>
  <c r="C159" i="3" l="1"/>
  <c r="AK159" i="3" s="1"/>
  <c r="AO159" i="3" s="1"/>
  <c r="AL158" i="3"/>
  <c r="C160" i="3" l="1"/>
  <c r="AK160" i="3" s="1"/>
  <c r="AO160" i="3" s="1"/>
  <c r="AL159" i="3"/>
  <c r="C161" i="3" l="1"/>
  <c r="AK161" i="3" s="1"/>
  <c r="AO161" i="3" s="1"/>
  <c r="AL160" i="3"/>
  <c r="C162" i="3" l="1"/>
  <c r="AK162" i="3" s="1"/>
  <c r="AO162" i="3" s="1"/>
  <c r="AL161" i="3"/>
  <c r="C163" i="3" l="1"/>
  <c r="AK163" i="3" s="1"/>
  <c r="AO163" i="3" s="1"/>
  <c r="AL162" i="3"/>
  <c r="AL163" i="3" l="1"/>
  <c r="C164" i="3"/>
  <c r="AK164" i="3" s="1"/>
  <c r="AO164" i="3" s="1"/>
  <c r="C165" i="3" l="1"/>
  <c r="AK165" i="3" s="1"/>
  <c r="AO165" i="3" s="1"/>
  <c r="AL164" i="3"/>
  <c r="AL165" i="3" l="1"/>
  <c r="C166" i="3"/>
  <c r="AK166" i="3" s="1"/>
  <c r="AO166" i="3" s="1"/>
  <c r="C167" i="3" l="1"/>
  <c r="AK167" i="3" s="1"/>
  <c r="AO167" i="3" s="1"/>
  <c r="AL166" i="3"/>
  <c r="AL167" i="3" l="1"/>
  <c r="C168" i="3"/>
  <c r="AK168" i="3" s="1"/>
  <c r="AO168" i="3" s="1"/>
  <c r="C169" i="3" l="1"/>
  <c r="AK169" i="3" s="1"/>
  <c r="AO169" i="3" s="1"/>
  <c r="AL168" i="3"/>
  <c r="AL169" i="3" l="1"/>
  <c r="C170" i="3"/>
  <c r="AK170" i="3" s="1"/>
  <c r="AO170" i="3" s="1"/>
  <c r="C171" i="3" l="1"/>
  <c r="AK171" i="3" s="1"/>
  <c r="AO171" i="3" s="1"/>
  <c r="AL170" i="3"/>
  <c r="AL171" i="3" l="1"/>
  <c r="C172" i="3"/>
  <c r="AK172" i="3" s="1"/>
  <c r="AO172" i="3" s="1"/>
  <c r="C173" i="3" l="1"/>
  <c r="AK173" i="3" s="1"/>
  <c r="AO173" i="3" s="1"/>
  <c r="AL172" i="3"/>
  <c r="AL173" i="3" l="1"/>
  <c r="C174" i="3"/>
  <c r="AK174" i="3" s="1"/>
  <c r="AO174" i="3" s="1"/>
  <c r="C175" i="3" l="1"/>
  <c r="AK175" i="3" s="1"/>
  <c r="AO175" i="3" s="1"/>
  <c r="AL174" i="3"/>
  <c r="AL175" i="3" l="1"/>
  <c r="C176" i="3"/>
  <c r="AK176" i="3" s="1"/>
  <c r="AO176" i="3" s="1"/>
  <c r="C177" i="3" l="1"/>
  <c r="AK177" i="3" s="1"/>
  <c r="AO177" i="3" s="1"/>
  <c r="AL176" i="3"/>
  <c r="AL177" i="3" l="1"/>
  <c r="C178" i="3"/>
  <c r="AK178" i="3" s="1"/>
  <c r="AO178" i="3" s="1"/>
  <c r="C179" i="3" l="1"/>
  <c r="AK179" i="3" s="1"/>
  <c r="AO179" i="3" s="1"/>
  <c r="AL178" i="3"/>
  <c r="AL179" i="3" l="1"/>
  <c r="C180" i="3"/>
  <c r="AK180" i="3" s="1"/>
  <c r="AO180" i="3" s="1"/>
  <c r="C181" i="3" l="1"/>
  <c r="AK181" i="3" s="1"/>
  <c r="AO181" i="3" s="1"/>
  <c r="AL180" i="3"/>
  <c r="AL181" i="3" l="1"/>
  <c r="C182" i="3"/>
  <c r="AK182" i="3" s="1"/>
  <c r="AO182" i="3" s="1"/>
  <c r="C183" i="3" l="1"/>
  <c r="AK183" i="3" s="1"/>
  <c r="AO183" i="3" s="1"/>
  <c r="AL182" i="3"/>
  <c r="AL183" i="3" l="1"/>
  <c r="C184" i="3"/>
  <c r="AK184" i="3" s="1"/>
  <c r="AO184" i="3" s="1"/>
  <c r="C185" i="3" l="1"/>
  <c r="AK185" i="3" s="1"/>
  <c r="AO185" i="3" s="1"/>
  <c r="AL184" i="3"/>
  <c r="AL185" i="3" l="1"/>
  <c r="C186" i="3"/>
  <c r="AK186" i="3" s="1"/>
  <c r="AO186" i="3" s="1"/>
  <c r="C187" i="3" l="1"/>
  <c r="AK187" i="3" s="1"/>
  <c r="AO187" i="3" s="1"/>
  <c r="AL186" i="3"/>
  <c r="AL187" i="3" l="1"/>
  <c r="C188" i="3"/>
  <c r="AK188" i="3" s="1"/>
  <c r="AO188" i="3" s="1"/>
  <c r="C189" i="3" l="1"/>
  <c r="AK189" i="3" s="1"/>
  <c r="AO189" i="3" s="1"/>
  <c r="AL188" i="3"/>
  <c r="AL189" i="3" l="1"/>
  <c r="C190" i="3"/>
  <c r="AK190" i="3" s="1"/>
  <c r="AO190" i="3" s="1"/>
  <c r="C191" i="3" l="1"/>
  <c r="AK191" i="3" s="1"/>
  <c r="AO191" i="3" s="1"/>
  <c r="AL190" i="3"/>
  <c r="C192" i="3" l="1"/>
  <c r="AK192" i="3" s="1"/>
  <c r="AO192" i="3" s="1"/>
  <c r="AL191" i="3"/>
  <c r="C193" i="3" l="1"/>
  <c r="AK193" i="3" s="1"/>
  <c r="AO193" i="3" s="1"/>
  <c r="AL192" i="3"/>
  <c r="AL193" i="3" l="1"/>
  <c r="C194" i="3"/>
  <c r="AK194" i="3" s="1"/>
  <c r="AO194" i="3" s="1"/>
  <c r="C195" i="3" l="1"/>
  <c r="AK195" i="3" s="1"/>
  <c r="AO195" i="3" s="1"/>
  <c r="AL194" i="3"/>
  <c r="AL195" i="3" l="1"/>
  <c r="C196" i="3"/>
  <c r="AK196" i="3" s="1"/>
  <c r="AO196" i="3" s="1"/>
  <c r="C197" i="3" l="1"/>
  <c r="AK197" i="3" s="1"/>
  <c r="AO197" i="3" s="1"/>
  <c r="AL196" i="3"/>
  <c r="AL197" i="3" l="1"/>
  <c r="C198" i="3"/>
  <c r="AK198" i="3" s="1"/>
  <c r="AO198" i="3" s="1"/>
  <c r="C199" i="3" l="1"/>
  <c r="AK199" i="3" s="1"/>
  <c r="AO199" i="3" s="1"/>
  <c r="AL198" i="3"/>
  <c r="AL199" i="3" l="1"/>
  <c r="C200" i="3"/>
  <c r="AK200" i="3" s="1"/>
  <c r="AO200" i="3" s="1"/>
  <c r="C201" i="3" l="1"/>
  <c r="AK201" i="3" s="1"/>
  <c r="AO201" i="3" s="1"/>
  <c r="AL200" i="3"/>
  <c r="AL201" i="3" l="1"/>
  <c r="C202" i="3"/>
  <c r="AK202" i="3" s="1"/>
  <c r="AO202" i="3" s="1"/>
  <c r="C203" i="3" l="1"/>
  <c r="AK203" i="3" s="1"/>
  <c r="AO203" i="3" s="1"/>
  <c r="AL202" i="3"/>
  <c r="AL203" i="3" l="1"/>
  <c r="C204" i="3"/>
  <c r="AK204" i="3" s="1"/>
  <c r="AO204" i="3" s="1"/>
  <c r="C205" i="3" l="1"/>
  <c r="AK205" i="3" s="1"/>
  <c r="AO205" i="3" s="1"/>
  <c r="AL204" i="3"/>
  <c r="AL205" i="3" l="1"/>
  <c r="C206" i="3"/>
  <c r="AK206" i="3" s="1"/>
  <c r="AO206" i="3" s="1"/>
  <c r="C207" i="3" l="1"/>
  <c r="AK207" i="3" s="1"/>
  <c r="AO207" i="3" s="1"/>
  <c r="AL206" i="3"/>
  <c r="AL207" i="3" l="1"/>
  <c r="C208" i="3"/>
  <c r="AK208" i="3" s="1"/>
  <c r="AO208" i="3" s="1"/>
  <c r="C209" i="3" l="1"/>
  <c r="AK209" i="3" s="1"/>
  <c r="AO209" i="3" s="1"/>
  <c r="AL208" i="3"/>
  <c r="AL209" i="3" l="1"/>
  <c r="C210" i="3"/>
  <c r="AK210" i="3" s="1"/>
  <c r="AO210" i="3" s="1"/>
  <c r="C211" i="3" l="1"/>
  <c r="AK211" i="3" s="1"/>
  <c r="AO211" i="3" s="1"/>
  <c r="AL210" i="3"/>
  <c r="AL211" i="3" l="1"/>
  <c r="C212" i="3"/>
  <c r="AK212" i="3" s="1"/>
  <c r="AO212" i="3" s="1"/>
  <c r="C213" i="3" l="1"/>
  <c r="AK213" i="3" s="1"/>
  <c r="AO213" i="3" s="1"/>
  <c r="AL212" i="3"/>
  <c r="AL213" i="3" l="1"/>
  <c r="C214" i="3"/>
  <c r="AK214" i="3" s="1"/>
  <c r="AO214" i="3" s="1"/>
  <c r="C215" i="3" l="1"/>
  <c r="AK215" i="3" s="1"/>
  <c r="AO215" i="3" s="1"/>
  <c r="AL214" i="3"/>
  <c r="AL215" i="3" l="1"/>
  <c r="C216" i="3"/>
  <c r="AK216" i="3" s="1"/>
  <c r="AO216" i="3" s="1"/>
  <c r="C217" i="3" l="1"/>
  <c r="AK217" i="3" s="1"/>
  <c r="AO217" i="3" s="1"/>
  <c r="AL216" i="3"/>
  <c r="AL217" i="3" l="1"/>
  <c r="C218" i="3"/>
  <c r="AK218" i="3" s="1"/>
  <c r="AO218" i="3" s="1"/>
  <c r="C219" i="3" l="1"/>
  <c r="AK219" i="3" s="1"/>
  <c r="AO219" i="3" s="1"/>
  <c r="AL218" i="3"/>
  <c r="AL219" i="3" l="1"/>
  <c r="C220" i="3"/>
  <c r="AK220" i="3" s="1"/>
  <c r="AO220" i="3" s="1"/>
  <c r="C221" i="3" l="1"/>
  <c r="AK221" i="3" s="1"/>
  <c r="AO221" i="3" s="1"/>
  <c r="AL220" i="3"/>
  <c r="AL221" i="3" l="1"/>
  <c r="C222" i="3"/>
  <c r="AK222" i="3" s="1"/>
  <c r="AO222" i="3" s="1"/>
  <c r="C223" i="3" l="1"/>
  <c r="AK223" i="3" s="1"/>
  <c r="AO223" i="3" s="1"/>
  <c r="AL222" i="3"/>
  <c r="AL223" i="3" l="1"/>
  <c r="C224" i="3"/>
  <c r="AK224" i="3" s="1"/>
  <c r="AO224" i="3" s="1"/>
  <c r="C225" i="3" l="1"/>
  <c r="AK225" i="3" s="1"/>
  <c r="AO225" i="3" s="1"/>
  <c r="AL224" i="3"/>
  <c r="AL225" i="3" l="1"/>
  <c r="C226" i="3"/>
  <c r="AK226" i="3" s="1"/>
  <c r="AO226" i="3" s="1"/>
  <c r="C227" i="3" l="1"/>
  <c r="AK227" i="3" s="1"/>
  <c r="AO227" i="3" s="1"/>
  <c r="AL226" i="3"/>
  <c r="AL227" i="3" l="1"/>
  <c r="C228" i="3"/>
  <c r="AK228" i="3" s="1"/>
  <c r="AO228" i="3" s="1"/>
  <c r="C229" i="3" l="1"/>
  <c r="AK229" i="3" s="1"/>
  <c r="AO229" i="3" s="1"/>
  <c r="AL228" i="3"/>
  <c r="AL229" i="3" l="1"/>
  <c r="C230" i="3"/>
  <c r="AK230" i="3" s="1"/>
  <c r="AO230" i="3" s="1"/>
  <c r="C231" i="3" l="1"/>
  <c r="AK231" i="3" s="1"/>
  <c r="AO231" i="3" s="1"/>
  <c r="AL230" i="3"/>
  <c r="AL231" i="3" l="1"/>
  <c r="C232" i="3"/>
  <c r="AK232" i="3" s="1"/>
  <c r="AO232" i="3" s="1"/>
  <c r="C233" i="3" l="1"/>
  <c r="AK233" i="3" s="1"/>
  <c r="AO233" i="3" s="1"/>
  <c r="AL232" i="3"/>
  <c r="AL233" i="3" l="1"/>
  <c r="C234" i="3"/>
  <c r="AK234" i="3" s="1"/>
  <c r="AO234" i="3" s="1"/>
  <c r="C235" i="3" l="1"/>
  <c r="AK235" i="3" s="1"/>
  <c r="AO235" i="3" s="1"/>
  <c r="AL234" i="3"/>
  <c r="AL235" i="3" l="1"/>
  <c r="C236" i="3"/>
  <c r="AK236" i="3" s="1"/>
  <c r="AO236" i="3" s="1"/>
  <c r="C237" i="3" l="1"/>
  <c r="AK237" i="3" s="1"/>
  <c r="AO237" i="3" s="1"/>
  <c r="AL236" i="3"/>
  <c r="AL237" i="3" l="1"/>
  <c r="C238" i="3"/>
  <c r="AK238" i="3" s="1"/>
  <c r="AO238" i="3" s="1"/>
  <c r="C239" i="3" l="1"/>
  <c r="AK239" i="3" s="1"/>
  <c r="AO239" i="3" s="1"/>
  <c r="AL238" i="3"/>
  <c r="AL239" i="3" l="1"/>
  <c r="C240" i="3"/>
  <c r="AK240" i="3" s="1"/>
  <c r="AO240" i="3" s="1"/>
  <c r="C241" i="3" l="1"/>
  <c r="AK241" i="3" s="1"/>
  <c r="AO241" i="3" s="1"/>
  <c r="AL240" i="3"/>
  <c r="AL241" i="3" l="1"/>
  <c r="C242" i="3"/>
  <c r="AK242" i="3" s="1"/>
  <c r="AO242" i="3" s="1"/>
  <c r="C243" i="3" l="1"/>
  <c r="AK243" i="3" s="1"/>
  <c r="AO243" i="3" s="1"/>
  <c r="AL242" i="3"/>
  <c r="AL243" i="3" l="1"/>
  <c r="C244" i="3"/>
  <c r="AK244" i="3" s="1"/>
  <c r="AO244" i="3" s="1"/>
  <c r="C245" i="3" l="1"/>
  <c r="AK245" i="3" s="1"/>
  <c r="AO245" i="3" s="1"/>
  <c r="AL244" i="3"/>
  <c r="AL245" i="3" l="1"/>
  <c r="C246" i="3"/>
  <c r="AK246" i="3" s="1"/>
  <c r="AO246" i="3" s="1"/>
  <c r="C247" i="3" l="1"/>
  <c r="AK247" i="3" s="1"/>
  <c r="AO247" i="3" s="1"/>
  <c r="AL246" i="3"/>
  <c r="AL247" i="3" l="1"/>
  <c r="C248" i="3"/>
  <c r="AK248" i="3" s="1"/>
  <c r="AO248" i="3" s="1"/>
  <c r="C249" i="3" l="1"/>
  <c r="AK249" i="3" s="1"/>
  <c r="AO249" i="3" s="1"/>
  <c r="AL248" i="3"/>
  <c r="AL249" i="3" l="1"/>
  <c r="C250" i="3"/>
  <c r="AK250" i="3" s="1"/>
  <c r="AO250" i="3" s="1"/>
  <c r="C251" i="3" l="1"/>
  <c r="AK251" i="3" s="1"/>
  <c r="AO251" i="3" s="1"/>
  <c r="AL250" i="3"/>
  <c r="AL251" i="3" l="1"/>
  <c r="C252" i="3"/>
  <c r="AK252" i="3" s="1"/>
  <c r="AO252" i="3" s="1"/>
  <c r="AL252" i="3" l="1"/>
  <c r="C253" i="3"/>
  <c r="AK253" i="3" s="1"/>
  <c r="AO253" i="3" s="1"/>
  <c r="C254" i="3" l="1"/>
  <c r="AK254" i="3" s="1"/>
  <c r="AO254" i="3" s="1"/>
  <c r="AL253" i="3"/>
  <c r="C255" i="3" l="1"/>
  <c r="AK255" i="3" s="1"/>
  <c r="AO255" i="3" s="1"/>
  <c r="AL254" i="3"/>
  <c r="C256" i="3" l="1"/>
  <c r="AK256" i="3" s="1"/>
  <c r="AO256" i="3" s="1"/>
  <c r="AL255" i="3"/>
  <c r="C257" i="3" l="1"/>
  <c r="AK257" i="3" s="1"/>
  <c r="AO257" i="3" s="1"/>
  <c r="AL256" i="3"/>
  <c r="C258" i="3" l="1"/>
  <c r="AK258" i="3" s="1"/>
  <c r="AO258" i="3" s="1"/>
  <c r="AL257" i="3"/>
  <c r="C259" i="3" l="1"/>
  <c r="AK259" i="3" s="1"/>
  <c r="AO259" i="3" s="1"/>
  <c r="AL258" i="3"/>
  <c r="C260" i="3" l="1"/>
  <c r="AK260" i="3" s="1"/>
  <c r="AO260" i="3" s="1"/>
  <c r="AL259" i="3"/>
  <c r="C261" i="3" l="1"/>
  <c r="AK261" i="3" s="1"/>
  <c r="AO261" i="3" s="1"/>
  <c r="AL260" i="3"/>
  <c r="C262" i="3" l="1"/>
  <c r="AK262" i="3" s="1"/>
  <c r="AO262" i="3" s="1"/>
  <c r="AL261" i="3"/>
  <c r="C263" i="3" l="1"/>
  <c r="AK263" i="3" s="1"/>
  <c r="AO263" i="3" s="1"/>
  <c r="AL262" i="3"/>
  <c r="C264" i="3" l="1"/>
  <c r="AK264" i="3" s="1"/>
  <c r="AO264" i="3" s="1"/>
  <c r="AL263" i="3"/>
  <c r="C265" i="3" l="1"/>
  <c r="AK265" i="3" s="1"/>
  <c r="AO265" i="3" s="1"/>
  <c r="AL264" i="3"/>
  <c r="C266" i="3" l="1"/>
  <c r="AK266" i="3" s="1"/>
  <c r="AO266" i="3" s="1"/>
  <c r="AL265" i="3"/>
  <c r="C267" i="3" l="1"/>
  <c r="AK267" i="3" s="1"/>
  <c r="AO267" i="3" s="1"/>
  <c r="AL266" i="3"/>
  <c r="C268" i="3" l="1"/>
  <c r="AK268" i="3" s="1"/>
  <c r="AO268" i="3" s="1"/>
  <c r="AL267" i="3"/>
  <c r="AL268" i="3" l="1"/>
  <c r="C269" i="3"/>
  <c r="AK269" i="3" s="1"/>
  <c r="AO269" i="3" s="1"/>
  <c r="C270" i="3" l="1"/>
  <c r="AK270" i="3" s="1"/>
  <c r="AO270" i="3" s="1"/>
  <c r="AL269" i="3"/>
  <c r="C271" i="3" l="1"/>
  <c r="AK271" i="3" s="1"/>
  <c r="AO271" i="3" s="1"/>
  <c r="AL270" i="3"/>
  <c r="C272" i="3" l="1"/>
  <c r="AK272" i="3" s="1"/>
  <c r="AO272" i="3" s="1"/>
  <c r="AL271" i="3"/>
  <c r="C273" i="3" l="1"/>
  <c r="AK273" i="3" s="1"/>
  <c r="AO273" i="3" s="1"/>
  <c r="AL272" i="3"/>
  <c r="C274" i="3" l="1"/>
  <c r="AK274" i="3" s="1"/>
  <c r="AO274" i="3" s="1"/>
  <c r="AL273" i="3"/>
  <c r="C275" i="3" l="1"/>
  <c r="AK275" i="3" s="1"/>
  <c r="AO275" i="3" s="1"/>
  <c r="AL274" i="3"/>
  <c r="C276" i="3" l="1"/>
  <c r="AK276" i="3" s="1"/>
  <c r="AO276" i="3" s="1"/>
  <c r="AL275" i="3"/>
  <c r="C277" i="3" l="1"/>
  <c r="AK277" i="3" s="1"/>
  <c r="AO277" i="3" s="1"/>
  <c r="AL276" i="3"/>
  <c r="C278" i="3" l="1"/>
  <c r="AK278" i="3" s="1"/>
  <c r="AO278" i="3" s="1"/>
  <c r="AL277" i="3"/>
  <c r="C279" i="3" l="1"/>
  <c r="AK279" i="3" s="1"/>
  <c r="AO279" i="3" s="1"/>
  <c r="AL278" i="3"/>
  <c r="C280" i="3" l="1"/>
  <c r="AK280" i="3" s="1"/>
  <c r="AO280" i="3" s="1"/>
  <c r="AL279" i="3"/>
  <c r="C281" i="3" l="1"/>
  <c r="AK281" i="3" s="1"/>
  <c r="AO281" i="3" s="1"/>
  <c r="AL280" i="3"/>
  <c r="C282" i="3" l="1"/>
  <c r="AK282" i="3" s="1"/>
  <c r="AO282" i="3" s="1"/>
  <c r="AL281" i="3"/>
  <c r="C283" i="3" l="1"/>
  <c r="AK283" i="3" s="1"/>
  <c r="AO283" i="3" s="1"/>
  <c r="AL282" i="3"/>
  <c r="C284" i="3" l="1"/>
  <c r="AK284" i="3" s="1"/>
  <c r="AO284" i="3" s="1"/>
  <c r="AL283" i="3"/>
  <c r="C285" i="3" l="1"/>
  <c r="AK285" i="3" s="1"/>
  <c r="AO285" i="3" s="1"/>
  <c r="AL284" i="3"/>
  <c r="C286" i="3" l="1"/>
  <c r="AK286" i="3" s="1"/>
  <c r="AO286" i="3" s="1"/>
  <c r="AL285" i="3"/>
  <c r="C287" i="3" l="1"/>
  <c r="AK287" i="3" s="1"/>
  <c r="AO287" i="3" s="1"/>
  <c r="AL286" i="3"/>
  <c r="C288" i="3" l="1"/>
  <c r="AK288" i="3" s="1"/>
  <c r="AO288" i="3" s="1"/>
  <c r="AL287" i="3"/>
  <c r="C289" i="3" l="1"/>
  <c r="AK289" i="3" s="1"/>
  <c r="AO289" i="3" s="1"/>
  <c r="AL288" i="3"/>
  <c r="C290" i="3" l="1"/>
  <c r="AK290" i="3" s="1"/>
  <c r="AO290" i="3" s="1"/>
  <c r="AL289" i="3"/>
  <c r="C291" i="3" l="1"/>
  <c r="AK291" i="3" s="1"/>
  <c r="AO291" i="3" s="1"/>
  <c r="AL290" i="3"/>
  <c r="C292" i="3" l="1"/>
  <c r="AK292" i="3" s="1"/>
  <c r="AO292" i="3" s="1"/>
  <c r="AL291" i="3"/>
  <c r="C293" i="3" l="1"/>
  <c r="AK293" i="3" s="1"/>
  <c r="AO293" i="3" s="1"/>
  <c r="AL292" i="3"/>
  <c r="C294" i="3" l="1"/>
  <c r="AK294" i="3" s="1"/>
  <c r="AO294" i="3" s="1"/>
  <c r="AL293" i="3"/>
  <c r="C295" i="3" l="1"/>
  <c r="AK295" i="3" s="1"/>
  <c r="AO295" i="3" s="1"/>
  <c r="AL294" i="3"/>
  <c r="C296" i="3" l="1"/>
  <c r="AK296" i="3" s="1"/>
  <c r="AO296" i="3" s="1"/>
  <c r="AL295" i="3"/>
  <c r="C297" i="3" l="1"/>
  <c r="AK297" i="3" s="1"/>
  <c r="AO297" i="3" s="1"/>
  <c r="AL296" i="3"/>
  <c r="C298" i="3" l="1"/>
  <c r="AK298" i="3" s="1"/>
  <c r="AO298" i="3" s="1"/>
  <c r="AL297" i="3"/>
  <c r="C299" i="3" l="1"/>
  <c r="AK299" i="3" s="1"/>
  <c r="AO299" i="3" s="1"/>
  <c r="AL298" i="3"/>
  <c r="C300" i="3" l="1"/>
  <c r="AK300" i="3" s="1"/>
  <c r="AO300" i="3" s="1"/>
  <c r="AL299" i="3"/>
  <c r="C301" i="3" l="1"/>
  <c r="AK301" i="3" s="1"/>
  <c r="AO301" i="3" s="1"/>
  <c r="AL300" i="3"/>
  <c r="C302" i="3" l="1"/>
  <c r="AK302" i="3" s="1"/>
  <c r="AO302" i="3" s="1"/>
  <c r="AL301" i="3"/>
  <c r="C303" i="3" l="1"/>
  <c r="AK303" i="3" s="1"/>
  <c r="AO303" i="3" s="1"/>
  <c r="AL302" i="3"/>
  <c r="C304" i="3" l="1"/>
  <c r="AK304" i="3" s="1"/>
  <c r="AO304" i="3" s="1"/>
  <c r="AL303" i="3"/>
  <c r="C305" i="3" l="1"/>
  <c r="AK305" i="3" s="1"/>
  <c r="AO305" i="3" s="1"/>
  <c r="AL304" i="3"/>
  <c r="C306" i="3" l="1"/>
  <c r="AK306" i="3" s="1"/>
  <c r="AO306" i="3" s="1"/>
  <c r="AL305" i="3"/>
  <c r="C307" i="3" l="1"/>
  <c r="AK307" i="3" s="1"/>
  <c r="AO307" i="3" s="1"/>
  <c r="AL306" i="3"/>
  <c r="C308" i="3" l="1"/>
  <c r="AK308" i="3" s="1"/>
  <c r="AO308" i="3" s="1"/>
  <c r="AL307" i="3"/>
  <c r="C309" i="3" l="1"/>
  <c r="AK309" i="3" s="1"/>
  <c r="AO309" i="3" s="1"/>
  <c r="AL308" i="3"/>
  <c r="C310" i="3" l="1"/>
  <c r="AK310" i="3" s="1"/>
  <c r="AO310" i="3" s="1"/>
  <c r="AL309" i="3"/>
  <c r="C311" i="3" l="1"/>
  <c r="AK311" i="3" s="1"/>
  <c r="AO311" i="3" s="1"/>
  <c r="AL310" i="3"/>
  <c r="C312" i="3" l="1"/>
  <c r="AK312" i="3" s="1"/>
  <c r="AO312" i="3" s="1"/>
  <c r="AL311" i="3"/>
  <c r="AL312" i="3" l="1"/>
  <c r="C313" i="3"/>
  <c r="AK313" i="3" s="1"/>
  <c r="AO313" i="3" s="1"/>
  <c r="C314" i="3" l="1"/>
  <c r="AK314" i="3" s="1"/>
  <c r="AO314" i="3" s="1"/>
  <c r="AL313" i="3"/>
  <c r="C315" i="3" l="1"/>
  <c r="AK315" i="3" s="1"/>
  <c r="AO315" i="3" s="1"/>
  <c r="AL314" i="3"/>
  <c r="C316" i="3" l="1"/>
  <c r="AK316" i="3" s="1"/>
  <c r="AO316" i="3" s="1"/>
  <c r="AL315" i="3"/>
  <c r="C317" i="3" l="1"/>
  <c r="AK317" i="3" s="1"/>
  <c r="AO317" i="3" s="1"/>
  <c r="AL316" i="3"/>
  <c r="C318" i="3" l="1"/>
  <c r="AK318" i="3" s="1"/>
  <c r="AO318" i="3" s="1"/>
  <c r="AL317" i="3"/>
  <c r="AL318" i="3" l="1"/>
  <c r="C319" i="3"/>
  <c r="AK319" i="3" s="1"/>
  <c r="AL319" i="3" s="1"/>
</calcChain>
</file>

<file path=xl/sharedStrings.xml><?xml version="1.0" encoding="utf-8"?>
<sst xmlns="http://schemas.openxmlformats.org/spreadsheetml/2006/main" count="1358" uniqueCount="86">
  <si>
    <t>Fecha</t>
  </si>
  <si>
    <t>SALDOS</t>
  </si>
  <si>
    <t>RECEPCIÓN</t>
  </si>
  <si>
    <t>TOTAL RECEPCIÓN</t>
  </si>
  <si>
    <t>DESPACHOS</t>
  </si>
  <si>
    <t>TOTAL DESPACHOS</t>
  </si>
  <si>
    <t>INICIAL</t>
  </si>
  <si>
    <t>Producto :</t>
  </si>
  <si>
    <t>Distrito :</t>
  </si>
  <si>
    <t>Dia</t>
  </si>
  <si>
    <t>Zona :</t>
  </si>
  <si>
    <t>Planta :</t>
  </si>
  <si>
    <t>TOTAL</t>
  </si>
  <si>
    <t>Saldo Inicial
FISICO</t>
  </si>
  <si>
    <t>Saldo Final
FISICO</t>
  </si>
  <si>
    <t>Saldo Final  CONTABLE.</t>
  </si>
  <si>
    <t>Saldo Final
GARRAFAS</t>
  </si>
  <si>
    <t>Merma / Demasia</t>
  </si>
  <si>
    <t>TOTAL  TRANSF.</t>
  </si>
  <si>
    <t>G.L.P.</t>
  </si>
  <si>
    <t>TRANSFERENCIAS DE CUENTAS</t>
  </si>
  <si>
    <t>DCAM</t>
  </si>
  <si>
    <t>RIBERALTA</t>
  </si>
  <si>
    <t>CAMIONES TRI</t>
  </si>
  <si>
    <t>CAMIONES LPZ</t>
  </si>
  <si>
    <t>CAMIONES GYR</t>
  </si>
  <si>
    <t>VENTAS
GFAS 10 kg</t>
  </si>
  <si>
    <t>VENTAS
GFAS 45 kg</t>
  </si>
  <si>
    <t>VENTA DIRECTA</t>
  </si>
  <si>
    <t>DEVOLUCION DE GARRAFAS</t>
  </si>
  <si>
    <t>CONSUMO PROPIO</t>
  </si>
  <si>
    <t>A COBIJA</t>
  </si>
  <si>
    <t>A RIBERALTA</t>
  </si>
  <si>
    <t>A GUAYARAMERIN</t>
  </si>
  <si>
    <t>A ZONA COM. 1</t>
  </si>
  <si>
    <t>A ZONA COM. 2</t>
  </si>
  <si>
    <t>A ZONA COM. 3</t>
  </si>
  <si>
    <t>A ZONA COM. 4</t>
  </si>
  <si>
    <t>CAMIONES RIB</t>
  </si>
  <si>
    <t>CISTERNAS LPZ</t>
  </si>
  <si>
    <t>A ZONA COM. 5</t>
  </si>
  <si>
    <t>FLUVIAL TRANSNAV.</t>
  </si>
  <si>
    <t>POTOSI</t>
  </si>
  <si>
    <t>COBIJA</t>
  </si>
  <si>
    <t>GUAYARAMERIN</t>
  </si>
  <si>
    <t>OTROS R1</t>
  </si>
  <si>
    <t>OTROS R2</t>
  </si>
  <si>
    <t>OTROS R3</t>
  </si>
  <si>
    <t>OTROS R4</t>
  </si>
  <si>
    <t>OTROS R5</t>
  </si>
  <si>
    <t>OTROS R6</t>
  </si>
  <si>
    <t>OTROS R7</t>
  </si>
  <si>
    <t>OTROS D1</t>
  </si>
  <si>
    <t>OTROS D2</t>
  </si>
  <si>
    <t>OTROS D3</t>
  </si>
  <si>
    <t>OTROS D4</t>
  </si>
  <si>
    <t>OTROS D5</t>
  </si>
  <si>
    <t>OTROS T1</t>
  </si>
  <si>
    <t>OTROS T2</t>
  </si>
  <si>
    <t>OTROS T3</t>
  </si>
  <si>
    <t>OTROS T4</t>
  </si>
  <si>
    <t>Saldo Final
TANQUE</t>
  </si>
  <si>
    <t>OTROS T5</t>
  </si>
  <si>
    <t>martes</t>
  </si>
  <si>
    <t>miércoles</t>
  </si>
  <si>
    <t>jueves</t>
  </si>
  <si>
    <t>viernes</t>
  </si>
  <si>
    <t>sábado</t>
  </si>
  <si>
    <t>domingo</t>
  </si>
  <si>
    <t>lunes</t>
  </si>
  <si>
    <t>DESPACHOS A OTRAS ZONAS</t>
  </si>
  <si>
    <t>FLUVIAL MARY CELESTE</t>
  </si>
  <si>
    <t>OTROS R1 (Santa Cruz)</t>
  </si>
  <si>
    <t>VISIBLE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</si>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</sst>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A]dddd"/>
    <numFmt numFmtId="165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FFFF00"/>
      <name val="Constantia"/>
      <family val="1"/>
    </font>
    <font>
      <sz val="16"/>
      <color theme="0"/>
      <name val="High Tower Text"/>
      <family val="1"/>
    </font>
    <font>
      <sz val="10"/>
      <name val="High Tower Text"/>
      <family val="1"/>
    </font>
    <font>
      <sz val="9"/>
      <name val="High Tower Text"/>
      <family val="1"/>
    </font>
    <font>
      <sz val="10"/>
      <color theme="0"/>
      <name val="High Tower Text"/>
      <family val="1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4"/>
      <color theme="3" tint="0.39997558519241921"/>
      <name val="Constantia"/>
      <family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Times New Roman"/>
      <family val="1"/>
    </font>
    <font>
      <sz val="10"/>
      <color theme="1"/>
      <name val="High Tower Text"/>
      <family val="1"/>
    </font>
    <font>
      <sz val="9"/>
      <color theme="1"/>
      <name val="High Tower Text"/>
      <family val="1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5" borderId="0" xfId="0" applyFill="1" applyProtection="1"/>
    <xf numFmtId="0" fontId="0" fillId="2" borderId="0" xfId="0" applyFill="1" applyBorder="1" applyProtection="1"/>
    <xf numFmtId="0" fontId="1" fillId="2" borderId="0" xfId="0" applyFont="1" applyFill="1" applyBorder="1" applyProtection="1"/>
    <xf numFmtId="0" fontId="1" fillId="2" borderId="0" xfId="0" applyFont="1" applyFill="1" applyProtection="1"/>
    <xf numFmtId="0" fontId="0" fillId="2" borderId="0" xfId="0" applyFill="1" applyProtection="1"/>
    <xf numFmtId="3" fontId="0" fillId="5" borderId="0" xfId="0" applyNumberFormat="1" applyFill="1" applyProtection="1"/>
    <xf numFmtId="0" fontId="9" fillId="2" borderId="0" xfId="0" applyFont="1" applyFill="1" applyProtection="1"/>
    <xf numFmtId="0" fontId="11" fillId="4" borderId="2" xfId="0" applyFont="1" applyFill="1" applyBorder="1" applyAlignment="1" applyProtection="1">
      <alignment vertical="top"/>
    </xf>
    <xf numFmtId="0" fontId="2" fillId="4" borderId="2" xfId="0" applyFont="1" applyFill="1" applyBorder="1" applyAlignment="1" applyProtection="1">
      <alignment vertical="top"/>
    </xf>
    <xf numFmtId="3" fontId="11" fillId="4" borderId="20" xfId="0" applyNumberFormat="1" applyFont="1" applyFill="1" applyBorder="1" applyAlignment="1" applyProtection="1">
      <alignment vertical="top"/>
    </xf>
    <xf numFmtId="0" fontId="2" fillId="4" borderId="0" xfId="0" applyFont="1" applyFill="1" applyBorder="1" applyAlignment="1" applyProtection="1">
      <alignment vertical="top"/>
    </xf>
    <xf numFmtId="3" fontId="2" fillId="4" borderId="0" xfId="0" applyNumberFormat="1" applyFont="1" applyFill="1" applyBorder="1" applyAlignment="1" applyProtection="1">
      <alignment vertical="top"/>
    </xf>
    <xf numFmtId="3" fontId="11" fillId="4" borderId="0" xfId="0" applyNumberFormat="1" applyFont="1" applyFill="1" applyBorder="1" applyAlignment="1" applyProtection="1">
      <alignment vertical="top"/>
    </xf>
    <xf numFmtId="0" fontId="2" fillId="4" borderId="9" xfId="0" applyFont="1" applyFill="1" applyBorder="1" applyAlignment="1" applyProtection="1">
      <alignment vertical="top"/>
    </xf>
    <xf numFmtId="0" fontId="11" fillId="4" borderId="9" xfId="0" applyFont="1" applyFill="1" applyBorder="1" applyAlignment="1" applyProtection="1">
      <alignment vertical="top"/>
    </xf>
    <xf numFmtId="0" fontId="2" fillId="4" borderId="10" xfId="0" applyFont="1" applyFill="1" applyBorder="1" applyAlignment="1" applyProtection="1">
      <alignment vertical="top"/>
    </xf>
    <xf numFmtId="0" fontId="0" fillId="5" borderId="0" xfId="0" applyFill="1" applyBorder="1" applyProtection="1"/>
    <xf numFmtId="3" fontId="0" fillId="5" borderId="0" xfId="0" applyNumberFormat="1" applyFill="1" applyBorder="1" applyProtection="1"/>
    <xf numFmtId="0" fontId="0" fillId="5" borderId="0" xfId="0" applyFill="1" applyBorder="1" applyAlignment="1" applyProtection="1">
      <alignment horizontal="center" wrapText="1"/>
    </xf>
    <xf numFmtId="0" fontId="0" fillId="5" borderId="0" xfId="0" applyFill="1" applyBorder="1" applyAlignment="1" applyProtection="1">
      <alignment horizontal="center" vertical="center" wrapText="1"/>
    </xf>
    <xf numFmtId="3" fontId="14" fillId="0" borderId="18" xfId="0" applyNumberFormat="1" applyFont="1" applyFill="1" applyBorder="1" applyProtection="1"/>
    <xf numFmtId="3" fontId="14" fillId="0" borderId="14" xfId="0" applyNumberFormat="1" applyFont="1" applyFill="1" applyBorder="1" applyProtection="1"/>
    <xf numFmtId="3" fontId="14" fillId="0" borderId="22" xfId="0" applyNumberFormat="1" applyFont="1" applyFill="1" applyBorder="1" applyProtection="1"/>
    <xf numFmtId="3" fontId="14" fillId="7" borderId="17" xfId="0" applyNumberFormat="1" applyFont="1" applyFill="1" applyBorder="1" applyProtection="1"/>
    <xf numFmtId="3" fontId="14" fillId="0" borderId="16" xfId="0" applyNumberFormat="1" applyFont="1" applyFill="1" applyBorder="1" applyProtection="1">
      <protection locked="0"/>
    </xf>
    <xf numFmtId="3" fontId="14" fillId="0" borderId="22" xfId="0" applyNumberFormat="1" applyFont="1" applyFill="1" applyBorder="1" applyProtection="1">
      <protection locked="0"/>
    </xf>
    <xf numFmtId="3" fontId="13" fillId="6" borderId="19" xfId="0" applyNumberFormat="1" applyFont="1" applyFill="1" applyBorder="1" applyProtection="1"/>
    <xf numFmtId="3" fontId="13" fillId="6" borderId="5" xfId="0" applyNumberFormat="1" applyFont="1" applyFill="1" applyBorder="1" applyProtection="1"/>
    <xf numFmtId="3" fontId="13" fillId="6" borderId="7" xfId="0" applyNumberFormat="1" applyFont="1" applyFill="1" applyBorder="1" applyProtection="1"/>
    <xf numFmtId="3" fontId="18" fillId="0" borderId="16" xfId="0" applyNumberFormat="1" applyFont="1" applyFill="1" applyBorder="1" applyProtection="1">
      <protection locked="0"/>
    </xf>
    <xf numFmtId="3" fontId="18" fillId="0" borderId="22" xfId="0" applyNumberFormat="1" applyFont="1" applyFill="1" applyBorder="1" applyProtection="1">
      <protection locked="0"/>
    </xf>
    <xf numFmtId="14" fontId="13" fillId="12" borderId="20" xfId="0" applyNumberFormat="1" applyFont="1" applyFill="1" applyBorder="1" applyProtection="1"/>
    <xf numFmtId="14" fontId="17" fillId="12" borderId="20" xfId="0" applyNumberFormat="1" applyFont="1" applyFill="1" applyBorder="1" applyProtection="1"/>
    <xf numFmtId="0" fontId="11" fillId="12" borderId="8" xfId="0" applyFont="1" applyFill="1" applyBorder="1" applyAlignment="1" applyProtection="1">
      <alignment vertical="top"/>
    </xf>
    <xf numFmtId="0" fontId="11" fillId="12" borderId="2" xfId="0" applyFont="1" applyFill="1" applyBorder="1" applyAlignment="1" applyProtection="1">
      <alignment vertical="top"/>
    </xf>
    <xf numFmtId="0" fontId="2" fillId="12" borderId="21" xfId="0" applyFont="1" applyFill="1" applyBorder="1" applyAlignment="1" applyProtection="1">
      <alignment vertical="top"/>
    </xf>
    <xf numFmtId="0" fontId="2" fillId="12" borderId="0" xfId="0" applyFont="1" applyFill="1" applyBorder="1" applyAlignment="1" applyProtection="1">
      <alignment vertical="top"/>
    </xf>
    <xf numFmtId="0" fontId="2" fillId="12" borderId="11" xfId="0" applyFont="1" applyFill="1" applyBorder="1" applyAlignment="1" applyProtection="1">
      <alignment vertical="top"/>
    </xf>
    <xf numFmtId="0" fontId="2" fillId="12" borderId="9" xfId="0" applyFont="1" applyFill="1" applyBorder="1" applyAlignment="1" applyProtection="1">
      <alignment vertical="top"/>
    </xf>
    <xf numFmtId="0" fontId="10" fillId="13" borderId="6" xfId="0" applyFont="1" applyFill="1" applyBorder="1" applyAlignment="1" applyProtection="1">
      <alignment horizontal="centerContinuous" vertical="center" wrapText="1"/>
    </xf>
    <xf numFmtId="0" fontId="8" fillId="14" borderId="6" xfId="0" applyFont="1" applyFill="1" applyBorder="1" applyAlignment="1" applyProtection="1">
      <alignment horizontal="center" vertical="center" wrapText="1"/>
    </xf>
    <xf numFmtId="0" fontId="6" fillId="12" borderId="15" xfId="0" applyFont="1" applyFill="1" applyBorder="1" applyAlignment="1" applyProtection="1">
      <alignment horizontal="center" vertical="center" wrapText="1"/>
    </xf>
    <xf numFmtId="0" fontId="6" fillId="12" borderId="6" xfId="0" applyFont="1" applyFill="1" applyBorder="1" applyAlignment="1" applyProtection="1">
      <alignment vertical="center" wrapText="1"/>
    </xf>
    <xf numFmtId="0" fontId="8" fillId="14" borderId="8" xfId="0" applyFont="1" applyFill="1" applyBorder="1" applyAlignment="1" applyProtection="1">
      <alignment horizontal="center" vertical="center" wrapText="1"/>
    </xf>
    <xf numFmtId="0" fontId="20" fillId="15" borderId="6" xfId="0" applyFont="1" applyFill="1" applyBorder="1" applyAlignment="1" applyProtection="1">
      <alignment vertical="center" wrapText="1"/>
    </xf>
    <xf numFmtId="0" fontId="5" fillId="16" borderId="3" xfId="0" applyFont="1" applyFill="1" applyBorder="1" applyAlignment="1" applyProtection="1">
      <alignment vertical="center" wrapText="1"/>
    </xf>
    <xf numFmtId="3" fontId="14" fillId="0" borderId="28" xfId="0" applyNumberFormat="1" applyFont="1" applyFill="1" applyBorder="1" applyProtection="1"/>
    <xf numFmtId="3" fontId="14" fillId="0" borderId="29" xfId="0" applyNumberFormat="1" applyFont="1" applyFill="1" applyBorder="1" applyProtection="1">
      <protection locked="0"/>
    </xf>
    <xf numFmtId="3" fontId="18" fillId="0" borderId="29" xfId="0" applyNumberFormat="1" applyFont="1" applyFill="1" applyBorder="1" applyProtection="1">
      <protection locked="0"/>
    </xf>
    <xf numFmtId="3" fontId="15" fillId="8" borderId="30" xfId="0" applyNumberFormat="1" applyFont="1" applyFill="1" applyBorder="1" applyProtection="1"/>
    <xf numFmtId="3" fontId="15" fillId="8" borderId="13" xfId="0" applyNumberFormat="1" applyFont="1" applyFill="1" applyBorder="1" applyProtection="1"/>
    <xf numFmtId="3" fontId="13" fillId="6" borderId="27" xfId="0" applyNumberFormat="1" applyFont="1" applyFill="1" applyBorder="1" applyProtection="1"/>
    <xf numFmtId="3" fontId="14" fillId="8" borderId="30" xfId="0" applyNumberFormat="1" applyFont="1" applyFill="1" applyBorder="1" applyProtection="1"/>
    <xf numFmtId="3" fontId="14" fillId="8" borderId="13" xfId="0" applyNumberFormat="1" applyFont="1" applyFill="1" applyBorder="1" applyProtection="1"/>
    <xf numFmtId="0" fontId="6" fillId="11" borderId="27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Protection="1"/>
    <xf numFmtId="0" fontId="1" fillId="12" borderId="7" xfId="0" applyFont="1" applyFill="1" applyBorder="1" applyProtection="1"/>
    <xf numFmtId="0" fontId="4" fillId="12" borderId="8" xfId="0" applyFont="1" applyFill="1" applyBorder="1" applyAlignment="1" applyProtection="1">
      <alignment vertical="center" wrapText="1"/>
    </xf>
    <xf numFmtId="0" fontId="4" fillId="12" borderId="3" xfId="0" applyFont="1" applyFill="1" applyBorder="1" applyAlignment="1" applyProtection="1">
      <alignment vertical="center" wrapText="1"/>
    </xf>
    <xf numFmtId="0" fontId="4" fillId="12" borderId="11" xfId="0" applyFont="1" applyFill="1" applyBorder="1" applyAlignment="1" applyProtection="1">
      <alignment horizontal="center" vertical="center" wrapText="1"/>
    </xf>
    <xf numFmtId="0" fontId="4" fillId="12" borderId="10" xfId="0" applyFont="1" applyFill="1" applyBorder="1" applyAlignment="1" applyProtection="1">
      <alignment horizontal="center" vertical="center" wrapText="1"/>
    </xf>
    <xf numFmtId="0" fontId="2" fillId="12" borderId="5" xfId="0" applyFont="1" applyFill="1" applyBorder="1" applyProtection="1"/>
    <xf numFmtId="0" fontId="1" fillId="12" borderId="5" xfId="0" applyFont="1" applyFill="1" applyBorder="1" applyProtection="1"/>
    <xf numFmtId="0" fontId="6" fillId="9" borderId="6" xfId="0" applyFont="1" applyFill="1" applyBorder="1" applyAlignment="1" applyProtection="1">
      <alignment horizontal="center" vertical="center" wrapText="1"/>
    </xf>
    <xf numFmtId="0" fontId="8" fillId="9" borderId="6" xfId="0" applyFont="1" applyFill="1" applyBorder="1" applyAlignment="1" applyProtection="1">
      <alignment horizontal="center" vertical="center" wrapText="1"/>
    </xf>
    <xf numFmtId="0" fontId="8" fillId="13" borderId="15" xfId="0" applyFont="1" applyFill="1" applyBorder="1" applyAlignment="1" applyProtection="1">
      <alignment horizontal="centerContinuous" vertical="center" wrapText="1"/>
    </xf>
    <xf numFmtId="0" fontId="21" fillId="15" borderId="15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17" borderId="27" xfId="0" applyFont="1" applyFill="1" applyBorder="1" applyAlignment="1" applyProtection="1">
      <alignment horizontal="center" vertical="center" wrapText="1"/>
    </xf>
    <xf numFmtId="0" fontId="6" fillId="16" borderId="27" xfId="0" applyFont="1" applyFill="1" applyBorder="1" applyAlignment="1" applyProtection="1">
      <alignment horizontal="center" vertical="center" wrapText="1"/>
    </xf>
    <xf numFmtId="3" fontId="14" fillId="0" borderId="29" xfId="0" applyNumberFormat="1" applyFont="1" applyFill="1" applyBorder="1" applyProtection="1"/>
    <xf numFmtId="0" fontId="6" fillId="16" borderId="10" xfId="0" applyFont="1" applyFill="1" applyBorder="1" applyAlignment="1" applyProtection="1">
      <alignment horizontal="center" vertical="center" wrapText="1"/>
    </xf>
    <xf numFmtId="3" fontId="14" fillId="0" borderId="12" xfId="0" applyNumberFormat="1" applyFont="1" applyFill="1" applyBorder="1" applyProtection="1"/>
    <xf numFmtId="0" fontId="11" fillId="4" borderId="0" xfId="0" applyFont="1" applyFill="1" applyBorder="1" applyAlignment="1" applyProtection="1">
      <alignment vertical="top" wrapText="1"/>
    </xf>
    <xf numFmtId="3" fontId="9" fillId="2" borderId="1" xfId="0" applyNumberFormat="1" applyFont="1" applyFill="1" applyBorder="1" applyProtection="1">
      <protection locked="0"/>
    </xf>
    <xf numFmtId="3" fontId="14" fillId="2" borderId="22" xfId="0" applyNumberFormat="1" applyFont="1" applyFill="1" applyBorder="1" applyProtection="1">
      <protection locked="0"/>
    </xf>
    <xf numFmtId="3" fontId="14" fillId="2" borderId="29" xfId="0" applyNumberFormat="1" applyFont="1" applyFill="1" applyBorder="1" applyProtection="1">
      <protection locked="0"/>
    </xf>
    <xf numFmtId="3" fontId="22" fillId="2" borderId="1" xfId="0" applyNumberFormat="1" applyFont="1" applyFill="1" applyBorder="1" applyProtection="1">
      <protection locked="0"/>
    </xf>
    <xf numFmtId="3" fontId="9" fillId="2" borderId="14" xfId="0" applyNumberFormat="1" applyFont="1" applyFill="1" applyBorder="1" applyProtection="1">
      <protection locked="0"/>
    </xf>
    <xf numFmtId="3" fontId="9" fillId="2" borderId="31" xfId="0" applyNumberFormat="1" applyFont="1" applyFill="1" applyBorder="1" applyProtection="1">
      <protection locked="0"/>
    </xf>
    <xf numFmtId="3" fontId="15" fillId="18" borderId="13" xfId="0" applyNumberFormat="1" applyFont="1" applyFill="1" applyBorder="1" applyProtection="1"/>
    <xf numFmtId="3" fontId="14" fillId="18" borderId="13" xfId="0" applyNumberFormat="1" applyFont="1" applyFill="1" applyBorder="1" applyProtection="1"/>
    <xf numFmtId="3" fontId="15" fillId="0" borderId="22" xfId="0" applyNumberFormat="1" applyFont="1" applyFill="1" applyBorder="1" applyProtection="1">
      <protection locked="0"/>
    </xf>
    <xf numFmtId="3" fontId="14" fillId="2" borderId="22" xfId="0" applyNumberFormat="1" applyFont="1" applyFill="1" applyBorder="1" applyProtection="1"/>
    <xf numFmtId="3" fontId="14" fillId="2" borderId="12" xfId="0" applyNumberFormat="1" applyFont="1" applyFill="1" applyBorder="1" applyProtection="1"/>
    <xf numFmtId="3" fontId="14" fillId="2" borderId="18" xfId="0" applyNumberFormat="1" applyFont="1" applyFill="1" applyBorder="1" applyProtection="1"/>
    <xf numFmtId="3" fontId="14" fillId="2" borderId="14" xfId="0" applyNumberFormat="1" applyFont="1" applyFill="1" applyBorder="1" applyProtection="1"/>
    <xf numFmtId="3" fontId="14" fillId="2" borderId="28" xfId="0" applyNumberFormat="1" applyFont="1" applyFill="1" applyBorder="1" applyProtection="1"/>
    <xf numFmtId="3" fontId="14" fillId="2" borderId="16" xfId="0" applyNumberFormat="1" applyFont="1" applyFill="1" applyBorder="1" applyProtection="1">
      <protection locked="0"/>
    </xf>
    <xf numFmtId="3" fontId="18" fillId="2" borderId="16" xfId="0" applyNumberFormat="1" applyFont="1" applyFill="1" applyBorder="1" applyProtection="1">
      <protection locked="0"/>
    </xf>
    <xf numFmtId="3" fontId="18" fillId="2" borderId="22" xfId="0" applyNumberFormat="1" applyFont="1" applyFill="1" applyBorder="1" applyProtection="1">
      <protection locked="0"/>
    </xf>
    <xf numFmtId="3" fontId="18" fillId="2" borderId="29" xfId="0" applyNumberFormat="1" applyFont="1" applyFill="1" applyBorder="1" applyProtection="1">
      <protection locked="0"/>
    </xf>
    <xf numFmtId="3" fontId="15" fillId="18" borderId="30" xfId="0" applyNumberFormat="1" applyFont="1" applyFill="1" applyBorder="1" applyProtection="1"/>
    <xf numFmtId="3" fontId="15" fillId="18" borderId="32" xfId="0" applyNumberFormat="1" applyFont="1" applyFill="1" applyBorder="1" applyProtection="1"/>
    <xf numFmtId="3" fontId="14" fillId="18" borderId="30" xfId="0" applyNumberFormat="1" applyFont="1" applyFill="1" applyBorder="1" applyProtection="1"/>
    <xf numFmtId="3" fontId="9" fillId="19" borderId="1" xfId="0" applyNumberFormat="1" applyFont="1" applyFill="1" applyBorder="1" applyProtection="1">
      <protection locked="0"/>
    </xf>
    <xf numFmtId="3" fontId="14" fillId="20" borderId="17" xfId="0" applyNumberFormat="1" applyFont="1" applyFill="1" applyBorder="1" applyProtection="1"/>
    <xf numFmtId="3" fontId="14" fillId="20" borderId="16" xfId="0" applyNumberFormat="1" applyFont="1" applyFill="1" applyBorder="1" applyProtection="1">
      <protection locked="0"/>
    </xf>
    <xf numFmtId="3" fontId="14" fillId="20" borderId="22" xfId="0" applyNumberFormat="1" applyFont="1" applyFill="1" applyBorder="1" applyProtection="1">
      <protection locked="0"/>
    </xf>
    <xf numFmtId="3" fontId="14" fillId="20" borderId="29" xfId="0" applyNumberFormat="1" applyFont="1" applyFill="1" applyBorder="1" applyProtection="1">
      <protection locked="0"/>
    </xf>
    <xf numFmtId="3" fontId="15" fillId="20" borderId="13" xfId="0" applyNumberFormat="1" applyFont="1" applyFill="1" applyBorder="1" applyProtection="1"/>
    <xf numFmtId="3" fontId="14" fillId="20" borderId="13" xfId="0" applyNumberFormat="1" applyFont="1" applyFill="1" applyBorder="1" applyProtection="1"/>
    <xf numFmtId="3" fontId="14" fillId="20" borderId="22" xfId="0" applyNumberFormat="1" applyFont="1" applyFill="1" applyBorder="1" applyProtection="1"/>
    <xf numFmtId="3" fontId="14" fillId="20" borderId="12" xfId="0" applyNumberFormat="1" applyFont="1" applyFill="1" applyBorder="1" applyProtection="1"/>
    <xf numFmtId="3" fontId="14" fillId="9" borderId="17" xfId="0" applyNumberFormat="1" applyFont="1" applyFill="1" applyBorder="1" applyProtection="1"/>
    <xf numFmtId="3" fontId="14" fillId="9" borderId="16" xfId="0" applyNumberFormat="1" applyFont="1" applyFill="1" applyBorder="1" applyProtection="1">
      <protection locked="0"/>
    </xf>
    <xf numFmtId="3" fontId="14" fillId="9" borderId="22" xfId="0" applyNumberFormat="1" applyFont="1" applyFill="1" applyBorder="1" applyProtection="1">
      <protection locked="0"/>
    </xf>
    <xf numFmtId="3" fontId="14" fillId="9" borderId="29" xfId="0" applyNumberFormat="1" applyFont="1" applyFill="1" applyBorder="1" applyProtection="1">
      <protection locked="0"/>
    </xf>
    <xf numFmtId="3" fontId="15" fillId="9" borderId="13" xfId="0" applyNumberFormat="1" applyFont="1" applyFill="1" applyBorder="1" applyProtection="1"/>
    <xf numFmtId="3" fontId="14" fillId="9" borderId="13" xfId="0" applyNumberFormat="1" applyFont="1" applyFill="1" applyBorder="1" applyProtection="1"/>
    <xf numFmtId="3" fontId="14" fillId="9" borderId="22" xfId="0" applyNumberFormat="1" applyFont="1" applyFill="1" applyBorder="1" applyProtection="1"/>
    <xf numFmtId="3" fontId="14" fillId="9" borderId="12" xfId="0" applyNumberFormat="1" applyFont="1" applyFill="1" applyBorder="1" applyProtection="1"/>
    <xf numFmtId="3" fontId="9" fillId="9" borderId="1" xfId="0" applyNumberFormat="1" applyFont="1" applyFill="1" applyBorder="1" applyProtection="1">
      <protection locked="0"/>
    </xf>
    <xf numFmtId="3" fontId="14" fillId="7" borderId="13" xfId="0" applyNumberFormat="1" applyFont="1" applyFill="1" applyBorder="1" applyProtection="1"/>
    <xf numFmtId="3" fontId="15" fillId="9" borderId="17" xfId="0" applyNumberFormat="1" applyFont="1" applyFill="1" applyBorder="1" applyProtection="1"/>
    <xf numFmtId="3" fontId="14" fillId="9" borderId="1" xfId="0" applyNumberFormat="1" applyFont="1" applyFill="1" applyBorder="1" applyProtection="1"/>
    <xf numFmtId="3" fontId="14" fillId="9" borderId="35" xfId="0" applyNumberFormat="1" applyFont="1" applyFill="1" applyBorder="1" applyProtection="1"/>
    <xf numFmtId="3" fontId="15" fillId="0" borderId="14" xfId="0" applyNumberFormat="1" applyFont="1" applyFill="1" applyBorder="1" applyProtection="1">
      <protection locked="0"/>
    </xf>
    <xf numFmtId="3" fontId="15" fillId="0" borderId="18" xfId="0" applyNumberFormat="1" applyFont="1" applyFill="1" applyBorder="1" applyProtection="1">
      <protection locked="0"/>
    </xf>
    <xf numFmtId="3" fontId="15" fillId="0" borderId="1" xfId="0" applyNumberFormat="1" applyFont="1" applyFill="1" applyBorder="1" applyProtection="1">
      <protection locked="0"/>
    </xf>
    <xf numFmtId="3" fontId="15" fillId="0" borderId="31" xfId="0" applyNumberFormat="1" applyFont="1" applyFill="1" applyBorder="1" applyProtection="1">
      <protection locked="0"/>
    </xf>
    <xf numFmtId="3" fontId="15" fillId="9" borderId="1" xfId="0" applyNumberFormat="1" applyFont="1" applyFill="1" applyBorder="1" applyProtection="1">
      <protection locked="0"/>
    </xf>
    <xf numFmtId="3" fontId="15" fillId="9" borderId="31" xfId="0" applyNumberFormat="1" applyFont="1" applyFill="1" applyBorder="1" applyProtection="1">
      <protection locked="0"/>
    </xf>
    <xf numFmtId="3" fontId="13" fillId="6" borderId="37" xfId="0" applyNumberFormat="1" applyFont="1" applyFill="1" applyBorder="1" applyProtection="1"/>
    <xf numFmtId="164" fontId="13" fillId="12" borderId="0" xfId="0" applyNumberFormat="1" applyFont="1" applyFill="1" applyAlignment="1" applyProtection="1">
      <alignment horizontal="right"/>
    </xf>
    <xf numFmtId="164" fontId="17" fillId="12" borderId="0" xfId="0" applyNumberFormat="1" applyFont="1" applyFill="1" applyAlignment="1" applyProtection="1">
      <alignment horizontal="right"/>
    </xf>
    <xf numFmtId="3" fontId="14" fillId="9" borderId="16" xfId="0" applyNumberFormat="1" applyFont="1" applyFill="1" applyBorder="1" applyProtection="1"/>
    <xf numFmtId="3" fontId="14" fillId="2" borderId="16" xfId="0" applyNumberFormat="1" applyFont="1" applyFill="1" applyBorder="1" applyProtection="1"/>
    <xf numFmtId="3" fontId="18" fillId="2" borderId="16" xfId="0" applyNumberFormat="1" applyFont="1" applyFill="1" applyBorder="1" applyProtection="1"/>
    <xf numFmtId="3" fontId="18" fillId="2" borderId="22" xfId="0" applyNumberFormat="1" applyFont="1" applyFill="1" applyBorder="1" applyProtection="1"/>
    <xf numFmtId="3" fontId="14" fillId="9" borderId="31" xfId="0" applyNumberFormat="1" applyFont="1" applyFill="1" applyBorder="1" applyProtection="1"/>
    <xf numFmtId="3" fontId="14" fillId="9" borderId="29" xfId="0" applyNumberFormat="1" applyFont="1" applyFill="1" applyBorder="1" applyProtection="1"/>
    <xf numFmtId="3" fontId="9" fillId="9" borderId="26" xfId="0" applyNumberFormat="1" applyFont="1" applyFill="1" applyBorder="1" applyProtection="1"/>
    <xf numFmtId="3" fontId="14" fillId="2" borderId="29" xfId="0" applyNumberFormat="1" applyFont="1" applyFill="1" applyBorder="1" applyProtection="1"/>
    <xf numFmtId="3" fontId="9" fillId="2" borderId="1" xfId="0" applyNumberFormat="1" applyFont="1" applyFill="1" applyBorder="1" applyProtection="1"/>
    <xf numFmtId="165" fontId="19" fillId="2" borderId="31" xfId="0" applyNumberFormat="1" applyFont="1" applyFill="1" applyBorder="1" applyProtection="1"/>
    <xf numFmtId="3" fontId="9" fillId="2" borderId="22" xfId="0" applyNumberFormat="1" applyFont="1" applyFill="1" applyBorder="1" applyProtection="1"/>
    <xf numFmtId="165" fontId="19" fillId="2" borderId="1" xfId="0" applyNumberFormat="1" applyFont="1" applyFill="1" applyBorder="1" applyProtection="1"/>
    <xf numFmtId="3" fontId="18" fillId="2" borderId="29" xfId="0" applyNumberFormat="1" applyFont="1" applyFill="1" applyBorder="1" applyProtection="1"/>
    <xf numFmtId="3" fontId="14" fillId="9" borderId="34" xfId="0" applyNumberFormat="1" applyFont="1" applyFill="1" applyBorder="1" applyProtection="1"/>
    <xf numFmtId="3" fontId="9" fillId="9" borderId="1" xfId="0" applyNumberFormat="1" applyFont="1" applyFill="1" applyBorder="1" applyProtection="1"/>
    <xf numFmtId="165" fontId="19" fillId="9" borderId="1" xfId="0" applyNumberFormat="1" applyFont="1" applyFill="1" applyBorder="1" applyProtection="1"/>
    <xf numFmtId="3" fontId="15" fillId="9" borderId="1" xfId="0" applyNumberFormat="1" applyFont="1" applyFill="1" applyBorder="1" applyProtection="1"/>
    <xf numFmtId="3" fontId="15" fillId="9" borderId="31" xfId="0" applyNumberFormat="1" applyFont="1" applyFill="1" applyBorder="1" applyProtection="1"/>
    <xf numFmtId="3" fontId="15" fillId="0" borderId="14" xfId="0" applyNumberFormat="1" applyFont="1" applyFill="1" applyBorder="1" applyProtection="1"/>
    <xf numFmtId="3" fontId="15" fillId="0" borderId="18" xfId="0" applyNumberFormat="1" applyFont="1" applyFill="1" applyBorder="1" applyProtection="1"/>
    <xf numFmtId="3" fontId="15" fillId="0" borderId="1" xfId="0" applyNumberFormat="1" applyFont="1" applyFill="1" applyBorder="1" applyProtection="1"/>
    <xf numFmtId="3" fontId="15" fillId="0" borderId="31" xfId="0" applyNumberFormat="1" applyFont="1" applyFill="1" applyBorder="1" applyProtection="1"/>
    <xf numFmtId="3" fontId="18" fillId="0" borderId="22" xfId="0" applyNumberFormat="1" applyFont="1" applyFill="1" applyBorder="1" applyProtection="1"/>
    <xf numFmtId="165" fontId="19" fillId="0" borderId="1" xfId="0" applyNumberFormat="1" applyFont="1" applyBorder="1" applyProtection="1"/>
    <xf numFmtId="3" fontId="18" fillId="0" borderId="29" xfId="0" applyNumberFormat="1" applyFont="1" applyFill="1" applyBorder="1" applyProtection="1"/>
    <xf numFmtId="3" fontId="14" fillId="0" borderId="16" xfId="0" applyNumberFormat="1" applyFont="1" applyFill="1" applyBorder="1" applyProtection="1"/>
    <xf numFmtId="3" fontId="18" fillId="0" borderId="16" xfId="0" applyNumberFormat="1" applyFont="1" applyFill="1" applyBorder="1" applyProtection="1"/>
    <xf numFmtId="3" fontId="14" fillId="20" borderId="16" xfId="0" applyNumberFormat="1" applyFont="1" applyFill="1" applyBorder="1" applyProtection="1"/>
    <xf numFmtId="3" fontId="14" fillId="20" borderId="29" xfId="0" applyNumberFormat="1" applyFont="1" applyFill="1" applyBorder="1" applyProtection="1"/>
    <xf numFmtId="165" fontId="19" fillId="20" borderId="1" xfId="0" applyNumberFormat="1" applyFont="1" applyFill="1" applyBorder="1" applyProtection="1"/>
    <xf numFmtId="164" fontId="13" fillId="21" borderId="4" xfId="0" applyNumberFormat="1" applyFont="1" applyFill="1" applyBorder="1" applyAlignment="1" applyProtection="1">
      <alignment horizontal="right"/>
    </xf>
    <xf numFmtId="14" fontId="13" fillId="21" borderId="5" xfId="0" applyNumberFormat="1" applyFont="1" applyFill="1" applyBorder="1" applyAlignment="1" applyProtection="1">
      <alignment horizontal="left"/>
    </xf>
    <xf numFmtId="0" fontId="6" fillId="9" borderId="3" xfId="0" applyFont="1" applyFill="1" applyBorder="1" applyAlignment="1" applyProtection="1">
      <alignment horizontal="center" vertical="center" wrapText="1"/>
      <protection locked="0"/>
    </xf>
    <xf numFmtId="0" fontId="6" fillId="9" borderId="6" xfId="0" applyFont="1" applyFill="1" applyBorder="1" applyAlignment="1" applyProtection="1">
      <alignment horizontal="center" vertical="center" wrapText="1"/>
      <protection locked="0"/>
    </xf>
    <xf numFmtId="0" fontId="8" fillId="9" borderId="6" xfId="0" applyFont="1" applyFill="1" applyBorder="1" applyAlignment="1" applyProtection="1">
      <alignment horizontal="center" vertical="center" wrapText="1"/>
      <protection locked="0"/>
    </xf>
    <xf numFmtId="0" fontId="6" fillId="11" borderId="27" xfId="0" applyFont="1" applyFill="1" applyBorder="1" applyAlignment="1" applyProtection="1">
      <alignment horizontal="center" vertical="center" wrapText="1"/>
      <protection locked="0"/>
    </xf>
    <xf numFmtId="0" fontId="8" fillId="14" borderId="3" xfId="0" applyFont="1" applyFill="1" applyBorder="1" applyAlignment="1" applyProtection="1">
      <alignment horizontal="center" vertical="center" wrapText="1"/>
      <protection locked="0"/>
    </xf>
    <xf numFmtId="0" fontId="8" fillId="14" borderId="6" xfId="0" applyFont="1" applyFill="1" applyBorder="1" applyAlignment="1" applyProtection="1">
      <alignment horizontal="center" vertical="center" wrapText="1"/>
      <protection locked="0"/>
    </xf>
    <xf numFmtId="0" fontId="8" fillId="14" borderId="8" xfId="0" applyFont="1" applyFill="1" applyBorder="1" applyAlignment="1" applyProtection="1">
      <alignment horizontal="center" vertical="center" wrapText="1"/>
      <protection locked="0"/>
    </xf>
    <xf numFmtId="3" fontId="9" fillId="2" borderId="31" xfId="0" applyNumberFormat="1" applyFont="1" applyFill="1" applyBorder="1" applyProtection="1"/>
    <xf numFmtId="3" fontId="18" fillId="9" borderId="31" xfId="0" applyNumberFormat="1" applyFont="1" applyFill="1" applyBorder="1" applyProtection="1"/>
    <xf numFmtId="3" fontId="18" fillId="9" borderId="1" xfId="0" applyNumberFormat="1" applyFont="1" applyFill="1" applyBorder="1" applyProtection="1"/>
    <xf numFmtId="3" fontId="15" fillId="2" borderId="16" xfId="0" applyNumberFormat="1" applyFont="1" applyFill="1" applyBorder="1" applyProtection="1"/>
    <xf numFmtId="3" fontId="22" fillId="2" borderId="22" xfId="0" applyNumberFormat="1" applyFont="1" applyFill="1" applyBorder="1" applyProtection="1"/>
    <xf numFmtId="165" fontId="19" fillId="2" borderId="22" xfId="0" applyNumberFormat="1" applyFont="1" applyFill="1" applyBorder="1" applyProtection="1"/>
    <xf numFmtId="165" fontId="19" fillId="2" borderId="26" xfId="0" applyNumberFormat="1" applyFont="1" applyFill="1" applyBorder="1" applyProtection="1"/>
    <xf numFmtId="3" fontId="14" fillId="2" borderId="1" xfId="0" applyNumberFormat="1" applyFont="1" applyFill="1" applyBorder="1" applyProtection="1"/>
    <xf numFmtId="3" fontId="18" fillId="9" borderId="34" xfId="0" applyNumberFormat="1" applyFont="1" applyFill="1" applyBorder="1" applyProtection="1"/>
    <xf numFmtId="3" fontId="22" fillId="9" borderId="1" xfId="0" applyNumberFormat="1" applyFont="1" applyFill="1" applyBorder="1" applyProtection="1"/>
    <xf numFmtId="3" fontId="15" fillId="0" borderId="22" xfId="0" applyNumberFormat="1" applyFont="1" applyFill="1" applyBorder="1" applyProtection="1"/>
    <xf numFmtId="3" fontId="15" fillId="0" borderId="16" xfId="0" applyNumberFormat="1" applyFont="1" applyFill="1" applyBorder="1" applyProtection="1"/>
    <xf numFmtId="3" fontId="18" fillId="9" borderId="22" xfId="0" applyNumberFormat="1" applyFont="1" applyFill="1" applyBorder="1" applyProtection="1"/>
    <xf numFmtId="165" fontId="19" fillId="0" borderId="22" xfId="0" applyNumberFormat="1" applyFont="1" applyBorder="1" applyProtection="1"/>
    <xf numFmtId="165" fontId="19" fillId="0" borderId="26" xfId="0" applyNumberFormat="1" applyFont="1" applyBorder="1" applyProtection="1"/>
    <xf numFmtId="3" fontId="18" fillId="9" borderId="29" xfId="0" applyNumberFormat="1" applyFont="1" applyFill="1" applyBorder="1" applyProtection="1"/>
    <xf numFmtId="3" fontId="18" fillId="9" borderId="16" xfId="0" applyNumberFormat="1" applyFont="1" applyFill="1" applyBorder="1" applyProtection="1"/>
    <xf numFmtId="3" fontId="15" fillId="9" borderId="26" xfId="0" applyNumberFormat="1" applyFont="1" applyFill="1" applyBorder="1" applyProtection="1"/>
    <xf numFmtId="3" fontId="18" fillId="20" borderId="16" xfId="0" applyNumberFormat="1" applyFont="1" applyFill="1" applyBorder="1" applyProtection="1"/>
    <xf numFmtId="3" fontId="18" fillId="20" borderId="22" xfId="0" applyNumberFormat="1" applyFont="1" applyFill="1" applyBorder="1" applyProtection="1"/>
    <xf numFmtId="3" fontId="18" fillId="20" borderId="29" xfId="0" applyNumberFormat="1" applyFont="1" applyFill="1" applyBorder="1" applyProtection="1"/>
    <xf numFmtId="3" fontId="14" fillId="10" borderId="12" xfId="0" applyNumberFormat="1" applyFont="1" applyFill="1" applyBorder="1" applyProtection="1"/>
    <xf numFmtId="3" fontId="22" fillId="2" borderId="1" xfId="0" applyNumberFormat="1" applyFont="1" applyFill="1" applyBorder="1" applyProtection="1"/>
    <xf numFmtId="0" fontId="0" fillId="2" borderId="1" xfId="0" applyFill="1" applyBorder="1" applyProtection="1"/>
    <xf numFmtId="0" fontId="0" fillId="2" borderId="33" xfId="0" applyFill="1" applyBorder="1" applyProtection="1"/>
    <xf numFmtId="0" fontId="0" fillId="5" borderId="33" xfId="0" applyFill="1" applyBorder="1" applyProtection="1"/>
    <xf numFmtId="3" fontId="9" fillId="9" borderId="36" xfId="0" applyNumberFormat="1" applyFont="1" applyFill="1" applyBorder="1" applyProtection="1"/>
    <xf numFmtId="3" fontId="9" fillId="2" borderId="14" xfId="0" applyNumberFormat="1" applyFont="1" applyFill="1" applyBorder="1" applyProtection="1"/>
    <xf numFmtId="0" fontId="11" fillId="4" borderId="0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20" fillId="15" borderId="5" xfId="0" applyFont="1" applyFill="1" applyBorder="1" applyAlignment="1" applyProtection="1">
      <alignment horizontal="center" vertical="center" wrapText="1"/>
    </xf>
    <xf numFmtId="0" fontId="20" fillId="15" borderId="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5" fillId="13" borderId="5" xfId="0" applyFont="1" applyFill="1" applyBorder="1" applyAlignment="1" applyProtection="1">
      <alignment horizontal="center" vertical="center" wrapText="1"/>
    </xf>
    <xf numFmtId="0" fontId="5" fillId="12" borderId="5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vertical="top" wrapText="1"/>
    </xf>
    <xf numFmtId="0" fontId="16" fillId="12" borderId="11" xfId="0" applyFont="1" applyFill="1" applyBorder="1" applyAlignment="1" applyProtection="1">
      <alignment horizontal="center" wrapText="1"/>
    </xf>
    <xf numFmtId="0" fontId="16" fillId="12" borderId="10" xfId="0" applyFont="1" applyFill="1" applyBorder="1" applyAlignment="1" applyProtection="1">
      <alignment horizontal="center" wrapText="1"/>
    </xf>
    <xf numFmtId="0" fontId="12" fillId="2" borderId="24" xfId="0" applyFont="1" applyFill="1" applyBorder="1" applyAlignment="1" applyProtection="1">
      <alignment horizontal="center" vertical="center"/>
    </xf>
    <xf numFmtId="0" fontId="12" fillId="2" borderId="23" xfId="0" applyFont="1" applyFill="1" applyBorder="1" applyAlignment="1" applyProtection="1">
      <alignment horizontal="center" vertical="center"/>
    </xf>
    <xf numFmtId="0" fontId="3" fillId="12" borderId="4" xfId="0" applyFont="1" applyFill="1" applyBorder="1" applyAlignment="1" applyProtection="1">
      <alignment horizontal="center" vertical="center"/>
    </xf>
    <xf numFmtId="0" fontId="3" fillId="12" borderId="7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zoomScale="70" zoomScaleNormal="70" workbookViewId="0">
      <pane xSplit="2" ySplit="7" topLeftCell="P358" activePane="bottomRight" state="frozen"/>
      <selection activeCell="A251" sqref="A8:XFD251"/>
      <selection pane="topRight" activeCell="A251" sqref="A8:XFD251"/>
      <selection pane="bottomLeft" activeCell="A251" sqref="A8:XFD251"/>
      <selection pane="bottomRight" activeCell="AN375" sqref="AN375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7" width="12.28515625" style="1" customWidth="1"/>
    <col min="8" max="12" width="12.28515625" style="1" hidden="1" customWidth="1"/>
    <col min="13" max="20" width="12.28515625" style="1" customWidth="1"/>
    <col min="21" max="23" width="12.28515625" style="1" hidden="1" customWidth="1"/>
    <col min="24" max="28" width="12.28515625" style="1" customWidth="1"/>
    <col min="29" max="34" width="12.28515625" style="1" hidden="1" customWidth="1"/>
    <col min="35" max="41" width="12.28515625" style="1" customWidth="1"/>
    <col min="42" max="192" width="11.42578125" style="5"/>
    <col min="193" max="193" width="11.7109375" style="5" customWidth="1"/>
    <col min="194" max="194" width="11.140625" style="5" customWidth="1"/>
    <col min="195" max="195" width="13.42578125" style="5" customWidth="1"/>
    <col min="196" max="196" width="12.140625" style="5" customWidth="1"/>
    <col min="197" max="197" width="11.5703125" style="5" customWidth="1"/>
    <col min="198" max="198" width="10.140625" style="5" customWidth="1"/>
    <col min="199" max="199" width="10.28515625" style="5" customWidth="1"/>
    <col min="200" max="200" width="9.140625" style="5" customWidth="1"/>
    <col min="201" max="201" width="9.42578125" style="5" customWidth="1"/>
    <col min="202" max="204" width="9.140625" style="5" customWidth="1"/>
    <col min="205" max="206" width="12.140625" style="5" customWidth="1"/>
    <col min="207" max="207" width="8.140625" style="5" customWidth="1"/>
    <col min="208" max="209" width="9.28515625" style="5" customWidth="1"/>
    <col min="210" max="210" width="12.28515625" style="5" customWidth="1"/>
    <col min="211" max="211" width="11.5703125" style="5" customWidth="1"/>
    <col min="212" max="213" width="10" style="5" customWidth="1"/>
    <col min="214" max="214" width="14" style="5" customWidth="1"/>
    <col min="215" max="215" width="16.7109375" style="5" customWidth="1"/>
    <col min="216" max="216" width="14" style="5" customWidth="1"/>
    <col min="217" max="217" width="8.7109375" style="5" customWidth="1"/>
    <col min="218" max="218" width="12.5703125" style="5" customWidth="1"/>
    <col min="219" max="220" width="12.42578125" style="5" customWidth="1"/>
    <col min="221" max="221" width="0.140625" style="5" customWidth="1"/>
    <col min="222" max="222" width="0" style="5" hidden="1" customWidth="1"/>
    <col min="223" max="223" width="12.5703125" style="5" customWidth="1"/>
    <col min="224" max="224" width="11.85546875" style="5" customWidth="1"/>
    <col min="225" max="225" width="12.7109375" style="5" customWidth="1"/>
    <col min="226" max="227" width="10.42578125" style="5" customWidth="1"/>
    <col min="228" max="228" width="12.140625" style="5" customWidth="1"/>
    <col min="229" max="231" width="0" style="5" hidden="1" customWidth="1"/>
    <col min="232" max="232" width="13.140625" style="5" customWidth="1"/>
    <col min="233" max="234" width="11.42578125" style="5"/>
    <col min="235" max="235" width="12.85546875" style="5" customWidth="1"/>
    <col min="236" max="236" width="10.42578125" style="5" customWidth="1"/>
    <col min="237" max="237" width="11.7109375" style="5" customWidth="1"/>
    <col min="238" max="238" width="13.42578125" style="5" customWidth="1"/>
    <col min="239" max="239" width="12.85546875" style="5" customWidth="1"/>
    <col min="240" max="240" width="13.28515625" style="5" customWidth="1"/>
    <col min="241" max="241" width="15.28515625" style="5" customWidth="1"/>
    <col min="242" max="448" width="11.42578125" style="5"/>
    <col min="449" max="449" width="11.7109375" style="5" customWidth="1"/>
    <col min="450" max="450" width="11.140625" style="5" customWidth="1"/>
    <col min="451" max="451" width="13.42578125" style="5" customWidth="1"/>
    <col min="452" max="452" width="12.140625" style="5" customWidth="1"/>
    <col min="453" max="453" width="11.5703125" style="5" customWidth="1"/>
    <col min="454" max="454" width="10.140625" style="5" customWidth="1"/>
    <col min="455" max="455" width="10.28515625" style="5" customWidth="1"/>
    <col min="456" max="456" width="9.140625" style="5" customWidth="1"/>
    <col min="457" max="457" width="9.42578125" style="5" customWidth="1"/>
    <col min="458" max="460" width="9.140625" style="5" customWidth="1"/>
    <col min="461" max="462" width="12.140625" style="5" customWidth="1"/>
    <col min="463" max="463" width="8.140625" style="5" customWidth="1"/>
    <col min="464" max="465" width="9.28515625" style="5" customWidth="1"/>
    <col min="466" max="466" width="12.28515625" style="5" customWidth="1"/>
    <col min="467" max="467" width="11.5703125" style="5" customWidth="1"/>
    <col min="468" max="469" width="10" style="5" customWidth="1"/>
    <col min="470" max="470" width="14" style="5" customWidth="1"/>
    <col min="471" max="471" width="16.7109375" style="5" customWidth="1"/>
    <col min="472" max="472" width="14" style="5" customWidth="1"/>
    <col min="473" max="473" width="8.7109375" style="5" customWidth="1"/>
    <col min="474" max="474" width="12.5703125" style="5" customWidth="1"/>
    <col min="475" max="476" width="12.42578125" style="5" customWidth="1"/>
    <col min="477" max="477" width="0.140625" style="5" customWidth="1"/>
    <col min="478" max="478" width="0" style="5" hidden="1" customWidth="1"/>
    <col min="479" max="479" width="12.5703125" style="5" customWidth="1"/>
    <col min="480" max="480" width="11.85546875" style="5" customWidth="1"/>
    <col min="481" max="481" width="12.7109375" style="5" customWidth="1"/>
    <col min="482" max="483" width="10.42578125" style="5" customWidth="1"/>
    <col min="484" max="484" width="12.140625" style="5" customWidth="1"/>
    <col min="485" max="487" width="0" style="5" hidden="1" customWidth="1"/>
    <col min="488" max="488" width="13.140625" style="5" customWidth="1"/>
    <col min="489" max="490" width="11.42578125" style="5"/>
    <col min="491" max="491" width="12.85546875" style="5" customWidth="1"/>
    <col min="492" max="492" width="10.42578125" style="5" customWidth="1"/>
    <col min="493" max="493" width="11.7109375" style="5" customWidth="1"/>
    <col min="494" max="494" width="13.42578125" style="5" customWidth="1"/>
    <col min="495" max="495" width="12.85546875" style="5" customWidth="1"/>
    <col min="496" max="496" width="13.28515625" style="5" customWidth="1"/>
    <col min="497" max="497" width="15.28515625" style="5" customWidth="1"/>
    <col min="498" max="704" width="11.42578125" style="5"/>
    <col min="705" max="705" width="11.7109375" style="5" customWidth="1"/>
    <col min="706" max="706" width="11.140625" style="5" customWidth="1"/>
    <col min="707" max="707" width="13.42578125" style="5" customWidth="1"/>
    <col min="708" max="708" width="12.140625" style="5" customWidth="1"/>
    <col min="709" max="709" width="11.5703125" style="5" customWidth="1"/>
    <col min="710" max="710" width="10.140625" style="5" customWidth="1"/>
    <col min="711" max="711" width="10.28515625" style="5" customWidth="1"/>
    <col min="712" max="712" width="9.140625" style="5" customWidth="1"/>
    <col min="713" max="713" width="9.42578125" style="5" customWidth="1"/>
    <col min="714" max="716" width="9.140625" style="5" customWidth="1"/>
    <col min="717" max="718" width="12.140625" style="5" customWidth="1"/>
    <col min="719" max="719" width="8.140625" style="5" customWidth="1"/>
    <col min="720" max="721" width="9.28515625" style="5" customWidth="1"/>
    <col min="722" max="722" width="12.28515625" style="5" customWidth="1"/>
    <col min="723" max="723" width="11.5703125" style="5" customWidth="1"/>
    <col min="724" max="725" width="10" style="5" customWidth="1"/>
    <col min="726" max="726" width="14" style="5" customWidth="1"/>
    <col min="727" max="727" width="16.7109375" style="5" customWidth="1"/>
    <col min="728" max="728" width="14" style="5" customWidth="1"/>
    <col min="729" max="729" width="8.7109375" style="5" customWidth="1"/>
    <col min="730" max="730" width="12.5703125" style="5" customWidth="1"/>
    <col min="731" max="732" width="12.42578125" style="5" customWidth="1"/>
    <col min="733" max="733" width="0.140625" style="5" customWidth="1"/>
    <col min="734" max="734" width="0" style="5" hidden="1" customWidth="1"/>
    <col min="735" max="735" width="12.5703125" style="5" customWidth="1"/>
    <col min="736" max="736" width="11.85546875" style="5" customWidth="1"/>
    <col min="737" max="737" width="12.7109375" style="5" customWidth="1"/>
    <col min="738" max="739" width="10.42578125" style="5" customWidth="1"/>
    <col min="740" max="740" width="12.140625" style="5" customWidth="1"/>
    <col min="741" max="743" width="0" style="5" hidden="1" customWidth="1"/>
    <col min="744" max="744" width="13.140625" style="5" customWidth="1"/>
    <col min="745" max="746" width="11.42578125" style="5"/>
    <col min="747" max="747" width="12.85546875" style="5" customWidth="1"/>
    <col min="748" max="748" width="10.42578125" style="5" customWidth="1"/>
    <col min="749" max="749" width="11.7109375" style="5" customWidth="1"/>
    <col min="750" max="750" width="13.42578125" style="5" customWidth="1"/>
    <col min="751" max="751" width="12.85546875" style="5" customWidth="1"/>
    <col min="752" max="752" width="13.28515625" style="5" customWidth="1"/>
    <col min="753" max="753" width="15.28515625" style="5" customWidth="1"/>
    <col min="754" max="960" width="11.42578125" style="5"/>
    <col min="961" max="961" width="11.7109375" style="5" customWidth="1"/>
    <col min="962" max="962" width="11.140625" style="5" customWidth="1"/>
    <col min="963" max="963" width="13.42578125" style="5" customWidth="1"/>
    <col min="964" max="964" width="12.140625" style="5" customWidth="1"/>
    <col min="965" max="965" width="11.5703125" style="5" customWidth="1"/>
    <col min="966" max="966" width="10.140625" style="5" customWidth="1"/>
    <col min="967" max="967" width="10.28515625" style="5" customWidth="1"/>
    <col min="968" max="968" width="9.140625" style="5" customWidth="1"/>
    <col min="969" max="969" width="9.42578125" style="5" customWidth="1"/>
    <col min="970" max="972" width="9.140625" style="5" customWidth="1"/>
    <col min="973" max="974" width="12.140625" style="5" customWidth="1"/>
    <col min="975" max="975" width="8.140625" style="5" customWidth="1"/>
    <col min="976" max="977" width="9.28515625" style="5" customWidth="1"/>
    <col min="978" max="978" width="12.28515625" style="5" customWidth="1"/>
    <col min="979" max="979" width="11.5703125" style="5" customWidth="1"/>
    <col min="980" max="981" width="10" style="5" customWidth="1"/>
    <col min="982" max="982" width="14" style="5" customWidth="1"/>
    <col min="983" max="983" width="16.7109375" style="5" customWidth="1"/>
    <col min="984" max="984" width="14" style="5" customWidth="1"/>
    <col min="985" max="985" width="8.7109375" style="5" customWidth="1"/>
    <col min="986" max="986" width="12.5703125" style="5" customWidth="1"/>
    <col min="987" max="988" width="12.42578125" style="5" customWidth="1"/>
    <col min="989" max="989" width="0.140625" style="5" customWidth="1"/>
    <col min="990" max="990" width="0" style="5" hidden="1" customWidth="1"/>
    <col min="991" max="991" width="12.5703125" style="5" customWidth="1"/>
    <col min="992" max="992" width="11.85546875" style="5" customWidth="1"/>
    <col min="993" max="993" width="12.7109375" style="5" customWidth="1"/>
    <col min="994" max="995" width="10.42578125" style="5" customWidth="1"/>
    <col min="996" max="996" width="12.140625" style="5" customWidth="1"/>
    <col min="997" max="999" width="0" style="5" hidden="1" customWidth="1"/>
    <col min="1000" max="1000" width="13.140625" style="5" customWidth="1"/>
    <col min="1001" max="1002" width="11.42578125" style="5"/>
    <col min="1003" max="1003" width="12.85546875" style="5" customWidth="1"/>
    <col min="1004" max="1004" width="10.42578125" style="5" customWidth="1"/>
    <col min="1005" max="1005" width="11.7109375" style="5" customWidth="1"/>
    <col min="1006" max="1006" width="13.42578125" style="5" customWidth="1"/>
    <col min="1007" max="1007" width="12.85546875" style="5" customWidth="1"/>
    <col min="1008" max="1008" width="13.28515625" style="5" customWidth="1"/>
    <col min="1009" max="1009" width="15.28515625" style="5" customWidth="1"/>
    <col min="1010" max="1216" width="11.42578125" style="5"/>
    <col min="1217" max="1217" width="11.7109375" style="5" customWidth="1"/>
    <col min="1218" max="1218" width="11.140625" style="5" customWidth="1"/>
    <col min="1219" max="1219" width="13.42578125" style="5" customWidth="1"/>
    <col min="1220" max="1220" width="12.140625" style="5" customWidth="1"/>
    <col min="1221" max="1221" width="11.5703125" style="5" customWidth="1"/>
    <col min="1222" max="1222" width="10.140625" style="5" customWidth="1"/>
    <col min="1223" max="1223" width="10.28515625" style="5" customWidth="1"/>
    <col min="1224" max="1224" width="9.140625" style="5" customWidth="1"/>
    <col min="1225" max="1225" width="9.42578125" style="5" customWidth="1"/>
    <col min="1226" max="1228" width="9.140625" style="5" customWidth="1"/>
    <col min="1229" max="1230" width="12.140625" style="5" customWidth="1"/>
    <col min="1231" max="1231" width="8.140625" style="5" customWidth="1"/>
    <col min="1232" max="1233" width="9.28515625" style="5" customWidth="1"/>
    <col min="1234" max="1234" width="12.28515625" style="5" customWidth="1"/>
    <col min="1235" max="1235" width="11.5703125" style="5" customWidth="1"/>
    <col min="1236" max="1237" width="10" style="5" customWidth="1"/>
    <col min="1238" max="1238" width="14" style="5" customWidth="1"/>
    <col min="1239" max="1239" width="16.7109375" style="5" customWidth="1"/>
    <col min="1240" max="1240" width="14" style="5" customWidth="1"/>
    <col min="1241" max="1241" width="8.7109375" style="5" customWidth="1"/>
    <col min="1242" max="1242" width="12.5703125" style="5" customWidth="1"/>
    <col min="1243" max="1244" width="12.42578125" style="5" customWidth="1"/>
    <col min="1245" max="1245" width="0.140625" style="5" customWidth="1"/>
    <col min="1246" max="1246" width="0" style="5" hidden="1" customWidth="1"/>
    <col min="1247" max="1247" width="12.5703125" style="5" customWidth="1"/>
    <col min="1248" max="1248" width="11.85546875" style="5" customWidth="1"/>
    <col min="1249" max="1249" width="12.7109375" style="5" customWidth="1"/>
    <col min="1250" max="1251" width="10.42578125" style="5" customWidth="1"/>
    <col min="1252" max="1252" width="12.140625" style="5" customWidth="1"/>
    <col min="1253" max="1255" width="0" style="5" hidden="1" customWidth="1"/>
    <col min="1256" max="1256" width="13.140625" style="5" customWidth="1"/>
    <col min="1257" max="1258" width="11.42578125" style="5"/>
    <col min="1259" max="1259" width="12.85546875" style="5" customWidth="1"/>
    <col min="1260" max="1260" width="10.42578125" style="5" customWidth="1"/>
    <col min="1261" max="1261" width="11.7109375" style="5" customWidth="1"/>
    <col min="1262" max="1262" width="13.42578125" style="5" customWidth="1"/>
    <col min="1263" max="1263" width="12.85546875" style="5" customWidth="1"/>
    <col min="1264" max="1264" width="13.28515625" style="5" customWidth="1"/>
    <col min="1265" max="1265" width="15.28515625" style="5" customWidth="1"/>
    <col min="1266" max="1472" width="11.42578125" style="5"/>
    <col min="1473" max="1473" width="11.7109375" style="5" customWidth="1"/>
    <col min="1474" max="1474" width="11.140625" style="5" customWidth="1"/>
    <col min="1475" max="1475" width="13.42578125" style="5" customWidth="1"/>
    <col min="1476" max="1476" width="12.140625" style="5" customWidth="1"/>
    <col min="1477" max="1477" width="11.5703125" style="5" customWidth="1"/>
    <col min="1478" max="1478" width="10.140625" style="5" customWidth="1"/>
    <col min="1479" max="1479" width="10.28515625" style="5" customWidth="1"/>
    <col min="1480" max="1480" width="9.140625" style="5" customWidth="1"/>
    <col min="1481" max="1481" width="9.42578125" style="5" customWidth="1"/>
    <col min="1482" max="1484" width="9.140625" style="5" customWidth="1"/>
    <col min="1485" max="1486" width="12.140625" style="5" customWidth="1"/>
    <col min="1487" max="1487" width="8.140625" style="5" customWidth="1"/>
    <col min="1488" max="1489" width="9.28515625" style="5" customWidth="1"/>
    <col min="1490" max="1490" width="12.28515625" style="5" customWidth="1"/>
    <col min="1491" max="1491" width="11.5703125" style="5" customWidth="1"/>
    <col min="1492" max="1493" width="10" style="5" customWidth="1"/>
    <col min="1494" max="1494" width="14" style="5" customWidth="1"/>
    <col min="1495" max="1495" width="16.7109375" style="5" customWidth="1"/>
    <col min="1496" max="1496" width="14" style="5" customWidth="1"/>
    <col min="1497" max="1497" width="8.7109375" style="5" customWidth="1"/>
    <col min="1498" max="1498" width="12.5703125" style="5" customWidth="1"/>
    <col min="1499" max="1500" width="12.42578125" style="5" customWidth="1"/>
    <col min="1501" max="1501" width="0.140625" style="5" customWidth="1"/>
    <col min="1502" max="1502" width="0" style="5" hidden="1" customWidth="1"/>
    <col min="1503" max="1503" width="12.5703125" style="5" customWidth="1"/>
    <col min="1504" max="1504" width="11.85546875" style="5" customWidth="1"/>
    <col min="1505" max="1505" width="12.7109375" style="5" customWidth="1"/>
    <col min="1506" max="1507" width="10.42578125" style="5" customWidth="1"/>
    <col min="1508" max="1508" width="12.140625" style="5" customWidth="1"/>
    <col min="1509" max="1511" width="0" style="5" hidden="1" customWidth="1"/>
    <col min="1512" max="1512" width="13.140625" style="5" customWidth="1"/>
    <col min="1513" max="1514" width="11.42578125" style="5"/>
    <col min="1515" max="1515" width="12.85546875" style="5" customWidth="1"/>
    <col min="1516" max="1516" width="10.42578125" style="5" customWidth="1"/>
    <col min="1517" max="1517" width="11.7109375" style="5" customWidth="1"/>
    <col min="1518" max="1518" width="13.42578125" style="5" customWidth="1"/>
    <col min="1519" max="1519" width="12.85546875" style="5" customWidth="1"/>
    <col min="1520" max="1520" width="13.28515625" style="5" customWidth="1"/>
    <col min="1521" max="1521" width="15.28515625" style="5" customWidth="1"/>
    <col min="1522" max="1728" width="11.42578125" style="5"/>
    <col min="1729" max="1729" width="11.7109375" style="5" customWidth="1"/>
    <col min="1730" max="1730" width="11.140625" style="5" customWidth="1"/>
    <col min="1731" max="1731" width="13.42578125" style="5" customWidth="1"/>
    <col min="1732" max="1732" width="12.140625" style="5" customWidth="1"/>
    <col min="1733" max="1733" width="11.5703125" style="5" customWidth="1"/>
    <col min="1734" max="1734" width="10.140625" style="5" customWidth="1"/>
    <col min="1735" max="1735" width="10.28515625" style="5" customWidth="1"/>
    <col min="1736" max="1736" width="9.140625" style="5" customWidth="1"/>
    <col min="1737" max="1737" width="9.42578125" style="5" customWidth="1"/>
    <col min="1738" max="1740" width="9.140625" style="5" customWidth="1"/>
    <col min="1741" max="1742" width="12.140625" style="5" customWidth="1"/>
    <col min="1743" max="1743" width="8.140625" style="5" customWidth="1"/>
    <col min="1744" max="1745" width="9.28515625" style="5" customWidth="1"/>
    <col min="1746" max="1746" width="12.28515625" style="5" customWidth="1"/>
    <col min="1747" max="1747" width="11.5703125" style="5" customWidth="1"/>
    <col min="1748" max="1749" width="10" style="5" customWidth="1"/>
    <col min="1750" max="1750" width="14" style="5" customWidth="1"/>
    <col min="1751" max="1751" width="16.7109375" style="5" customWidth="1"/>
    <col min="1752" max="1752" width="14" style="5" customWidth="1"/>
    <col min="1753" max="1753" width="8.7109375" style="5" customWidth="1"/>
    <col min="1754" max="1754" width="12.5703125" style="5" customWidth="1"/>
    <col min="1755" max="1756" width="12.42578125" style="5" customWidth="1"/>
    <col min="1757" max="1757" width="0.140625" style="5" customWidth="1"/>
    <col min="1758" max="1758" width="0" style="5" hidden="1" customWidth="1"/>
    <col min="1759" max="1759" width="12.5703125" style="5" customWidth="1"/>
    <col min="1760" max="1760" width="11.85546875" style="5" customWidth="1"/>
    <col min="1761" max="1761" width="12.7109375" style="5" customWidth="1"/>
    <col min="1762" max="1763" width="10.42578125" style="5" customWidth="1"/>
    <col min="1764" max="1764" width="12.140625" style="5" customWidth="1"/>
    <col min="1765" max="1767" width="0" style="5" hidden="1" customWidth="1"/>
    <col min="1768" max="1768" width="13.140625" style="5" customWidth="1"/>
    <col min="1769" max="1770" width="11.42578125" style="5"/>
    <col min="1771" max="1771" width="12.85546875" style="5" customWidth="1"/>
    <col min="1772" max="1772" width="10.42578125" style="5" customWidth="1"/>
    <col min="1773" max="1773" width="11.7109375" style="5" customWidth="1"/>
    <col min="1774" max="1774" width="13.42578125" style="5" customWidth="1"/>
    <col min="1775" max="1775" width="12.85546875" style="5" customWidth="1"/>
    <col min="1776" max="1776" width="13.28515625" style="5" customWidth="1"/>
    <col min="1777" max="1777" width="15.28515625" style="5" customWidth="1"/>
    <col min="1778" max="1984" width="11.42578125" style="5"/>
    <col min="1985" max="1985" width="11.7109375" style="5" customWidth="1"/>
    <col min="1986" max="1986" width="11.140625" style="5" customWidth="1"/>
    <col min="1987" max="1987" width="13.42578125" style="5" customWidth="1"/>
    <col min="1988" max="1988" width="12.140625" style="5" customWidth="1"/>
    <col min="1989" max="1989" width="11.5703125" style="5" customWidth="1"/>
    <col min="1990" max="1990" width="10.140625" style="5" customWidth="1"/>
    <col min="1991" max="1991" width="10.28515625" style="5" customWidth="1"/>
    <col min="1992" max="1992" width="9.140625" style="5" customWidth="1"/>
    <col min="1993" max="1993" width="9.42578125" style="5" customWidth="1"/>
    <col min="1994" max="1996" width="9.140625" style="5" customWidth="1"/>
    <col min="1997" max="1998" width="12.140625" style="5" customWidth="1"/>
    <col min="1999" max="1999" width="8.140625" style="5" customWidth="1"/>
    <col min="2000" max="2001" width="9.28515625" style="5" customWidth="1"/>
    <col min="2002" max="2002" width="12.28515625" style="5" customWidth="1"/>
    <col min="2003" max="2003" width="11.5703125" style="5" customWidth="1"/>
    <col min="2004" max="2005" width="10" style="5" customWidth="1"/>
    <col min="2006" max="2006" width="14" style="5" customWidth="1"/>
    <col min="2007" max="2007" width="16.7109375" style="5" customWidth="1"/>
    <col min="2008" max="2008" width="14" style="5" customWidth="1"/>
    <col min="2009" max="2009" width="8.7109375" style="5" customWidth="1"/>
    <col min="2010" max="2010" width="12.5703125" style="5" customWidth="1"/>
    <col min="2011" max="2012" width="12.42578125" style="5" customWidth="1"/>
    <col min="2013" max="2013" width="0.140625" style="5" customWidth="1"/>
    <col min="2014" max="2014" width="0" style="5" hidden="1" customWidth="1"/>
    <col min="2015" max="2015" width="12.5703125" style="5" customWidth="1"/>
    <col min="2016" max="2016" width="11.85546875" style="5" customWidth="1"/>
    <col min="2017" max="2017" width="12.7109375" style="5" customWidth="1"/>
    <col min="2018" max="2019" width="10.42578125" style="5" customWidth="1"/>
    <col min="2020" max="2020" width="12.140625" style="5" customWidth="1"/>
    <col min="2021" max="2023" width="0" style="5" hidden="1" customWidth="1"/>
    <col min="2024" max="2024" width="13.140625" style="5" customWidth="1"/>
    <col min="2025" max="2026" width="11.42578125" style="5"/>
    <col min="2027" max="2027" width="12.85546875" style="5" customWidth="1"/>
    <col min="2028" max="2028" width="10.42578125" style="5" customWidth="1"/>
    <col min="2029" max="2029" width="11.7109375" style="5" customWidth="1"/>
    <col min="2030" max="2030" width="13.42578125" style="5" customWidth="1"/>
    <col min="2031" max="2031" width="12.85546875" style="5" customWidth="1"/>
    <col min="2032" max="2032" width="13.28515625" style="5" customWidth="1"/>
    <col min="2033" max="2033" width="15.28515625" style="5" customWidth="1"/>
    <col min="2034" max="2240" width="11.42578125" style="5"/>
    <col min="2241" max="2241" width="11.7109375" style="5" customWidth="1"/>
    <col min="2242" max="2242" width="11.140625" style="5" customWidth="1"/>
    <col min="2243" max="2243" width="13.42578125" style="5" customWidth="1"/>
    <col min="2244" max="2244" width="12.140625" style="5" customWidth="1"/>
    <col min="2245" max="2245" width="11.5703125" style="5" customWidth="1"/>
    <col min="2246" max="2246" width="10.140625" style="5" customWidth="1"/>
    <col min="2247" max="2247" width="10.28515625" style="5" customWidth="1"/>
    <col min="2248" max="2248" width="9.140625" style="5" customWidth="1"/>
    <col min="2249" max="2249" width="9.42578125" style="5" customWidth="1"/>
    <col min="2250" max="2252" width="9.140625" style="5" customWidth="1"/>
    <col min="2253" max="2254" width="12.140625" style="5" customWidth="1"/>
    <col min="2255" max="2255" width="8.140625" style="5" customWidth="1"/>
    <col min="2256" max="2257" width="9.28515625" style="5" customWidth="1"/>
    <col min="2258" max="2258" width="12.28515625" style="5" customWidth="1"/>
    <col min="2259" max="2259" width="11.5703125" style="5" customWidth="1"/>
    <col min="2260" max="2261" width="10" style="5" customWidth="1"/>
    <col min="2262" max="2262" width="14" style="5" customWidth="1"/>
    <col min="2263" max="2263" width="16.7109375" style="5" customWidth="1"/>
    <col min="2264" max="2264" width="14" style="5" customWidth="1"/>
    <col min="2265" max="2265" width="8.7109375" style="5" customWidth="1"/>
    <col min="2266" max="2266" width="12.5703125" style="5" customWidth="1"/>
    <col min="2267" max="2268" width="12.42578125" style="5" customWidth="1"/>
    <col min="2269" max="2269" width="0.140625" style="5" customWidth="1"/>
    <col min="2270" max="2270" width="0" style="5" hidden="1" customWidth="1"/>
    <col min="2271" max="2271" width="12.5703125" style="5" customWidth="1"/>
    <col min="2272" max="2272" width="11.85546875" style="5" customWidth="1"/>
    <col min="2273" max="2273" width="12.7109375" style="5" customWidth="1"/>
    <col min="2274" max="2275" width="10.42578125" style="5" customWidth="1"/>
    <col min="2276" max="2276" width="12.140625" style="5" customWidth="1"/>
    <col min="2277" max="2279" width="0" style="5" hidden="1" customWidth="1"/>
    <col min="2280" max="2280" width="13.140625" style="5" customWidth="1"/>
    <col min="2281" max="2282" width="11.42578125" style="5"/>
    <col min="2283" max="2283" width="12.85546875" style="5" customWidth="1"/>
    <col min="2284" max="2284" width="10.42578125" style="5" customWidth="1"/>
    <col min="2285" max="2285" width="11.7109375" style="5" customWidth="1"/>
    <col min="2286" max="2286" width="13.42578125" style="5" customWidth="1"/>
    <col min="2287" max="2287" width="12.85546875" style="5" customWidth="1"/>
    <col min="2288" max="2288" width="13.28515625" style="5" customWidth="1"/>
    <col min="2289" max="2289" width="15.28515625" style="5" customWidth="1"/>
    <col min="2290" max="2496" width="11.42578125" style="5"/>
    <col min="2497" max="2497" width="11.7109375" style="5" customWidth="1"/>
    <col min="2498" max="2498" width="11.140625" style="5" customWidth="1"/>
    <col min="2499" max="2499" width="13.42578125" style="5" customWidth="1"/>
    <col min="2500" max="2500" width="12.140625" style="5" customWidth="1"/>
    <col min="2501" max="2501" width="11.5703125" style="5" customWidth="1"/>
    <col min="2502" max="2502" width="10.140625" style="5" customWidth="1"/>
    <col min="2503" max="2503" width="10.28515625" style="5" customWidth="1"/>
    <col min="2504" max="2504" width="9.140625" style="5" customWidth="1"/>
    <col min="2505" max="2505" width="9.42578125" style="5" customWidth="1"/>
    <col min="2506" max="2508" width="9.140625" style="5" customWidth="1"/>
    <col min="2509" max="2510" width="12.140625" style="5" customWidth="1"/>
    <col min="2511" max="2511" width="8.140625" style="5" customWidth="1"/>
    <col min="2512" max="2513" width="9.28515625" style="5" customWidth="1"/>
    <col min="2514" max="2514" width="12.28515625" style="5" customWidth="1"/>
    <col min="2515" max="2515" width="11.5703125" style="5" customWidth="1"/>
    <col min="2516" max="2517" width="10" style="5" customWidth="1"/>
    <col min="2518" max="2518" width="14" style="5" customWidth="1"/>
    <col min="2519" max="2519" width="16.7109375" style="5" customWidth="1"/>
    <col min="2520" max="2520" width="14" style="5" customWidth="1"/>
    <col min="2521" max="2521" width="8.7109375" style="5" customWidth="1"/>
    <col min="2522" max="2522" width="12.5703125" style="5" customWidth="1"/>
    <col min="2523" max="2524" width="12.42578125" style="5" customWidth="1"/>
    <col min="2525" max="2525" width="0.140625" style="5" customWidth="1"/>
    <col min="2526" max="2526" width="0" style="5" hidden="1" customWidth="1"/>
    <col min="2527" max="2527" width="12.5703125" style="5" customWidth="1"/>
    <col min="2528" max="2528" width="11.85546875" style="5" customWidth="1"/>
    <col min="2529" max="2529" width="12.7109375" style="5" customWidth="1"/>
    <col min="2530" max="2531" width="10.42578125" style="5" customWidth="1"/>
    <col min="2532" max="2532" width="12.140625" style="5" customWidth="1"/>
    <col min="2533" max="2535" width="0" style="5" hidden="1" customWidth="1"/>
    <col min="2536" max="2536" width="13.140625" style="5" customWidth="1"/>
    <col min="2537" max="2538" width="11.42578125" style="5"/>
    <col min="2539" max="2539" width="12.85546875" style="5" customWidth="1"/>
    <col min="2540" max="2540" width="10.42578125" style="5" customWidth="1"/>
    <col min="2541" max="2541" width="11.7109375" style="5" customWidth="1"/>
    <col min="2542" max="2542" width="13.42578125" style="5" customWidth="1"/>
    <col min="2543" max="2543" width="12.85546875" style="5" customWidth="1"/>
    <col min="2544" max="2544" width="13.28515625" style="5" customWidth="1"/>
    <col min="2545" max="2545" width="15.28515625" style="5" customWidth="1"/>
    <col min="2546" max="2752" width="11.42578125" style="5"/>
    <col min="2753" max="2753" width="11.7109375" style="5" customWidth="1"/>
    <col min="2754" max="2754" width="11.140625" style="5" customWidth="1"/>
    <col min="2755" max="2755" width="13.42578125" style="5" customWidth="1"/>
    <col min="2756" max="2756" width="12.140625" style="5" customWidth="1"/>
    <col min="2757" max="2757" width="11.5703125" style="5" customWidth="1"/>
    <col min="2758" max="2758" width="10.140625" style="5" customWidth="1"/>
    <col min="2759" max="2759" width="10.28515625" style="5" customWidth="1"/>
    <col min="2760" max="2760" width="9.140625" style="5" customWidth="1"/>
    <col min="2761" max="2761" width="9.42578125" style="5" customWidth="1"/>
    <col min="2762" max="2764" width="9.140625" style="5" customWidth="1"/>
    <col min="2765" max="2766" width="12.140625" style="5" customWidth="1"/>
    <col min="2767" max="2767" width="8.140625" style="5" customWidth="1"/>
    <col min="2768" max="2769" width="9.28515625" style="5" customWidth="1"/>
    <col min="2770" max="2770" width="12.28515625" style="5" customWidth="1"/>
    <col min="2771" max="2771" width="11.5703125" style="5" customWidth="1"/>
    <col min="2772" max="2773" width="10" style="5" customWidth="1"/>
    <col min="2774" max="2774" width="14" style="5" customWidth="1"/>
    <col min="2775" max="2775" width="16.7109375" style="5" customWidth="1"/>
    <col min="2776" max="2776" width="14" style="5" customWidth="1"/>
    <col min="2777" max="2777" width="8.7109375" style="5" customWidth="1"/>
    <col min="2778" max="2778" width="12.5703125" style="5" customWidth="1"/>
    <col min="2779" max="2780" width="12.42578125" style="5" customWidth="1"/>
    <col min="2781" max="2781" width="0.140625" style="5" customWidth="1"/>
    <col min="2782" max="2782" width="0" style="5" hidden="1" customWidth="1"/>
    <col min="2783" max="2783" width="12.5703125" style="5" customWidth="1"/>
    <col min="2784" max="2784" width="11.85546875" style="5" customWidth="1"/>
    <col min="2785" max="2785" width="12.7109375" style="5" customWidth="1"/>
    <col min="2786" max="2787" width="10.42578125" style="5" customWidth="1"/>
    <col min="2788" max="2788" width="12.140625" style="5" customWidth="1"/>
    <col min="2789" max="2791" width="0" style="5" hidden="1" customWidth="1"/>
    <col min="2792" max="2792" width="13.140625" style="5" customWidth="1"/>
    <col min="2793" max="2794" width="11.42578125" style="5"/>
    <col min="2795" max="2795" width="12.85546875" style="5" customWidth="1"/>
    <col min="2796" max="2796" width="10.42578125" style="5" customWidth="1"/>
    <col min="2797" max="2797" width="11.7109375" style="5" customWidth="1"/>
    <col min="2798" max="2798" width="13.42578125" style="5" customWidth="1"/>
    <col min="2799" max="2799" width="12.85546875" style="5" customWidth="1"/>
    <col min="2800" max="2800" width="13.28515625" style="5" customWidth="1"/>
    <col min="2801" max="2801" width="15.28515625" style="5" customWidth="1"/>
    <col min="2802" max="3008" width="11.42578125" style="5"/>
    <col min="3009" max="3009" width="11.7109375" style="5" customWidth="1"/>
    <col min="3010" max="3010" width="11.140625" style="5" customWidth="1"/>
    <col min="3011" max="3011" width="13.42578125" style="5" customWidth="1"/>
    <col min="3012" max="3012" width="12.140625" style="5" customWidth="1"/>
    <col min="3013" max="3013" width="11.5703125" style="5" customWidth="1"/>
    <col min="3014" max="3014" width="10.140625" style="5" customWidth="1"/>
    <col min="3015" max="3015" width="10.28515625" style="5" customWidth="1"/>
    <col min="3016" max="3016" width="9.140625" style="5" customWidth="1"/>
    <col min="3017" max="3017" width="9.42578125" style="5" customWidth="1"/>
    <col min="3018" max="3020" width="9.140625" style="5" customWidth="1"/>
    <col min="3021" max="3022" width="12.140625" style="5" customWidth="1"/>
    <col min="3023" max="3023" width="8.140625" style="5" customWidth="1"/>
    <col min="3024" max="3025" width="9.28515625" style="5" customWidth="1"/>
    <col min="3026" max="3026" width="12.28515625" style="5" customWidth="1"/>
    <col min="3027" max="3027" width="11.5703125" style="5" customWidth="1"/>
    <col min="3028" max="3029" width="10" style="5" customWidth="1"/>
    <col min="3030" max="3030" width="14" style="5" customWidth="1"/>
    <col min="3031" max="3031" width="16.7109375" style="5" customWidth="1"/>
    <col min="3032" max="3032" width="14" style="5" customWidth="1"/>
    <col min="3033" max="3033" width="8.7109375" style="5" customWidth="1"/>
    <col min="3034" max="3034" width="12.5703125" style="5" customWidth="1"/>
    <col min="3035" max="3036" width="12.42578125" style="5" customWidth="1"/>
    <col min="3037" max="3037" width="0.140625" style="5" customWidth="1"/>
    <col min="3038" max="3038" width="0" style="5" hidden="1" customWidth="1"/>
    <col min="3039" max="3039" width="12.5703125" style="5" customWidth="1"/>
    <col min="3040" max="3040" width="11.85546875" style="5" customWidth="1"/>
    <col min="3041" max="3041" width="12.7109375" style="5" customWidth="1"/>
    <col min="3042" max="3043" width="10.42578125" style="5" customWidth="1"/>
    <col min="3044" max="3044" width="12.140625" style="5" customWidth="1"/>
    <col min="3045" max="3047" width="0" style="5" hidden="1" customWidth="1"/>
    <col min="3048" max="3048" width="13.140625" style="5" customWidth="1"/>
    <col min="3049" max="3050" width="11.42578125" style="5"/>
    <col min="3051" max="3051" width="12.85546875" style="5" customWidth="1"/>
    <col min="3052" max="3052" width="10.42578125" style="5" customWidth="1"/>
    <col min="3053" max="3053" width="11.7109375" style="5" customWidth="1"/>
    <col min="3054" max="3054" width="13.42578125" style="5" customWidth="1"/>
    <col min="3055" max="3055" width="12.85546875" style="5" customWidth="1"/>
    <col min="3056" max="3056" width="13.28515625" style="5" customWidth="1"/>
    <col min="3057" max="3057" width="15.28515625" style="5" customWidth="1"/>
    <col min="3058" max="3264" width="11.42578125" style="5"/>
    <col min="3265" max="3265" width="11.7109375" style="5" customWidth="1"/>
    <col min="3266" max="3266" width="11.140625" style="5" customWidth="1"/>
    <col min="3267" max="3267" width="13.42578125" style="5" customWidth="1"/>
    <col min="3268" max="3268" width="12.140625" style="5" customWidth="1"/>
    <col min="3269" max="3269" width="11.5703125" style="5" customWidth="1"/>
    <col min="3270" max="3270" width="10.140625" style="5" customWidth="1"/>
    <col min="3271" max="3271" width="10.28515625" style="5" customWidth="1"/>
    <col min="3272" max="3272" width="9.140625" style="5" customWidth="1"/>
    <col min="3273" max="3273" width="9.42578125" style="5" customWidth="1"/>
    <col min="3274" max="3276" width="9.140625" style="5" customWidth="1"/>
    <col min="3277" max="3278" width="12.140625" style="5" customWidth="1"/>
    <col min="3279" max="3279" width="8.140625" style="5" customWidth="1"/>
    <col min="3280" max="3281" width="9.28515625" style="5" customWidth="1"/>
    <col min="3282" max="3282" width="12.28515625" style="5" customWidth="1"/>
    <col min="3283" max="3283" width="11.5703125" style="5" customWidth="1"/>
    <col min="3284" max="3285" width="10" style="5" customWidth="1"/>
    <col min="3286" max="3286" width="14" style="5" customWidth="1"/>
    <col min="3287" max="3287" width="16.7109375" style="5" customWidth="1"/>
    <col min="3288" max="3288" width="14" style="5" customWidth="1"/>
    <col min="3289" max="3289" width="8.7109375" style="5" customWidth="1"/>
    <col min="3290" max="3290" width="12.5703125" style="5" customWidth="1"/>
    <col min="3291" max="3292" width="12.42578125" style="5" customWidth="1"/>
    <col min="3293" max="3293" width="0.140625" style="5" customWidth="1"/>
    <col min="3294" max="3294" width="0" style="5" hidden="1" customWidth="1"/>
    <col min="3295" max="3295" width="12.5703125" style="5" customWidth="1"/>
    <col min="3296" max="3296" width="11.85546875" style="5" customWidth="1"/>
    <col min="3297" max="3297" width="12.7109375" style="5" customWidth="1"/>
    <col min="3298" max="3299" width="10.42578125" style="5" customWidth="1"/>
    <col min="3300" max="3300" width="12.140625" style="5" customWidth="1"/>
    <col min="3301" max="3303" width="0" style="5" hidden="1" customWidth="1"/>
    <col min="3304" max="3304" width="13.140625" style="5" customWidth="1"/>
    <col min="3305" max="3306" width="11.42578125" style="5"/>
    <col min="3307" max="3307" width="12.85546875" style="5" customWidth="1"/>
    <col min="3308" max="3308" width="10.42578125" style="5" customWidth="1"/>
    <col min="3309" max="3309" width="11.7109375" style="5" customWidth="1"/>
    <col min="3310" max="3310" width="13.42578125" style="5" customWidth="1"/>
    <col min="3311" max="3311" width="12.85546875" style="5" customWidth="1"/>
    <col min="3312" max="3312" width="13.28515625" style="5" customWidth="1"/>
    <col min="3313" max="3313" width="15.28515625" style="5" customWidth="1"/>
    <col min="3314" max="3520" width="11.42578125" style="5"/>
    <col min="3521" max="3521" width="11.7109375" style="5" customWidth="1"/>
    <col min="3522" max="3522" width="11.140625" style="5" customWidth="1"/>
    <col min="3523" max="3523" width="13.42578125" style="5" customWidth="1"/>
    <col min="3524" max="3524" width="12.140625" style="5" customWidth="1"/>
    <col min="3525" max="3525" width="11.5703125" style="5" customWidth="1"/>
    <col min="3526" max="3526" width="10.140625" style="5" customWidth="1"/>
    <col min="3527" max="3527" width="10.28515625" style="5" customWidth="1"/>
    <col min="3528" max="3528" width="9.140625" style="5" customWidth="1"/>
    <col min="3529" max="3529" width="9.42578125" style="5" customWidth="1"/>
    <col min="3530" max="3532" width="9.140625" style="5" customWidth="1"/>
    <col min="3533" max="3534" width="12.140625" style="5" customWidth="1"/>
    <col min="3535" max="3535" width="8.140625" style="5" customWidth="1"/>
    <col min="3536" max="3537" width="9.28515625" style="5" customWidth="1"/>
    <col min="3538" max="3538" width="12.28515625" style="5" customWidth="1"/>
    <col min="3539" max="3539" width="11.5703125" style="5" customWidth="1"/>
    <col min="3540" max="3541" width="10" style="5" customWidth="1"/>
    <col min="3542" max="3542" width="14" style="5" customWidth="1"/>
    <col min="3543" max="3543" width="16.7109375" style="5" customWidth="1"/>
    <col min="3544" max="3544" width="14" style="5" customWidth="1"/>
    <col min="3545" max="3545" width="8.7109375" style="5" customWidth="1"/>
    <col min="3546" max="3546" width="12.5703125" style="5" customWidth="1"/>
    <col min="3547" max="3548" width="12.42578125" style="5" customWidth="1"/>
    <col min="3549" max="3549" width="0.140625" style="5" customWidth="1"/>
    <col min="3550" max="3550" width="0" style="5" hidden="1" customWidth="1"/>
    <col min="3551" max="3551" width="12.5703125" style="5" customWidth="1"/>
    <col min="3552" max="3552" width="11.85546875" style="5" customWidth="1"/>
    <col min="3553" max="3553" width="12.7109375" style="5" customWidth="1"/>
    <col min="3554" max="3555" width="10.42578125" style="5" customWidth="1"/>
    <col min="3556" max="3556" width="12.140625" style="5" customWidth="1"/>
    <col min="3557" max="3559" width="0" style="5" hidden="1" customWidth="1"/>
    <col min="3560" max="3560" width="13.140625" style="5" customWidth="1"/>
    <col min="3561" max="3562" width="11.42578125" style="5"/>
    <col min="3563" max="3563" width="12.85546875" style="5" customWidth="1"/>
    <col min="3564" max="3564" width="10.42578125" style="5" customWidth="1"/>
    <col min="3565" max="3565" width="11.7109375" style="5" customWidth="1"/>
    <col min="3566" max="3566" width="13.42578125" style="5" customWidth="1"/>
    <col min="3567" max="3567" width="12.85546875" style="5" customWidth="1"/>
    <col min="3568" max="3568" width="13.28515625" style="5" customWidth="1"/>
    <col min="3569" max="3569" width="15.28515625" style="5" customWidth="1"/>
    <col min="3570" max="3776" width="11.42578125" style="5"/>
    <col min="3777" max="3777" width="11.7109375" style="5" customWidth="1"/>
    <col min="3778" max="3778" width="11.140625" style="5" customWidth="1"/>
    <col min="3779" max="3779" width="13.42578125" style="5" customWidth="1"/>
    <col min="3780" max="3780" width="12.140625" style="5" customWidth="1"/>
    <col min="3781" max="3781" width="11.5703125" style="5" customWidth="1"/>
    <col min="3782" max="3782" width="10.140625" style="5" customWidth="1"/>
    <col min="3783" max="3783" width="10.28515625" style="5" customWidth="1"/>
    <col min="3784" max="3784" width="9.140625" style="5" customWidth="1"/>
    <col min="3785" max="3785" width="9.42578125" style="5" customWidth="1"/>
    <col min="3786" max="3788" width="9.140625" style="5" customWidth="1"/>
    <col min="3789" max="3790" width="12.140625" style="5" customWidth="1"/>
    <col min="3791" max="3791" width="8.140625" style="5" customWidth="1"/>
    <col min="3792" max="3793" width="9.28515625" style="5" customWidth="1"/>
    <col min="3794" max="3794" width="12.28515625" style="5" customWidth="1"/>
    <col min="3795" max="3795" width="11.5703125" style="5" customWidth="1"/>
    <col min="3796" max="3797" width="10" style="5" customWidth="1"/>
    <col min="3798" max="3798" width="14" style="5" customWidth="1"/>
    <col min="3799" max="3799" width="16.7109375" style="5" customWidth="1"/>
    <col min="3800" max="3800" width="14" style="5" customWidth="1"/>
    <col min="3801" max="3801" width="8.7109375" style="5" customWidth="1"/>
    <col min="3802" max="3802" width="12.5703125" style="5" customWidth="1"/>
    <col min="3803" max="3804" width="12.42578125" style="5" customWidth="1"/>
    <col min="3805" max="3805" width="0.140625" style="5" customWidth="1"/>
    <col min="3806" max="3806" width="0" style="5" hidden="1" customWidth="1"/>
    <col min="3807" max="3807" width="12.5703125" style="5" customWidth="1"/>
    <col min="3808" max="3808" width="11.85546875" style="5" customWidth="1"/>
    <col min="3809" max="3809" width="12.7109375" style="5" customWidth="1"/>
    <col min="3810" max="3811" width="10.42578125" style="5" customWidth="1"/>
    <col min="3812" max="3812" width="12.140625" style="5" customWidth="1"/>
    <col min="3813" max="3815" width="0" style="5" hidden="1" customWidth="1"/>
    <col min="3816" max="3816" width="13.140625" style="5" customWidth="1"/>
    <col min="3817" max="3818" width="11.42578125" style="5"/>
    <col min="3819" max="3819" width="12.85546875" style="5" customWidth="1"/>
    <col min="3820" max="3820" width="10.42578125" style="5" customWidth="1"/>
    <col min="3821" max="3821" width="11.7109375" style="5" customWidth="1"/>
    <col min="3822" max="3822" width="13.42578125" style="5" customWidth="1"/>
    <col min="3823" max="3823" width="12.85546875" style="5" customWidth="1"/>
    <col min="3824" max="3824" width="13.28515625" style="5" customWidth="1"/>
    <col min="3825" max="3825" width="15.28515625" style="5" customWidth="1"/>
    <col min="3826" max="4032" width="11.42578125" style="5"/>
    <col min="4033" max="4033" width="11.7109375" style="5" customWidth="1"/>
    <col min="4034" max="4034" width="11.140625" style="5" customWidth="1"/>
    <col min="4035" max="4035" width="13.42578125" style="5" customWidth="1"/>
    <col min="4036" max="4036" width="12.140625" style="5" customWidth="1"/>
    <col min="4037" max="4037" width="11.5703125" style="5" customWidth="1"/>
    <col min="4038" max="4038" width="10.140625" style="5" customWidth="1"/>
    <col min="4039" max="4039" width="10.28515625" style="5" customWidth="1"/>
    <col min="4040" max="4040" width="9.140625" style="5" customWidth="1"/>
    <col min="4041" max="4041" width="9.42578125" style="5" customWidth="1"/>
    <col min="4042" max="4044" width="9.140625" style="5" customWidth="1"/>
    <col min="4045" max="4046" width="12.140625" style="5" customWidth="1"/>
    <col min="4047" max="4047" width="8.140625" style="5" customWidth="1"/>
    <col min="4048" max="4049" width="9.28515625" style="5" customWidth="1"/>
    <col min="4050" max="4050" width="12.28515625" style="5" customWidth="1"/>
    <col min="4051" max="4051" width="11.5703125" style="5" customWidth="1"/>
    <col min="4052" max="4053" width="10" style="5" customWidth="1"/>
    <col min="4054" max="4054" width="14" style="5" customWidth="1"/>
    <col min="4055" max="4055" width="16.7109375" style="5" customWidth="1"/>
    <col min="4056" max="4056" width="14" style="5" customWidth="1"/>
    <col min="4057" max="4057" width="8.7109375" style="5" customWidth="1"/>
    <col min="4058" max="4058" width="12.5703125" style="5" customWidth="1"/>
    <col min="4059" max="4060" width="12.42578125" style="5" customWidth="1"/>
    <col min="4061" max="4061" width="0.140625" style="5" customWidth="1"/>
    <col min="4062" max="4062" width="0" style="5" hidden="1" customWidth="1"/>
    <col min="4063" max="4063" width="12.5703125" style="5" customWidth="1"/>
    <col min="4064" max="4064" width="11.85546875" style="5" customWidth="1"/>
    <col min="4065" max="4065" width="12.7109375" style="5" customWidth="1"/>
    <col min="4066" max="4067" width="10.42578125" style="5" customWidth="1"/>
    <col min="4068" max="4068" width="12.140625" style="5" customWidth="1"/>
    <col min="4069" max="4071" width="0" style="5" hidden="1" customWidth="1"/>
    <col min="4072" max="4072" width="13.140625" style="5" customWidth="1"/>
    <col min="4073" max="4074" width="11.42578125" style="5"/>
    <col min="4075" max="4075" width="12.85546875" style="5" customWidth="1"/>
    <col min="4076" max="4076" width="10.42578125" style="5" customWidth="1"/>
    <col min="4077" max="4077" width="11.7109375" style="5" customWidth="1"/>
    <col min="4078" max="4078" width="13.42578125" style="5" customWidth="1"/>
    <col min="4079" max="4079" width="12.85546875" style="5" customWidth="1"/>
    <col min="4080" max="4080" width="13.28515625" style="5" customWidth="1"/>
    <col min="4081" max="4081" width="15.28515625" style="5" customWidth="1"/>
    <col min="4082" max="4288" width="11.42578125" style="5"/>
    <col min="4289" max="4289" width="11.7109375" style="5" customWidth="1"/>
    <col min="4290" max="4290" width="11.140625" style="5" customWidth="1"/>
    <col min="4291" max="4291" width="13.42578125" style="5" customWidth="1"/>
    <col min="4292" max="4292" width="12.140625" style="5" customWidth="1"/>
    <col min="4293" max="4293" width="11.5703125" style="5" customWidth="1"/>
    <col min="4294" max="4294" width="10.140625" style="5" customWidth="1"/>
    <col min="4295" max="4295" width="10.28515625" style="5" customWidth="1"/>
    <col min="4296" max="4296" width="9.140625" style="5" customWidth="1"/>
    <col min="4297" max="4297" width="9.42578125" style="5" customWidth="1"/>
    <col min="4298" max="4300" width="9.140625" style="5" customWidth="1"/>
    <col min="4301" max="4302" width="12.140625" style="5" customWidth="1"/>
    <col min="4303" max="4303" width="8.140625" style="5" customWidth="1"/>
    <col min="4304" max="4305" width="9.28515625" style="5" customWidth="1"/>
    <col min="4306" max="4306" width="12.28515625" style="5" customWidth="1"/>
    <col min="4307" max="4307" width="11.5703125" style="5" customWidth="1"/>
    <col min="4308" max="4309" width="10" style="5" customWidth="1"/>
    <col min="4310" max="4310" width="14" style="5" customWidth="1"/>
    <col min="4311" max="4311" width="16.7109375" style="5" customWidth="1"/>
    <col min="4312" max="4312" width="14" style="5" customWidth="1"/>
    <col min="4313" max="4313" width="8.7109375" style="5" customWidth="1"/>
    <col min="4314" max="4314" width="12.5703125" style="5" customWidth="1"/>
    <col min="4315" max="4316" width="12.42578125" style="5" customWidth="1"/>
    <col min="4317" max="4317" width="0.140625" style="5" customWidth="1"/>
    <col min="4318" max="4318" width="0" style="5" hidden="1" customWidth="1"/>
    <col min="4319" max="4319" width="12.5703125" style="5" customWidth="1"/>
    <col min="4320" max="4320" width="11.85546875" style="5" customWidth="1"/>
    <col min="4321" max="4321" width="12.7109375" style="5" customWidth="1"/>
    <col min="4322" max="4323" width="10.42578125" style="5" customWidth="1"/>
    <col min="4324" max="4324" width="12.140625" style="5" customWidth="1"/>
    <col min="4325" max="4327" width="0" style="5" hidden="1" customWidth="1"/>
    <col min="4328" max="4328" width="13.140625" style="5" customWidth="1"/>
    <col min="4329" max="4330" width="11.42578125" style="5"/>
    <col min="4331" max="4331" width="12.85546875" style="5" customWidth="1"/>
    <col min="4332" max="4332" width="10.42578125" style="5" customWidth="1"/>
    <col min="4333" max="4333" width="11.7109375" style="5" customWidth="1"/>
    <col min="4334" max="4334" width="13.42578125" style="5" customWidth="1"/>
    <col min="4335" max="4335" width="12.85546875" style="5" customWidth="1"/>
    <col min="4336" max="4336" width="13.28515625" style="5" customWidth="1"/>
    <col min="4337" max="4337" width="15.28515625" style="5" customWidth="1"/>
    <col min="4338" max="4544" width="11.42578125" style="5"/>
    <col min="4545" max="4545" width="11.7109375" style="5" customWidth="1"/>
    <col min="4546" max="4546" width="11.140625" style="5" customWidth="1"/>
    <col min="4547" max="4547" width="13.42578125" style="5" customWidth="1"/>
    <col min="4548" max="4548" width="12.140625" style="5" customWidth="1"/>
    <col min="4549" max="4549" width="11.5703125" style="5" customWidth="1"/>
    <col min="4550" max="4550" width="10.140625" style="5" customWidth="1"/>
    <col min="4551" max="4551" width="10.28515625" style="5" customWidth="1"/>
    <col min="4552" max="4552" width="9.140625" style="5" customWidth="1"/>
    <col min="4553" max="4553" width="9.42578125" style="5" customWidth="1"/>
    <col min="4554" max="4556" width="9.140625" style="5" customWidth="1"/>
    <col min="4557" max="4558" width="12.140625" style="5" customWidth="1"/>
    <col min="4559" max="4559" width="8.140625" style="5" customWidth="1"/>
    <col min="4560" max="4561" width="9.28515625" style="5" customWidth="1"/>
    <col min="4562" max="4562" width="12.28515625" style="5" customWidth="1"/>
    <col min="4563" max="4563" width="11.5703125" style="5" customWidth="1"/>
    <col min="4564" max="4565" width="10" style="5" customWidth="1"/>
    <col min="4566" max="4566" width="14" style="5" customWidth="1"/>
    <col min="4567" max="4567" width="16.7109375" style="5" customWidth="1"/>
    <col min="4568" max="4568" width="14" style="5" customWidth="1"/>
    <col min="4569" max="4569" width="8.7109375" style="5" customWidth="1"/>
    <col min="4570" max="4570" width="12.5703125" style="5" customWidth="1"/>
    <col min="4571" max="4572" width="12.42578125" style="5" customWidth="1"/>
    <col min="4573" max="4573" width="0.140625" style="5" customWidth="1"/>
    <col min="4574" max="4574" width="0" style="5" hidden="1" customWidth="1"/>
    <col min="4575" max="4575" width="12.5703125" style="5" customWidth="1"/>
    <col min="4576" max="4576" width="11.85546875" style="5" customWidth="1"/>
    <col min="4577" max="4577" width="12.7109375" style="5" customWidth="1"/>
    <col min="4578" max="4579" width="10.42578125" style="5" customWidth="1"/>
    <col min="4580" max="4580" width="12.140625" style="5" customWidth="1"/>
    <col min="4581" max="4583" width="0" style="5" hidden="1" customWidth="1"/>
    <col min="4584" max="4584" width="13.140625" style="5" customWidth="1"/>
    <col min="4585" max="4586" width="11.42578125" style="5"/>
    <col min="4587" max="4587" width="12.85546875" style="5" customWidth="1"/>
    <col min="4588" max="4588" width="10.42578125" style="5" customWidth="1"/>
    <col min="4589" max="4589" width="11.7109375" style="5" customWidth="1"/>
    <col min="4590" max="4590" width="13.42578125" style="5" customWidth="1"/>
    <col min="4591" max="4591" width="12.85546875" style="5" customWidth="1"/>
    <col min="4592" max="4592" width="13.28515625" style="5" customWidth="1"/>
    <col min="4593" max="4593" width="15.28515625" style="5" customWidth="1"/>
    <col min="4594" max="4800" width="11.42578125" style="5"/>
    <col min="4801" max="4801" width="11.7109375" style="5" customWidth="1"/>
    <col min="4802" max="4802" width="11.140625" style="5" customWidth="1"/>
    <col min="4803" max="4803" width="13.42578125" style="5" customWidth="1"/>
    <col min="4804" max="4804" width="12.140625" style="5" customWidth="1"/>
    <col min="4805" max="4805" width="11.5703125" style="5" customWidth="1"/>
    <col min="4806" max="4806" width="10.140625" style="5" customWidth="1"/>
    <col min="4807" max="4807" width="10.28515625" style="5" customWidth="1"/>
    <col min="4808" max="4808" width="9.140625" style="5" customWidth="1"/>
    <col min="4809" max="4809" width="9.42578125" style="5" customWidth="1"/>
    <col min="4810" max="4812" width="9.140625" style="5" customWidth="1"/>
    <col min="4813" max="4814" width="12.140625" style="5" customWidth="1"/>
    <col min="4815" max="4815" width="8.140625" style="5" customWidth="1"/>
    <col min="4816" max="4817" width="9.28515625" style="5" customWidth="1"/>
    <col min="4818" max="4818" width="12.28515625" style="5" customWidth="1"/>
    <col min="4819" max="4819" width="11.5703125" style="5" customWidth="1"/>
    <col min="4820" max="4821" width="10" style="5" customWidth="1"/>
    <col min="4822" max="4822" width="14" style="5" customWidth="1"/>
    <col min="4823" max="4823" width="16.7109375" style="5" customWidth="1"/>
    <col min="4824" max="4824" width="14" style="5" customWidth="1"/>
    <col min="4825" max="4825" width="8.7109375" style="5" customWidth="1"/>
    <col min="4826" max="4826" width="12.5703125" style="5" customWidth="1"/>
    <col min="4827" max="4828" width="12.42578125" style="5" customWidth="1"/>
    <col min="4829" max="4829" width="0.140625" style="5" customWidth="1"/>
    <col min="4830" max="4830" width="0" style="5" hidden="1" customWidth="1"/>
    <col min="4831" max="4831" width="12.5703125" style="5" customWidth="1"/>
    <col min="4832" max="4832" width="11.85546875" style="5" customWidth="1"/>
    <col min="4833" max="4833" width="12.7109375" style="5" customWidth="1"/>
    <col min="4834" max="4835" width="10.42578125" style="5" customWidth="1"/>
    <col min="4836" max="4836" width="12.140625" style="5" customWidth="1"/>
    <col min="4837" max="4839" width="0" style="5" hidden="1" customWidth="1"/>
    <col min="4840" max="4840" width="13.140625" style="5" customWidth="1"/>
    <col min="4841" max="4842" width="11.42578125" style="5"/>
    <col min="4843" max="4843" width="12.85546875" style="5" customWidth="1"/>
    <col min="4844" max="4844" width="10.42578125" style="5" customWidth="1"/>
    <col min="4845" max="4845" width="11.7109375" style="5" customWidth="1"/>
    <col min="4846" max="4846" width="13.42578125" style="5" customWidth="1"/>
    <col min="4847" max="4847" width="12.85546875" style="5" customWidth="1"/>
    <col min="4848" max="4848" width="13.28515625" style="5" customWidth="1"/>
    <col min="4849" max="4849" width="15.28515625" style="5" customWidth="1"/>
    <col min="4850" max="5056" width="11.42578125" style="5"/>
    <col min="5057" max="5057" width="11.7109375" style="5" customWidth="1"/>
    <col min="5058" max="5058" width="11.140625" style="5" customWidth="1"/>
    <col min="5059" max="5059" width="13.42578125" style="5" customWidth="1"/>
    <col min="5060" max="5060" width="12.140625" style="5" customWidth="1"/>
    <col min="5061" max="5061" width="11.5703125" style="5" customWidth="1"/>
    <col min="5062" max="5062" width="10.140625" style="5" customWidth="1"/>
    <col min="5063" max="5063" width="10.28515625" style="5" customWidth="1"/>
    <col min="5064" max="5064" width="9.140625" style="5" customWidth="1"/>
    <col min="5065" max="5065" width="9.42578125" style="5" customWidth="1"/>
    <col min="5066" max="5068" width="9.140625" style="5" customWidth="1"/>
    <col min="5069" max="5070" width="12.140625" style="5" customWidth="1"/>
    <col min="5071" max="5071" width="8.140625" style="5" customWidth="1"/>
    <col min="5072" max="5073" width="9.28515625" style="5" customWidth="1"/>
    <col min="5074" max="5074" width="12.28515625" style="5" customWidth="1"/>
    <col min="5075" max="5075" width="11.5703125" style="5" customWidth="1"/>
    <col min="5076" max="5077" width="10" style="5" customWidth="1"/>
    <col min="5078" max="5078" width="14" style="5" customWidth="1"/>
    <col min="5079" max="5079" width="16.7109375" style="5" customWidth="1"/>
    <col min="5080" max="5080" width="14" style="5" customWidth="1"/>
    <col min="5081" max="5081" width="8.7109375" style="5" customWidth="1"/>
    <col min="5082" max="5082" width="12.5703125" style="5" customWidth="1"/>
    <col min="5083" max="5084" width="12.42578125" style="5" customWidth="1"/>
    <col min="5085" max="5085" width="0.140625" style="5" customWidth="1"/>
    <col min="5086" max="5086" width="0" style="5" hidden="1" customWidth="1"/>
    <col min="5087" max="5087" width="12.5703125" style="5" customWidth="1"/>
    <col min="5088" max="5088" width="11.85546875" style="5" customWidth="1"/>
    <col min="5089" max="5089" width="12.7109375" style="5" customWidth="1"/>
    <col min="5090" max="5091" width="10.42578125" style="5" customWidth="1"/>
    <col min="5092" max="5092" width="12.140625" style="5" customWidth="1"/>
    <col min="5093" max="5095" width="0" style="5" hidden="1" customWidth="1"/>
    <col min="5096" max="5096" width="13.140625" style="5" customWidth="1"/>
    <col min="5097" max="5098" width="11.42578125" style="5"/>
    <col min="5099" max="5099" width="12.85546875" style="5" customWidth="1"/>
    <col min="5100" max="5100" width="10.42578125" style="5" customWidth="1"/>
    <col min="5101" max="5101" width="11.7109375" style="5" customWidth="1"/>
    <col min="5102" max="5102" width="13.42578125" style="5" customWidth="1"/>
    <col min="5103" max="5103" width="12.85546875" style="5" customWidth="1"/>
    <col min="5104" max="5104" width="13.28515625" style="5" customWidth="1"/>
    <col min="5105" max="5105" width="15.28515625" style="5" customWidth="1"/>
    <col min="5106" max="5312" width="11.42578125" style="5"/>
    <col min="5313" max="5313" width="11.7109375" style="5" customWidth="1"/>
    <col min="5314" max="5314" width="11.140625" style="5" customWidth="1"/>
    <col min="5315" max="5315" width="13.42578125" style="5" customWidth="1"/>
    <col min="5316" max="5316" width="12.140625" style="5" customWidth="1"/>
    <col min="5317" max="5317" width="11.5703125" style="5" customWidth="1"/>
    <col min="5318" max="5318" width="10.140625" style="5" customWidth="1"/>
    <col min="5319" max="5319" width="10.28515625" style="5" customWidth="1"/>
    <col min="5320" max="5320" width="9.140625" style="5" customWidth="1"/>
    <col min="5321" max="5321" width="9.42578125" style="5" customWidth="1"/>
    <col min="5322" max="5324" width="9.140625" style="5" customWidth="1"/>
    <col min="5325" max="5326" width="12.140625" style="5" customWidth="1"/>
    <col min="5327" max="5327" width="8.140625" style="5" customWidth="1"/>
    <col min="5328" max="5329" width="9.28515625" style="5" customWidth="1"/>
    <col min="5330" max="5330" width="12.28515625" style="5" customWidth="1"/>
    <col min="5331" max="5331" width="11.5703125" style="5" customWidth="1"/>
    <col min="5332" max="5333" width="10" style="5" customWidth="1"/>
    <col min="5334" max="5334" width="14" style="5" customWidth="1"/>
    <col min="5335" max="5335" width="16.7109375" style="5" customWidth="1"/>
    <col min="5336" max="5336" width="14" style="5" customWidth="1"/>
    <col min="5337" max="5337" width="8.7109375" style="5" customWidth="1"/>
    <col min="5338" max="5338" width="12.5703125" style="5" customWidth="1"/>
    <col min="5339" max="5340" width="12.42578125" style="5" customWidth="1"/>
    <col min="5341" max="5341" width="0.140625" style="5" customWidth="1"/>
    <col min="5342" max="5342" width="0" style="5" hidden="1" customWidth="1"/>
    <col min="5343" max="5343" width="12.5703125" style="5" customWidth="1"/>
    <col min="5344" max="5344" width="11.85546875" style="5" customWidth="1"/>
    <col min="5345" max="5345" width="12.7109375" style="5" customWidth="1"/>
    <col min="5346" max="5347" width="10.42578125" style="5" customWidth="1"/>
    <col min="5348" max="5348" width="12.140625" style="5" customWidth="1"/>
    <col min="5349" max="5351" width="0" style="5" hidden="1" customWidth="1"/>
    <col min="5352" max="5352" width="13.140625" style="5" customWidth="1"/>
    <col min="5353" max="5354" width="11.42578125" style="5"/>
    <col min="5355" max="5355" width="12.85546875" style="5" customWidth="1"/>
    <col min="5356" max="5356" width="10.42578125" style="5" customWidth="1"/>
    <col min="5357" max="5357" width="11.7109375" style="5" customWidth="1"/>
    <col min="5358" max="5358" width="13.42578125" style="5" customWidth="1"/>
    <col min="5359" max="5359" width="12.85546875" style="5" customWidth="1"/>
    <col min="5360" max="5360" width="13.28515625" style="5" customWidth="1"/>
    <col min="5361" max="5361" width="15.28515625" style="5" customWidth="1"/>
    <col min="5362" max="5568" width="11.42578125" style="5"/>
    <col min="5569" max="5569" width="11.7109375" style="5" customWidth="1"/>
    <col min="5570" max="5570" width="11.140625" style="5" customWidth="1"/>
    <col min="5571" max="5571" width="13.42578125" style="5" customWidth="1"/>
    <col min="5572" max="5572" width="12.140625" style="5" customWidth="1"/>
    <col min="5573" max="5573" width="11.5703125" style="5" customWidth="1"/>
    <col min="5574" max="5574" width="10.140625" style="5" customWidth="1"/>
    <col min="5575" max="5575" width="10.28515625" style="5" customWidth="1"/>
    <col min="5576" max="5576" width="9.140625" style="5" customWidth="1"/>
    <col min="5577" max="5577" width="9.42578125" style="5" customWidth="1"/>
    <col min="5578" max="5580" width="9.140625" style="5" customWidth="1"/>
    <col min="5581" max="5582" width="12.140625" style="5" customWidth="1"/>
    <col min="5583" max="5583" width="8.140625" style="5" customWidth="1"/>
    <col min="5584" max="5585" width="9.28515625" style="5" customWidth="1"/>
    <col min="5586" max="5586" width="12.28515625" style="5" customWidth="1"/>
    <col min="5587" max="5587" width="11.5703125" style="5" customWidth="1"/>
    <col min="5588" max="5589" width="10" style="5" customWidth="1"/>
    <col min="5590" max="5590" width="14" style="5" customWidth="1"/>
    <col min="5591" max="5591" width="16.7109375" style="5" customWidth="1"/>
    <col min="5592" max="5592" width="14" style="5" customWidth="1"/>
    <col min="5593" max="5593" width="8.7109375" style="5" customWidth="1"/>
    <col min="5594" max="5594" width="12.5703125" style="5" customWidth="1"/>
    <col min="5595" max="5596" width="12.42578125" style="5" customWidth="1"/>
    <col min="5597" max="5597" width="0.140625" style="5" customWidth="1"/>
    <col min="5598" max="5598" width="0" style="5" hidden="1" customWidth="1"/>
    <col min="5599" max="5599" width="12.5703125" style="5" customWidth="1"/>
    <col min="5600" max="5600" width="11.85546875" style="5" customWidth="1"/>
    <col min="5601" max="5601" width="12.7109375" style="5" customWidth="1"/>
    <col min="5602" max="5603" width="10.42578125" style="5" customWidth="1"/>
    <col min="5604" max="5604" width="12.140625" style="5" customWidth="1"/>
    <col min="5605" max="5607" width="0" style="5" hidden="1" customWidth="1"/>
    <col min="5608" max="5608" width="13.140625" style="5" customWidth="1"/>
    <col min="5609" max="5610" width="11.42578125" style="5"/>
    <col min="5611" max="5611" width="12.85546875" style="5" customWidth="1"/>
    <col min="5612" max="5612" width="10.42578125" style="5" customWidth="1"/>
    <col min="5613" max="5613" width="11.7109375" style="5" customWidth="1"/>
    <col min="5614" max="5614" width="13.42578125" style="5" customWidth="1"/>
    <col min="5615" max="5615" width="12.85546875" style="5" customWidth="1"/>
    <col min="5616" max="5616" width="13.28515625" style="5" customWidth="1"/>
    <col min="5617" max="5617" width="15.28515625" style="5" customWidth="1"/>
    <col min="5618" max="5824" width="11.42578125" style="5"/>
    <col min="5825" max="5825" width="11.7109375" style="5" customWidth="1"/>
    <col min="5826" max="5826" width="11.140625" style="5" customWidth="1"/>
    <col min="5827" max="5827" width="13.42578125" style="5" customWidth="1"/>
    <col min="5828" max="5828" width="12.140625" style="5" customWidth="1"/>
    <col min="5829" max="5829" width="11.5703125" style="5" customWidth="1"/>
    <col min="5830" max="5830" width="10.140625" style="5" customWidth="1"/>
    <col min="5831" max="5831" width="10.28515625" style="5" customWidth="1"/>
    <col min="5832" max="5832" width="9.140625" style="5" customWidth="1"/>
    <col min="5833" max="5833" width="9.42578125" style="5" customWidth="1"/>
    <col min="5834" max="5836" width="9.140625" style="5" customWidth="1"/>
    <col min="5837" max="5838" width="12.140625" style="5" customWidth="1"/>
    <col min="5839" max="5839" width="8.140625" style="5" customWidth="1"/>
    <col min="5840" max="5841" width="9.28515625" style="5" customWidth="1"/>
    <col min="5842" max="5842" width="12.28515625" style="5" customWidth="1"/>
    <col min="5843" max="5843" width="11.5703125" style="5" customWidth="1"/>
    <col min="5844" max="5845" width="10" style="5" customWidth="1"/>
    <col min="5846" max="5846" width="14" style="5" customWidth="1"/>
    <col min="5847" max="5847" width="16.7109375" style="5" customWidth="1"/>
    <col min="5848" max="5848" width="14" style="5" customWidth="1"/>
    <col min="5849" max="5849" width="8.7109375" style="5" customWidth="1"/>
    <col min="5850" max="5850" width="12.5703125" style="5" customWidth="1"/>
    <col min="5851" max="5852" width="12.42578125" style="5" customWidth="1"/>
    <col min="5853" max="5853" width="0.140625" style="5" customWidth="1"/>
    <col min="5854" max="5854" width="0" style="5" hidden="1" customWidth="1"/>
    <col min="5855" max="5855" width="12.5703125" style="5" customWidth="1"/>
    <col min="5856" max="5856" width="11.85546875" style="5" customWidth="1"/>
    <col min="5857" max="5857" width="12.7109375" style="5" customWidth="1"/>
    <col min="5858" max="5859" width="10.42578125" style="5" customWidth="1"/>
    <col min="5860" max="5860" width="12.140625" style="5" customWidth="1"/>
    <col min="5861" max="5863" width="0" style="5" hidden="1" customWidth="1"/>
    <col min="5864" max="5864" width="13.140625" style="5" customWidth="1"/>
    <col min="5865" max="5866" width="11.42578125" style="5"/>
    <col min="5867" max="5867" width="12.85546875" style="5" customWidth="1"/>
    <col min="5868" max="5868" width="10.42578125" style="5" customWidth="1"/>
    <col min="5869" max="5869" width="11.7109375" style="5" customWidth="1"/>
    <col min="5870" max="5870" width="13.42578125" style="5" customWidth="1"/>
    <col min="5871" max="5871" width="12.85546875" style="5" customWidth="1"/>
    <col min="5872" max="5872" width="13.28515625" style="5" customWidth="1"/>
    <col min="5873" max="5873" width="15.28515625" style="5" customWidth="1"/>
    <col min="5874" max="6080" width="11.42578125" style="5"/>
    <col min="6081" max="6081" width="11.7109375" style="5" customWidth="1"/>
    <col min="6082" max="6082" width="11.140625" style="5" customWidth="1"/>
    <col min="6083" max="6083" width="13.42578125" style="5" customWidth="1"/>
    <col min="6084" max="6084" width="12.140625" style="5" customWidth="1"/>
    <col min="6085" max="6085" width="11.5703125" style="5" customWidth="1"/>
    <col min="6086" max="6086" width="10.140625" style="5" customWidth="1"/>
    <col min="6087" max="6087" width="10.28515625" style="5" customWidth="1"/>
    <col min="6088" max="6088" width="9.140625" style="5" customWidth="1"/>
    <col min="6089" max="6089" width="9.42578125" style="5" customWidth="1"/>
    <col min="6090" max="6092" width="9.140625" style="5" customWidth="1"/>
    <col min="6093" max="6094" width="12.140625" style="5" customWidth="1"/>
    <col min="6095" max="6095" width="8.140625" style="5" customWidth="1"/>
    <col min="6096" max="6097" width="9.28515625" style="5" customWidth="1"/>
    <col min="6098" max="6098" width="12.28515625" style="5" customWidth="1"/>
    <col min="6099" max="6099" width="11.5703125" style="5" customWidth="1"/>
    <col min="6100" max="6101" width="10" style="5" customWidth="1"/>
    <col min="6102" max="6102" width="14" style="5" customWidth="1"/>
    <col min="6103" max="6103" width="16.7109375" style="5" customWidth="1"/>
    <col min="6104" max="6104" width="14" style="5" customWidth="1"/>
    <col min="6105" max="6105" width="8.7109375" style="5" customWidth="1"/>
    <col min="6106" max="6106" width="12.5703125" style="5" customWidth="1"/>
    <col min="6107" max="6108" width="12.42578125" style="5" customWidth="1"/>
    <col min="6109" max="6109" width="0.140625" style="5" customWidth="1"/>
    <col min="6110" max="6110" width="0" style="5" hidden="1" customWidth="1"/>
    <col min="6111" max="6111" width="12.5703125" style="5" customWidth="1"/>
    <col min="6112" max="6112" width="11.85546875" style="5" customWidth="1"/>
    <col min="6113" max="6113" width="12.7109375" style="5" customWidth="1"/>
    <col min="6114" max="6115" width="10.42578125" style="5" customWidth="1"/>
    <col min="6116" max="6116" width="12.140625" style="5" customWidth="1"/>
    <col min="6117" max="6119" width="0" style="5" hidden="1" customWidth="1"/>
    <col min="6120" max="6120" width="13.140625" style="5" customWidth="1"/>
    <col min="6121" max="6122" width="11.42578125" style="5"/>
    <col min="6123" max="6123" width="12.85546875" style="5" customWidth="1"/>
    <col min="6124" max="6124" width="10.42578125" style="5" customWidth="1"/>
    <col min="6125" max="6125" width="11.7109375" style="5" customWidth="1"/>
    <col min="6126" max="6126" width="13.42578125" style="5" customWidth="1"/>
    <col min="6127" max="6127" width="12.85546875" style="5" customWidth="1"/>
    <col min="6128" max="6128" width="13.28515625" style="5" customWidth="1"/>
    <col min="6129" max="6129" width="15.28515625" style="5" customWidth="1"/>
    <col min="6130" max="6336" width="11.42578125" style="5"/>
    <col min="6337" max="6337" width="11.7109375" style="5" customWidth="1"/>
    <col min="6338" max="6338" width="11.140625" style="5" customWidth="1"/>
    <col min="6339" max="6339" width="13.42578125" style="5" customWidth="1"/>
    <col min="6340" max="6340" width="12.140625" style="5" customWidth="1"/>
    <col min="6341" max="6341" width="11.5703125" style="5" customWidth="1"/>
    <col min="6342" max="6342" width="10.140625" style="5" customWidth="1"/>
    <col min="6343" max="6343" width="10.28515625" style="5" customWidth="1"/>
    <col min="6344" max="6344" width="9.140625" style="5" customWidth="1"/>
    <col min="6345" max="6345" width="9.42578125" style="5" customWidth="1"/>
    <col min="6346" max="6348" width="9.140625" style="5" customWidth="1"/>
    <col min="6349" max="6350" width="12.140625" style="5" customWidth="1"/>
    <col min="6351" max="6351" width="8.140625" style="5" customWidth="1"/>
    <col min="6352" max="6353" width="9.28515625" style="5" customWidth="1"/>
    <col min="6354" max="6354" width="12.28515625" style="5" customWidth="1"/>
    <col min="6355" max="6355" width="11.5703125" style="5" customWidth="1"/>
    <col min="6356" max="6357" width="10" style="5" customWidth="1"/>
    <col min="6358" max="6358" width="14" style="5" customWidth="1"/>
    <col min="6359" max="6359" width="16.7109375" style="5" customWidth="1"/>
    <col min="6360" max="6360" width="14" style="5" customWidth="1"/>
    <col min="6361" max="6361" width="8.7109375" style="5" customWidth="1"/>
    <col min="6362" max="6362" width="12.5703125" style="5" customWidth="1"/>
    <col min="6363" max="6364" width="12.42578125" style="5" customWidth="1"/>
    <col min="6365" max="6365" width="0.140625" style="5" customWidth="1"/>
    <col min="6366" max="6366" width="0" style="5" hidden="1" customWidth="1"/>
    <col min="6367" max="6367" width="12.5703125" style="5" customWidth="1"/>
    <col min="6368" max="6368" width="11.85546875" style="5" customWidth="1"/>
    <col min="6369" max="6369" width="12.7109375" style="5" customWidth="1"/>
    <col min="6370" max="6371" width="10.42578125" style="5" customWidth="1"/>
    <col min="6372" max="6372" width="12.140625" style="5" customWidth="1"/>
    <col min="6373" max="6375" width="0" style="5" hidden="1" customWidth="1"/>
    <col min="6376" max="6376" width="13.140625" style="5" customWidth="1"/>
    <col min="6377" max="6378" width="11.42578125" style="5"/>
    <col min="6379" max="6379" width="12.85546875" style="5" customWidth="1"/>
    <col min="6380" max="6380" width="10.42578125" style="5" customWidth="1"/>
    <col min="6381" max="6381" width="11.7109375" style="5" customWidth="1"/>
    <col min="6382" max="6382" width="13.42578125" style="5" customWidth="1"/>
    <col min="6383" max="6383" width="12.85546875" style="5" customWidth="1"/>
    <col min="6384" max="6384" width="13.28515625" style="5" customWidth="1"/>
    <col min="6385" max="6385" width="15.28515625" style="5" customWidth="1"/>
    <col min="6386" max="6592" width="11.42578125" style="5"/>
    <col min="6593" max="6593" width="11.7109375" style="5" customWidth="1"/>
    <col min="6594" max="6594" width="11.140625" style="5" customWidth="1"/>
    <col min="6595" max="6595" width="13.42578125" style="5" customWidth="1"/>
    <col min="6596" max="6596" width="12.140625" style="5" customWidth="1"/>
    <col min="6597" max="6597" width="11.5703125" style="5" customWidth="1"/>
    <col min="6598" max="6598" width="10.140625" style="5" customWidth="1"/>
    <col min="6599" max="6599" width="10.28515625" style="5" customWidth="1"/>
    <col min="6600" max="6600" width="9.140625" style="5" customWidth="1"/>
    <col min="6601" max="6601" width="9.42578125" style="5" customWidth="1"/>
    <col min="6602" max="6604" width="9.140625" style="5" customWidth="1"/>
    <col min="6605" max="6606" width="12.140625" style="5" customWidth="1"/>
    <col min="6607" max="6607" width="8.140625" style="5" customWidth="1"/>
    <col min="6608" max="6609" width="9.28515625" style="5" customWidth="1"/>
    <col min="6610" max="6610" width="12.28515625" style="5" customWidth="1"/>
    <col min="6611" max="6611" width="11.5703125" style="5" customWidth="1"/>
    <col min="6612" max="6613" width="10" style="5" customWidth="1"/>
    <col min="6614" max="6614" width="14" style="5" customWidth="1"/>
    <col min="6615" max="6615" width="16.7109375" style="5" customWidth="1"/>
    <col min="6616" max="6616" width="14" style="5" customWidth="1"/>
    <col min="6617" max="6617" width="8.7109375" style="5" customWidth="1"/>
    <col min="6618" max="6618" width="12.5703125" style="5" customWidth="1"/>
    <col min="6619" max="6620" width="12.42578125" style="5" customWidth="1"/>
    <col min="6621" max="6621" width="0.140625" style="5" customWidth="1"/>
    <col min="6622" max="6622" width="0" style="5" hidden="1" customWidth="1"/>
    <col min="6623" max="6623" width="12.5703125" style="5" customWidth="1"/>
    <col min="6624" max="6624" width="11.85546875" style="5" customWidth="1"/>
    <col min="6625" max="6625" width="12.7109375" style="5" customWidth="1"/>
    <col min="6626" max="6627" width="10.42578125" style="5" customWidth="1"/>
    <col min="6628" max="6628" width="12.140625" style="5" customWidth="1"/>
    <col min="6629" max="6631" width="0" style="5" hidden="1" customWidth="1"/>
    <col min="6632" max="6632" width="13.140625" style="5" customWidth="1"/>
    <col min="6633" max="6634" width="11.42578125" style="5"/>
    <col min="6635" max="6635" width="12.85546875" style="5" customWidth="1"/>
    <col min="6636" max="6636" width="10.42578125" style="5" customWidth="1"/>
    <col min="6637" max="6637" width="11.7109375" style="5" customWidth="1"/>
    <col min="6638" max="6638" width="13.42578125" style="5" customWidth="1"/>
    <col min="6639" max="6639" width="12.85546875" style="5" customWidth="1"/>
    <col min="6640" max="6640" width="13.28515625" style="5" customWidth="1"/>
    <col min="6641" max="6641" width="15.28515625" style="5" customWidth="1"/>
    <col min="6642" max="6848" width="11.42578125" style="5"/>
    <col min="6849" max="6849" width="11.7109375" style="5" customWidth="1"/>
    <col min="6850" max="6850" width="11.140625" style="5" customWidth="1"/>
    <col min="6851" max="6851" width="13.42578125" style="5" customWidth="1"/>
    <col min="6852" max="6852" width="12.140625" style="5" customWidth="1"/>
    <col min="6853" max="6853" width="11.5703125" style="5" customWidth="1"/>
    <col min="6854" max="6854" width="10.140625" style="5" customWidth="1"/>
    <col min="6855" max="6855" width="10.28515625" style="5" customWidth="1"/>
    <col min="6856" max="6856" width="9.140625" style="5" customWidth="1"/>
    <col min="6857" max="6857" width="9.42578125" style="5" customWidth="1"/>
    <col min="6858" max="6860" width="9.140625" style="5" customWidth="1"/>
    <col min="6861" max="6862" width="12.140625" style="5" customWidth="1"/>
    <col min="6863" max="6863" width="8.140625" style="5" customWidth="1"/>
    <col min="6864" max="6865" width="9.28515625" style="5" customWidth="1"/>
    <col min="6866" max="6866" width="12.28515625" style="5" customWidth="1"/>
    <col min="6867" max="6867" width="11.5703125" style="5" customWidth="1"/>
    <col min="6868" max="6869" width="10" style="5" customWidth="1"/>
    <col min="6870" max="6870" width="14" style="5" customWidth="1"/>
    <col min="6871" max="6871" width="16.7109375" style="5" customWidth="1"/>
    <col min="6872" max="6872" width="14" style="5" customWidth="1"/>
    <col min="6873" max="6873" width="8.7109375" style="5" customWidth="1"/>
    <col min="6874" max="6874" width="12.5703125" style="5" customWidth="1"/>
    <col min="6875" max="6876" width="12.42578125" style="5" customWidth="1"/>
    <col min="6877" max="6877" width="0.140625" style="5" customWidth="1"/>
    <col min="6878" max="6878" width="0" style="5" hidden="1" customWidth="1"/>
    <col min="6879" max="6879" width="12.5703125" style="5" customWidth="1"/>
    <col min="6880" max="6880" width="11.85546875" style="5" customWidth="1"/>
    <col min="6881" max="6881" width="12.7109375" style="5" customWidth="1"/>
    <col min="6882" max="6883" width="10.42578125" style="5" customWidth="1"/>
    <col min="6884" max="6884" width="12.140625" style="5" customWidth="1"/>
    <col min="6885" max="6887" width="0" style="5" hidden="1" customWidth="1"/>
    <col min="6888" max="6888" width="13.140625" style="5" customWidth="1"/>
    <col min="6889" max="6890" width="11.42578125" style="5"/>
    <col min="6891" max="6891" width="12.85546875" style="5" customWidth="1"/>
    <col min="6892" max="6892" width="10.42578125" style="5" customWidth="1"/>
    <col min="6893" max="6893" width="11.7109375" style="5" customWidth="1"/>
    <col min="6894" max="6894" width="13.42578125" style="5" customWidth="1"/>
    <col min="6895" max="6895" width="12.85546875" style="5" customWidth="1"/>
    <col min="6896" max="6896" width="13.28515625" style="5" customWidth="1"/>
    <col min="6897" max="6897" width="15.28515625" style="5" customWidth="1"/>
    <col min="6898" max="7104" width="11.42578125" style="5"/>
    <col min="7105" max="7105" width="11.7109375" style="5" customWidth="1"/>
    <col min="7106" max="7106" width="11.140625" style="5" customWidth="1"/>
    <col min="7107" max="7107" width="13.42578125" style="5" customWidth="1"/>
    <col min="7108" max="7108" width="12.140625" style="5" customWidth="1"/>
    <col min="7109" max="7109" width="11.5703125" style="5" customWidth="1"/>
    <col min="7110" max="7110" width="10.140625" style="5" customWidth="1"/>
    <col min="7111" max="7111" width="10.28515625" style="5" customWidth="1"/>
    <col min="7112" max="7112" width="9.140625" style="5" customWidth="1"/>
    <col min="7113" max="7113" width="9.42578125" style="5" customWidth="1"/>
    <col min="7114" max="7116" width="9.140625" style="5" customWidth="1"/>
    <col min="7117" max="7118" width="12.140625" style="5" customWidth="1"/>
    <col min="7119" max="7119" width="8.140625" style="5" customWidth="1"/>
    <col min="7120" max="7121" width="9.28515625" style="5" customWidth="1"/>
    <col min="7122" max="7122" width="12.28515625" style="5" customWidth="1"/>
    <col min="7123" max="7123" width="11.5703125" style="5" customWidth="1"/>
    <col min="7124" max="7125" width="10" style="5" customWidth="1"/>
    <col min="7126" max="7126" width="14" style="5" customWidth="1"/>
    <col min="7127" max="7127" width="16.7109375" style="5" customWidth="1"/>
    <col min="7128" max="7128" width="14" style="5" customWidth="1"/>
    <col min="7129" max="7129" width="8.7109375" style="5" customWidth="1"/>
    <col min="7130" max="7130" width="12.5703125" style="5" customWidth="1"/>
    <col min="7131" max="7132" width="12.42578125" style="5" customWidth="1"/>
    <col min="7133" max="7133" width="0.140625" style="5" customWidth="1"/>
    <col min="7134" max="7134" width="0" style="5" hidden="1" customWidth="1"/>
    <col min="7135" max="7135" width="12.5703125" style="5" customWidth="1"/>
    <col min="7136" max="7136" width="11.85546875" style="5" customWidth="1"/>
    <col min="7137" max="7137" width="12.7109375" style="5" customWidth="1"/>
    <col min="7138" max="7139" width="10.42578125" style="5" customWidth="1"/>
    <col min="7140" max="7140" width="12.140625" style="5" customWidth="1"/>
    <col min="7141" max="7143" width="0" style="5" hidden="1" customWidth="1"/>
    <col min="7144" max="7144" width="13.140625" style="5" customWidth="1"/>
    <col min="7145" max="7146" width="11.42578125" style="5"/>
    <col min="7147" max="7147" width="12.85546875" style="5" customWidth="1"/>
    <col min="7148" max="7148" width="10.42578125" style="5" customWidth="1"/>
    <col min="7149" max="7149" width="11.7109375" style="5" customWidth="1"/>
    <col min="7150" max="7150" width="13.42578125" style="5" customWidth="1"/>
    <col min="7151" max="7151" width="12.85546875" style="5" customWidth="1"/>
    <col min="7152" max="7152" width="13.28515625" style="5" customWidth="1"/>
    <col min="7153" max="7153" width="15.28515625" style="5" customWidth="1"/>
    <col min="7154" max="7360" width="11.42578125" style="5"/>
    <col min="7361" max="7361" width="11.7109375" style="5" customWidth="1"/>
    <col min="7362" max="7362" width="11.140625" style="5" customWidth="1"/>
    <col min="7363" max="7363" width="13.42578125" style="5" customWidth="1"/>
    <col min="7364" max="7364" width="12.140625" style="5" customWidth="1"/>
    <col min="7365" max="7365" width="11.5703125" style="5" customWidth="1"/>
    <col min="7366" max="7366" width="10.140625" style="5" customWidth="1"/>
    <col min="7367" max="7367" width="10.28515625" style="5" customWidth="1"/>
    <col min="7368" max="7368" width="9.140625" style="5" customWidth="1"/>
    <col min="7369" max="7369" width="9.42578125" style="5" customWidth="1"/>
    <col min="7370" max="7372" width="9.140625" style="5" customWidth="1"/>
    <col min="7373" max="7374" width="12.140625" style="5" customWidth="1"/>
    <col min="7375" max="7375" width="8.140625" style="5" customWidth="1"/>
    <col min="7376" max="7377" width="9.28515625" style="5" customWidth="1"/>
    <col min="7378" max="7378" width="12.28515625" style="5" customWidth="1"/>
    <col min="7379" max="7379" width="11.5703125" style="5" customWidth="1"/>
    <col min="7380" max="7381" width="10" style="5" customWidth="1"/>
    <col min="7382" max="7382" width="14" style="5" customWidth="1"/>
    <col min="7383" max="7383" width="16.7109375" style="5" customWidth="1"/>
    <col min="7384" max="7384" width="14" style="5" customWidth="1"/>
    <col min="7385" max="7385" width="8.7109375" style="5" customWidth="1"/>
    <col min="7386" max="7386" width="12.5703125" style="5" customWidth="1"/>
    <col min="7387" max="7388" width="12.42578125" style="5" customWidth="1"/>
    <col min="7389" max="7389" width="0.140625" style="5" customWidth="1"/>
    <col min="7390" max="7390" width="0" style="5" hidden="1" customWidth="1"/>
    <col min="7391" max="7391" width="12.5703125" style="5" customWidth="1"/>
    <col min="7392" max="7392" width="11.85546875" style="5" customWidth="1"/>
    <col min="7393" max="7393" width="12.7109375" style="5" customWidth="1"/>
    <col min="7394" max="7395" width="10.42578125" style="5" customWidth="1"/>
    <col min="7396" max="7396" width="12.140625" style="5" customWidth="1"/>
    <col min="7397" max="7399" width="0" style="5" hidden="1" customWidth="1"/>
    <col min="7400" max="7400" width="13.140625" style="5" customWidth="1"/>
    <col min="7401" max="7402" width="11.42578125" style="5"/>
    <col min="7403" max="7403" width="12.85546875" style="5" customWidth="1"/>
    <col min="7404" max="7404" width="10.42578125" style="5" customWidth="1"/>
    <col min="7405" max="7405" width="11.7109375" style="5" customWidth="1"/>
    <col min="7406" max="7406" width="13.42578125" style="5" customWidth="1"/>
    <col min="7407" max="7407" width="12.85546875" style="5" customWidth="1"/>
    <col min="7408" max="7408" width="13.28515625" style="5" customWidth="1"/>
    <col min="7409" max="7409" width="15.28515625" style="5" customWidth="1"/>
    <col min="7410" max="7616" width="11.42578125" style="5"/>
    <col min="7617" max="7617" width="11.7109375" style="5" customWidth="1"/>
    <col min="7618" max="7618" width="11.140625" style="5" customWidth="1"/>
    <col min="7619" max="7619" width="13.42578125" style="5" customWidth="1"/>
    <col min="7620" max="7620" width="12.140625" style="5" customWidth="1"/>
    <col min="7621" max="7621" width="11.5703125" style="5" customWidth="1"/>
    <col min="7622" max="7622" width="10.140625" style="5" customWidth="1"/>
    <col min="7623" max="7623" width="10.28515625" style="5" customWidth="1"/>
    <col min="7624" max="7624" width="9.140625" style="5" customWidth="1"/>
    <col min="7625" max="7625" width="9.42578125" style="5" customWidth="1"/>
    <col min="7626" max="7628" width="9.140625" style="5" customWidth="1"/>
    <col min="7629" max="7630" width="12.140625" style="5" customWidth="1"/>
    <col min="7631" max="7631" width="8.140625" style="5" customWidth="1"/>
    <col min="7632" max="7633" width="9.28515625" style="5" customWidth="1"/>
    <col min="7634" max="7634" width="12.28515625" style="5" customWidth="1"/>
    <col min="7635" max="7635" width="11.5703125" style="5" customWidth="1"/>
    <col min="7636" max="7637" width="10" style="5" customWidth="1"/>
    <col min="7638" max="7638" width="14" style="5" customWidth="1"/>
    <col min="7639" max="7639" width="16.7109375" style="5" customWidth="1"/>
    <col min="7640" max="7640" width="14" style="5" customWidth="1"/>
    <col min="7641" max="7641" width="8.7109375" style="5" customWidth="1"/>
    <col min="7642" max="7642" width="12.5703125" style="5" customWidth="1"/>
    <col min="7643" max="7644" width="12.42578125" style="5" customWidth="1"/>
    <col min="7645" max="7645" width="0.140625" style="5" customWidth="1"/>
    <col min="7646" max="7646" width="0" style="5" hidden="1" customWidth="1"/>
    <col min="7647" max="7647" width="12.5703125" style="5" customWidth="1"/>
    <col min="7648" max="7648" width="11.85546875" style="5" customWidth="1"/>
    <col min="7649" max="7649" width="12.7109375" style="5" customWidth="1"/>
    <col min="7650" max="7651" width="10.42578125" style="5" customWidth="1"/>
    <col min="7652" max="7652" width="12.140625" style="5" customWidth="1"/>
    <col min="7653" max="7655" width="0" style="5" hidden="1" customWidth="1"/>
    <col min="7656" max="7656" width="13.140625" style="5" customWidth="1"/>
    <col min="7657" max="7658" width="11.42578125" style="5"/>
    <col min="7659" max="7659" width="12.85546875" style="5" customWidth="1"/>
    <col min="7660" max="7660" width="10.42578125" style="5" customWidth="1"/>
    <col min="7661" max="7661" width="11.7109375" style="5" customWidth="1"/>
    <col min="7662" max="7662" width="13.42578125" style="5" customWidth="1"/>
    <col min="7663" max="7663" width="12.85546875" style="5" customWidth="1"/>
    <col min="7664" max="7664" width="13.28515625" style="5" customWidth="1"/>
    <col min="7665" max="7665" width="15.28515625" style="5" customWidth="1"/>
    <col min="7666" max="7872" width="11.42578125" style="5"/>
    <col min="7873" max="7873" width="11.7109375" style="5" customWidth="1"/>
    <col min="7874" max="7874" width="11.140625" style="5" customWidth="1"/>
    <col min="7875" max="7875" width="13.42578125" style="5" customWidth="1"/>
    <col min="7876" max="7876" width="12.140625" style="5" customWidth="1"/>
    <col min="7877" max="7877" width="11.5703125" style="5" customWidth="1"/>
    <col min="7878" max="7878" width="10.140625" style="5" customWidth="1"/>
    <col min="7879" max="7879" width="10.28515625" style="5" customWidth="1"/>
    <col min="7880" max="7880" width="9.140625" style="5" customWidth="1"/>
    <col min="7881" max="7881" width="9.42578125" style="5" customWidth="1"/>
    <col min="7882" max="7884" width="9.140625" style="5" customWidth="1"/>
    <col min="7885" max="7886" width="12.140625" style="5" customWidth="1"/>
    <col min="7887" max="7887" width="8.140625" style="5" customWidth="1"/>
    <col min="7888" max="7889" width="9.28515625" style="5" customWidth="1"/>
    <col min="7890" max="7890" width="12.28515625" style="5" customWidth="1"/>
    <col min="7891" max="7891" width="11.5703125" style="5" customWidth="1"/>
    <col min="7892" max="7893" width="10" style="5" customWidth="1"/>
    <col min="7894" max="7894" width="14" style="5" customWidth="1"/>
    <col min="7895" max="7895" width="16.7109375" style="5" customWidth="1"/>
    <col min="7896" max="7896" width="14" style="5" customWidth="1"/>
    <col min="7897" max="7897" width="8.7109375" style="5" customWidth="1"/>
    <col min="7898" max="7898" width="12.5703125" style="5" customWidth="1"/>
    <col min="7899" max="7900" width="12.42578125" style="5" customWidth="1"/>
    <col min="7901" max="7901" width="0.140625" style="5" customWidth="1"/>
    <col min="7902" max="7902" width="0" style="5" hidden="1" customWidth="1"/>
    <col min="7903" max="7903" width="12.5703125" style="5" customWidth="1"/>
    <col min="7904" max="7904" width="11.85546875" style="5" customWidth="1"/>
    <col min="7905" max="7905" width="12.7109375" style="5" customWidth="1"/>
    <col min="7906" max="7907" width="10.42578125" style="5" customWidth="1"/>
    <col min="7908" max="7908" width="12.140625" style="5" customWidth="1"/>
    <col min="7909" max="7911" width="0" style="5" hidden="1" customWidth="1"/>
    <col min="7912" max="7912" width="13.140625" style="5" customWidth="1"/>
    <col min="7913" max="7914" width="11.42578125" style="5"/>
    <col min="7915" max="7915" width="12.85546875" style="5" customWidth="1"/>
    <col min="7916" max="7916" width="10.42578125" style="5" customWidth="1"/>
    <col min="7917" max="7917" width="11.7109375" style="5" customWidth="1"/>
    <col min="7918" max="7918" width="13.42578125" style="5" customWidth="1"/>
    <col min="7919" max="7919" width="12.85546875" style="5" customWidth="1"/>
    <col min="7920" max="7920" width="13.28515625" style="5" customWidth="1"/>
    <col min="7921" max="7921" width="15.28515625" style="5" customWidth="1"/>
    <col min="7922" max="8128" width="11.42578125" style="5"/>
    <col min="8129" max="8129" width="11.7109375" style="5" customWidth="1"/>
    <col min="8130" max="8130" width="11.140625" style="5" customWidth="1"/>
    <col min="8131" max="8131" width="13.42578125" style="5" customWidth="1"/>
    <col min="8132" max="8132" width="12.140625" style="5" customWidth="1"/>
    <col min="8133" max="8133" width="11.5703125" style="5" customWidth="1"/>
    <col min="8134" max="8134" width="10.140625" style="5" customWidth="1"/>
    <col min="8135" max="8135" width="10.28515625" style="5" customWidth="1"/>
    <col min="8136" max="8136" width="9.140625" style="5" customWidth="1"/>
    <col min="8137" max="8137" width="9.42578125" style="5" customWidth="1"/>
    <col min="8138" max="8140" width="9.140625" style="5" customWidth="1"/>
    <col min="8141" max="8142" width="12.140625" style="5" customWidth="1"/>
    <col min="8143" max="8143" width="8.140625" style="5" customWidth="1"/>
    <col min="8144" max="8145" width="9.28515625" style="5" customWidth="1"/>
    <col min="8146" max="8146" width="12.28515625" style="5" customWidth="1"/>
    <col min="8147" max="8147" width="11.5703125" style="5" customWidth="1"/>
    <col min="8148" max="8149" width="10" style="5" customWidth="1"/>
    <col min="8150" max="8150" width="14" style="5" customWidth="1"/>
    <col min="8151" max="8151" width="16.7109375" style="5" customWidth="1"/>
    <col min="8152" max="8152" width="14" style="5" customWidth="1"/>
    <col min="8153" max="8153" width="8.7109375" style="5" customWidth="1"/>
    <col min="8154" max="8154" width="12.5703125" style="5" customWidth="1"/>
    <col min="8155" max="8156" width="12.42578125" style="5" customWidth="1"/>
    <col min="8157" max="8157" width="0.140625" style="5" customWidth="1"/>
    <col min="8158" max="8158" width="0" style="5" hidden="1" customWidth="1"/>
    <col min="8159" max="8159" width="12.5703125" style="5" customWidth="1"/>
    <col min="8160" max="8160" width="11.85546875" style="5" customWidth="1"/>
    <col min="8161" max="8161" width="12.7109375" style="5" customWidth="1"/>
    <col min="8162" max="8163" width="10.42578125" style="5" customWidth="1"/>
    <col min="8164" max="8164" width="12.140625" style="5" customWidth="1"/>
    <col min="8165" max="8167" width="0" style="5" hidden="1" customWidth="1"/>
    <col min="8168" max="8168" width="13.140625" style="5" customWidth="1"/>
    <col min="8169" max="8170" width="11.42578125" style="5"/>
    <col min="8171" max="8171" width="12.85546875" style="5" customWidth="1"/>
    <col min="8172" max="8172" width="10.42578125" style="5" customWidth="1"/>
    <col min="8173" max="8173" width="11.7109375" style="5" customWidth="1"/>
    <col min="8174" max="8174" width="13.42578125" style="5" customWidth="1"/>
    <col min="8175" max="8175" width="12.85546875" style="5" customWidth="1"/>
    <col min="8176" max="8176" width="13.28515625" style="5" customWidth="1"/>
    <col min="8177" max="8177" width="15.28515625" style="5" customWidth="1"/>
    <col min="8178" max="8384" width="11.42578125" style="5"/>
    <col min="8385" max="8385" width="11.7109375" style="5" customWidth="1"/>
    <col min="8386" max="8386" width="11.140625" style="5" customWidth="1"/>
    <col min="8387" max="8387" width="13.42578125" style="5" customWidth="1"/>
    <col min="8388" max="8388" width="12.140625" style="5" customWidth="1"/>
    <col min="8389" max="8389" width="11.5703125" style="5" customWidth="1"/>
    <col min="8390" max="8390" width="10.140625" style="5" customWidth="1"/>
    <col min="8391" max="8391" width="10.28515625" style="5" customWidth="1"/>
    <col min="8392" max="8392" width="9.140625" style="5" customWidth="1"/>
    <col min="8393" max="8393" width="9.42578125" style="5" customWidth="1"/>
    <col min="8394" max="8396" width="9.140625" style="5" customWidth="1"/>
    <col min="8397" max="8398" width="12.140625" style="5" customWidth="1"/>
    <col min="8399" max="8399" width="8.140625" style="5" customWidth="1"/>
    <col min="8400" max="8401" width="9.28515625" style="5" customWidth="1"/>
    <col min="8402" max="8402" width="12.28515625" style="5" customWidth="1"/>
    <col min="8403" max="8403" width="11.5703125" style="5" customWidth="1"/>
    <col min="8404" max="8405" width="10" style="5" customWidth="1"/>
    <col min="8406" max="8406" width="14" style="5" customWidth="1"/>
    <col min="8407" max="8407" width="16.7109375" style="5" customWidth="1"/>
    <col min="8408" max="8408" width="14" style="5" customWidth="1"/>
    <col min="8409" max="8409" width="8.7109375" style="5" customWidth="1"/>
    <col min="8410" max="8410" width="12.5703125" style="5" customWidth="1"/>
    <col min="8411" max="8412" width="12.42578125" style="5" customWidth="1"/>
    <col min="8413" max="8413" width="0.140625" style="5" customWidth="1"/>
    <col min="8414" max="8414" width="0" style="5" hidden="1" customWidth="1"/>
    <col min="8415" max="8415" width="12.5703125" style="5" customWidth="1"/>
    <col min="8416" max="8416" width="11.85546875" style="5" customWidth="1"/>
    <col min="8417" max="8417" width="12.7109375" style="5" customWidth="1"/>
    <col min="8418" max="8419" width="10.42578125" style="5" customWidth="1"/>
    <col min="8420" max="8420" width="12.140625" style="5" customWidth="1"/>
    <col min="8421" max="8423" width="0" style="5" hidden="1" customWidth="1"/>
    <col min="8424" max="8424" width="13.140625" style="5" customWidth="1"/>
    <col min="8425" max="8426" width="11.42578125" style="5"/>
    <col min="8427" max="8427" width="12.85546875" style="5" customWidth="1"/>
    <col min="8428" max="8428" width="10.42578125" style="5" customWidth="1"/>
    <col min="8429" max="8429" width="11.7109375" style="5" customWidth="1"/>
    <col min="8430" max="8430" width="13.42578125" style="5" customWidth="1"/>
    <col min="8431" max="8431" width="12.85546875" style="5" customWidth="1"/>
    <col min="8432" max="8432" width="13.28515625" style="5" customWidth="1"/>
    <col min="8433" max="8433" width="15.28515625" style="5" customWidth="1"/>
    <col min="8434" max="8640" width="11.42578125" style="5"/>
    <col min="8641" max="8641" width="11.7109375" style="5" customWidth="1"/>
    <col min="8642" max="8642" width="11.140625" style="5" customWidth="1"/>
    <col min="8643" max="8643" width="13.42578125" style="5" customWidth="1"/>
    <col min="8644" max="8644" width="12.140625" style="5" customWidth="1"/>
    <col min="8645" max="8645" width="11.5703125" style="5" customWidth="1"/>
    <col min="8646" max="8646" width="10.140625" style="5" customWidth="1"/>
    <col min="8647" max="8647" width="10.28515625" style="5" customWidth="1"/>
    <col min="8648" max="8648" width="9.140625" style="5" customWidth="1"/>
    <col min="8649" max="8649" width="9.42578125" style="5" customWidth="1"/>
    <col min="8650" max="8652" width="9.140625" style="5" customWidth="1"/>
    <col min="8653" max="8654" width="12.140625" style="5" customWidth="1"/>
    <col min="8655" max="8655" width="8.140625" style="5" customWidth="1"/>
    <col min="8656" max="8657" width="9.28515625" style="5" customWidth="1"/>
    <col min="8658" max="8658" width="12.28515625" style="5" customWidth="1"/>
    <col min="8659" max="8659" width="11.5703125" style="5" customWidth="1"/>
    <col min="8660" max="8661" width="10" style="5" customWidth="1"/>
    <col min="8662" max="8662" width="14" style="5" customWidth="1"/>
    <col min="8663" max="8663" width="16.7109375" style="5" customWidth="1"/>
    <col min="8664" max="8664" width="14" style="5" customWidth="1"/>
    <col min="8665" max="8665" width="8.7109375" style="5" customWidth="1"/>
    <col min="8666" max="8666" width="12.5703125" style="5" customWidth="1"/>
    <col min="8667" max="8668" width="12.42578125" style="5" customWidth="1"/>
    <col min="8669" max="8669" width="0.140625" style="5" customWidth="1"/>
    <col min="8670" max="8670" width="0" style="5" hidden="1" customWidth="1"/>
    <col min="8671" max="8671" width="12.5703125" style="5" customWidth="1"/>
    <col min="8672" max="8672" width="11.85546875" style="5" customWidth="1"/>
    <col min="8673" max="8673" width="12.7109375" style="5" customWidth="1"/>
    <col min="8674" max="8675" width="10.42578125" style="5" customWidth="1"/>
    <col min="8676" max="8676" width="12.140625" style="5" customWidth="1"/>
    <col min="8677" max="8679" width="0" style="5" hidden="1" customWidth="1"/>
    <col min="8680" max="8680" width="13.140625" style="5" customWidth="1"/>
    <col min="8681" max="8682" width="11.42578125" style="5"/>
    <col min="8683" max="8683" width="12.85546875" style="5" customWidth="1"/>
    <col min="8684" max="8684" width="10.42578125" style="5" customWidth="1"/>
    <col min="8685" max="8685" width="11.7109375" style="5" customWidth="1"/>
    <col min="8686" max="8686" width="13.42578125" style="5" customWidth="1"/>
    <col min="8687" max="8687" width="12.85546875" style="5" customWidth="1"/>
    <col min="8688" max="8688" width="13.28515625" style="5" customWidth="1"/>
    <col min="8689" max="8689" width="15.28515625" style="5" customWidth="1"/>
    <col min="8690" max="8896" width="11.42578125" style="5"/>
    <col min="8897" max="8897" width="11.7109375" style="5" customWidth="1"/>
    <col min="8898" max="8898" width="11.140625" style="5" customWidth="1"/>
    <col min="8899" max="8899" width="13.42578125" style="5" customWidth="1"/>
    <col min="8900" max="8900" width="12.140625" style="5" customWidth="1"/>
    <col min="8901" max="8901" width="11.5703125" style="5" customWidth="1"/>
    <col min="8902" max="8902" width="10.140625" style="5" customWidth="1"/>
    <col min="8903" max="8903" width="10.28515625" style="5" customWidth="1"/>
    <col min="8904" max="8904" width="9.140625" style="5" customWidth="1"/>
    <col min="8905" max="8905" width="9.42578125" style="5" customWidth="1"/>
    <col min="8906" max="8908" width="9.140625" style="5" customWidth="1"/>
    <col min="8909" max="8910" width="12.140625" style="5" customWidth="1"/>
    <col min="8911" max="8911" width="8.140625" style="5" customWidth="1"/>
    <col min="8912" max="8913" width="9.28515625" style="5" customWidth="1"/>
    <col min="8914" max="8914" width="12.28515625" style="5" customWidth="1"/>
    <col min="8915" max="8915" width="11.5703125" style="5" customWidth="1"/>
    <col min="8916" max="8917" width="10" style="5" customWidth="1"/>
    <col min="8918" max="8918" width="14" style="5" customWidth="1"/>
    <col min="8919" max="8919" width="16.7109375" style="5" customWidth="1"/>
    <col min="8920" max="8920" width="14" style="5" customWidth="1"/>
    <col min="8921" max="8921" width="8.7109375" style="5" customWidth="1"/>
    <col min="8922" max="8922" width="12.5703125" style="5" customWidth="1"/>
    <col min="8923" max="8924" width="12.42578125" style="5" customWidth="1"/>
    <col min="8925" max="8925" width="0.140625" style="5" customWidth="1"/>
    <col min="8926" max="8926" width="0" style="5" hidden="1" customWidth="1"/>
    <col min="8927" max="8927" width="12.5703125" style="5" customWidth="1"/>
    <col min="8928" max="8928" width="11.85546875" style="5" customWidth="1"/>
    <col min="8929" max="8929" width="12.7109375" style="5" customWidth="1"/>
    <col min="8930" max="8931" width="10.42578125" style="5" customWidth="1"/>
    <col min="8932" max="8932" width="12.140625" style="5" customWidth="1"/>
    <col min="8933" max="8935" width="0" style="5" hidden="1" customWidth="1"/>
    <col min="8936" max="8936" width="13.140625" style="5" customWidth="1"/>
    <col min="8937" max="8938" width="11.42578125" style="5"/>
    <col min="8939" max="8939" width="12.85546875" style="5" customWidth="1"/>
    <col min="8940" max="8940" width="10.42578125" style="5" customWidth="1"/>
    <col min="8941" max="8941" width="11.7109375" style="5" customWidth="1"/>
    <col min="8942" max="8942" width="13.42578125" style="5" customWidth="1"/>
    <col min="8943" max="8943" width="12.85546875" style="5" customWidth="1"/>
    <col min="8944" max="8944" width="13.28515625" style="5" customWidth="1"/>
    <col min="8945" max="8945" width="15.28515625" style="5" customWidth="1"/>
    <col min="8946" max="9152" width="11.42578125" style="5"/>
    <col min="9153" max="9153" width="11.7109375" style="5" customWidth="1"/>
    <col min="9154" max="9154" width="11.140625" style="5" customWidth="1"/>
    <col min="9155" max="9155" width="13.42578125" style="5" customWidth="1"/>
    <col min="9156" max="9156" width="12.140625" style="5" customWidth="1"/>
    <col min="9157" max="9157" width="11.5703125" style="5" customWidth="1"/>
    <col min="9158" max="9158" width="10.140625" style="5" customWidth="1"/>
    <col min="9159" max="9159" width="10.28515625" style="5" customWidth="1"/>
    <col min="9160" max="9160" width="9.140625" style="5" customWidth="1"/>
    <col min="9161" max="9161" width="9.42578125" style="5" customWidth="1"/>
    <col min="9162" max="9164" width="9.140625" style="5" customWidth="1"/>
    <col min="9165" max="9166" width="12.140625" style="5" customWidth="1"/>
    <col min="9167" max="9167" width="8.140625" style="5" customWidth="1"/>
    <col min="9168" max="9169" width="9.28515625" style="5" customWidth="1"/>
    <col min="9170" max="9170" width="12.28515625" style="5" customWidth="1"/>
    <col min="9171" max="9171" width="11.5703125" style="5" customWidth="1"/>
    <col min="9172" max="9173" width="10" style="5" customWidth="1"/>
    <col min="9174" max="9174" width="14" style="5" customWidth="1"/>
    <col min="9175" max="9175" width="16.7109375" style="5" customWidth="1"/>
    <col min="9176" max="9176" width="14" style="5" customWidth="1"/>
    <col min="9177" max="9177" width="8.7109375" style="5" customWidth="1"/>
    <col min="9178" max="9178" width="12.5703125" style="5" customWidth="1"/>
    <col min="9179" max="9180" width="12.42578125" style="5" customWidth="1"/>
    <col min="9181" max="9181" width="0.140625" style="5" customWidth="1"/>
    <col min="9182" max="9182" width="0" style="5" hidden="1" customWidth="1"/>
    <col min="9183" max="9183" width="12.5703125" style="5" customWidth="1"/>
    <col min="9184" max="9184" width="11.85546875" style="5" customWidth="1"/>
    <col min="9185" max="9185" width="12.7109375" style="5" customWidth="1"/>
    <col min="9186" max="9187" width="10.42578125" style="5" customWidth="1"/>
    <col min="9188" max="9188" width="12.140625" style="5" customWidth="1"/>
    <col min="9189" max="9191" width="0" style="5" hidden="1" customWidth="1"/>
    <col min="9192" max="9192" width="13.140625" style="5" customWidth="1"/>
    <col min="9193" max="9194" width="11.42578125" style="5"/>
    <col min="9195" max="9195" width="12.85546875" style="5" customWidth="1"/>
    <col min="9196" max="9196" width="10.42578125" style="5" customWidth="1"/>
    <col min="9197" max="9197" width="11.7109375" style="5" customWidth="1"/>
    <col min="9198" max="9198" width="13.42578125" style="5" customWidth="1"/>
    <col min="9199" max="9199" width="12.85546875" style="5" customWidth="1"/>
    <col min="9200" max="9200" width="13.28515625" style="5" customWidth="1"/>
    <col min="9201" max="9201" width="15.28515625" style="5" customWidth="1"/>
    <col min="9202" max="9408" width="11.42578125" style="5"/>
    <col min="9409" max="9409" width="11.7109375" style="5" customWidth="1"/>
    <col min="9410" max="9410" width="11.140625" style="5" customWidth="1"/>
    <col min="9411" max="9411" width="13.42578125" style="5" customWidth="1"/>
    <col min="9412" max="9412" width="12.140625" style="5" customWidth="1"/>
    <col min="9413" max="9413" width="11.5703125" style="5" customWidth="1"/>
    <col min="9414" max="9414" width="10.140625" style="5" customWidth="1"/>
    <col min="9415" max="9415" width="10.28515625" style="5" customWidth="1"/>
    <col min="9416" max="9416" width="9.140625" style="5" customWidth="1"/>
    <col min="9417" max="9417" width="9.42578125" style="5" customWidth="1"/>
    <col min="9418" max="9420" width="9.140625" style="5" customWidth="1"/>
    <col min="9421" max="9422" width="12.140625" style="5" customWidth="1"/>
    <col min="9423" max="9423" width="8.140625" style="5" customWidth="1"/>
    <col min="9424" max="9425" width="9.28515625" style="5" customWidth="1"/>
    <col min="9426" max="9426" width="12.28515625" style="5" customWidth="1"/>
    <col min="9427" max="9427" width="11.5703125" style="5" customWidth="1"/>
    <col min="9428" max="9429" width="10" style="5" customWidth="1"/>
    <col min="9430" max="9430" width="14" style="5" customWidth="1"/>
    <col min="9431" max="9431" width="16.7109375" style="5" customWidth="1"/>
    <col min="9432" max="9432" width="14" style="5" customWidth="1"/>
    <col min="9433" max="9433" width="8.7109375" style="5" customWidth="1"/>
    <col min="9434" max="9434" width="12.5703125" style="5" customWidth="1"/>
    <col min="9435" max="9436" width="12.42578125" style="5" customWidth="1"/>
    <col min="9437" max="9437" width="0.140625" style="5" customWidth="1"/>
    <col min="9438" max="9438" width="0" style="5" hidden="1" customWidth="1"/>
    <col min="9439" max="9439" width="12.5703125" style="5" customWidth="1"/>
    <col min="9440" max="9440" width="11.85546875" style="5" customWidth="1"/>
    <col min="9441" max="9441" width="12.7109375" style="5" customWidth="1"/>
    <col min="9442" max="9443" width="10.42578125" style="5" customWidth="1"/>
    <col min="9444" max="9444" width="12.140625" style="5" customWidth="1"/>
    <col min="9445" max="9447" width="0" style="5" hidden="1" customWidth="1"/>
    <col min="9448" max="9448" width="13.140625" style="5" customWidth="1"/>
    <col min="9449" max="9450" width="11.42578125" style="5"/>
    <col min="9451" max="9451" width="12.85546875" style="5" customWidth="1"/>
    <col min="9452" max="9452" width="10.42578125" style="5" customWidth="1"/>
    <col min="9453" max="9453" width="11.7109375" style="5" customWidth="1"/>
    <col min="9454" max="9454" width="13.42578125" style="5" customWidth="1"/>
    <col min="9455" max="9455" width="12.85546875" style="5" customWidth="1"/>
    <col min="9456" max="9456" width="13.28515625" style="5" customWidth="1"/>
    <col min="9457" max="9457" width="15.28515625" style="5" customWidth="1"/>
    <col min="9458" max="9664" width="11.42578125" style="5"/>
    <col min="9665" max="9665" width="11.7109375" style="5" customWidth="1"/>
    <col min="9666" max="9666" width="11.140625" style="5" customWidth="1"/>
    <col min="9667" max="9667" width="13.42578125" style="5" customWidth="1"/>
    <col min="9668" max="9668" width="12.140625" style="5" customWidth="1"/>
    <col min="9669" max="9669" width="11.5703125" style="5" customWidth="1"/>
    <col min="9670" max="9670" width="10.140625" style="5" customWidth="1"/>
    <col min="9671" max="9671" width="10.28515625" style="5" customWidth="1"/>
    <col min="9672" max="9672" width="9.140625" style="5" customWidth="1"/>
    <col min="9673" max="9673" width="9.42578125" style="5" customWidth="1"/>
    <col min="9674" max="9676" width="9.140625" style="5" customWidth="1"/>
    <col min="9677" max="9678" width="12.140625" style="5" customWidth="1"/>
    <col min="9679" max="9679" width="8.140625" style="5" customWidth="1"/>
    <col min="9680" max="9681" width="9.28515625" style="5" customWidth="1"/>
    <col min="9682" max="9682" width="12.28515625" style="5" customWidth="1"/>
    <col min="9683" max="9683" width="11.5703125" style="5" customWidth="1"/>
    <col min="9684" max="9685" width="10" style="5" customWidth="1"/>
    <col min="9686" max="9686" width="14" style="5" customWidth="1"/>
    <col min="9687" max="9687" width="16.7109375" style="5" customWidth="1"/>
    <col min="9688" max="9688" width="14" style="5" customWidth="1"/>
    <col min="9689" max="9689" width="8.7109375" style="5" customWidth="1"/>
    <col min="9690" max="9690" width="12.5703125" style="5" customWidth="1"/>
    <col min="9691" max="9692" width="12.42578125" style="5" customWidth="1"/>
    <col min="9693" max="9693" width="0.140625" style="5" customWidth="1"/>
    <col min="9694" max="9694" width="0" style="5" hidden="1" customWidth="1"/>
    <col min="9695" max="9695" width="12.5703125" style="5" customWidth="1"/>
    <col min="9696" max="9696" width="11.85546875" style="5" customWidth="1"/>
    <col min="9697" max="9697" width="12.7109375" style="5" customWidth="1"/>
    <col min="9698" max="9699" width="10.42578125" style="5" customWidth="1"/>
    <col min="9700" max="9700" width="12.140625" style="5" customWidth="1"/>
    <col min="9701" max="9703" width="0" style="5" hidden="1" customWidth="1"/>
    <col min="9704" max="9704" width="13.140625" style="5" customWidth="1"/>
    <col min="9705" max="9706" width="11.42578125" style="5"/>
    <col min="9707" max="9707" width="12.85546875" style="5" customWidth="1"/>
    <col min="9708" max="9708" width="10.42578125" style="5" customWidth="1"/>
    <col min="9709" max="9709" width="11.7109375" style="5" customWidth="1"/>
    <col min="9710" max="9710" width="13.42578125" style="5" customWidth="1"/>
    <col min="9711" max="9711" width="12.85546875" style="5" customWidth="1"/>
    <col min="9712" max="9712" width="13.28515625" style="5" customWidth="1"/>
    <col min="9713" max="9713" width="15.28515625" style="5" customWidth="1"/>
    <col min="9714" max="9920" width="11.42578125" style="5"/>
    <col min="9921" max="9921" width="11.7109375" style="5" customWidth="1"/>
    <col min="9922" max="9922" width="11.140625" style="5" customWidth="1"/>
    <col min="9923" max="9923" width="13.42578125" style="5" customWidth="1"/>
    <col min="9924" max="9924" width="12.140625" style="5" customWidth="1"/>
    <col min="9925" max="9925" width="11.5703125" style="5" customWidth="1"/>
    <col min="9926" max="9926" width="10.140625" style="5" customWidth="1"/>
    <col min="9927" max="9927" width="10.28515625" style="5" customWidth="1"/>
    <col min="9928" max="9928" width="9.140625" style="5" customWidth="1"/>
    <col min="9929" max="9929" width="9.42578125" style="5" customWidth="1"/>
    <col min="9930" max="9932" width="9.140625" style="5" customWidth="1"/>
    <col min="9933" max="9934" width="12.140625" style="5" customWidth="1"/>
    <col min="9935" max="9935" width="8.140625" style="5" customWidth="1"/>
    <col min="9936" max="9937" width="9.28515625" style="5" customWidth="1"/>
    <col min="9938" max="9938" width="12.28515625" style="5" customWidth="1"/>
    <col min="9939" max="9939" width="11.5703125" style="5" customWidth="1"/>
    <col min="9940" max="9941" width="10" style="5" customWidth="1"/>
    <col min="9942" max="9942" width="14" style="5" customWidth="1"/>
    <col min="9943" max="9943" width="16.7109375" style="5" customWidth="1"/>
    <col min="9944" max="9944" width="14" style="5" customWidth="1"/>
    <col min="9945" max="9945" width="8.7109375" style="5" customWidth="1"/>
    <col min="9946" max="9946" width="12.5703125" style="5" customWidth="1"/>
    <col min="9947" max="9948" width="12.42578125" style="5" customWidth="1"/>
    <col min="9949" max="9949" width="0.140625" style="5" customWidth="1"/>
    <col min="9950" max="9950" width="0" style="5" hidden="1" customWidth="1"/>
    <col min="9951" max="9951" width="12.5703125" style="5" customWidth="1"/>
    <col min="9952" max="9952" width="11.85546875" style="5" customWidth="1"/>
    <col min="9953" max="9953" width="12.7109375" style="5" customWidth="1"/>
    <col min="9954" max="9955" width="10.42578125" style="5" customWidth="1"/>
    <col min="9956" max="9956" width="12.140625" style="5" customWidth="1"/>
    <col min="9957" max="9959" width="0" style="5" hidden="1" customWidth="1"/>
    <col min="9960" max="9960" width="13.140625" style="5" customWidth="1"/>
    <col min="9961" max="9962" width="11.42578125" style="5"/>
    <col min="9963" max="9963" width="12.85546875" style="5" customWidth="1"/>
    <col min="9964" max="9964" width="10.42578125" style="5" customWidth="1"/>
    <col min="9965" max="9965" width="11.7109375" style="5" customWidth="1"/>
    <col min="9966" max="9966" width="13.42578125" style="5" customWidth="1"/>
    <col min="9967" max="9967" width="12.85546875" style="5" customWidth="1"/>
    <col min="9968" max="9968" width="13.28515625" style="5" customWidth="1"/>
    <col min="9969" max="9969" width="15.28515625" style="5" customWidth="1"/>
    <col min="9970" max="10176" width="11.42578125" style="5"/>
    <col min="10177" max="10177" width="11.7109375" style="5" customWidth="1"/>
    <col min="10178" max="10178" width="11.140625" style="5" customWidth="1"/>
    <col min="10179" max="10179" width="13.42578125" style="5" customWidth="1"/>
    <col min="10180" max="10180" width="12.140625" style="5" customWidth="1"/>
    <col min="10181" max="10181" width="11.5703125" style="5" customWidth="1"/>
    <col min="10182" max="10182" width="10.140625" style="5" customWidth="1"/>
    <col min="10183" max="10183" width="10.28515625" style="5" customWidth="1"/>
    <col min="10184" max="10184" width="9.140625" style="5" customWidth="1"/>
    <col min="10185" max="10185" width="9.42578125" style="5" customWidth="1"/>
    <col min="10186" max="10188" width="9.140625" style="5" customWidth="1"/>
    <col min="10189" max="10190" width="12.140625" style="5" customWidth="1"/>
    <col min="10191" max="10191" width="8.140625" style="5" customWidth="1"/>
    <col min="10192" max="10193" width="9.28515625" style="5" customWidth="1"/>
    <col min="10194" max="10194" width="12.28515625" style="5" customWidth="1"/>
    <col min="10195" max="10195" width="11.5703125" style="5" customWidth="1"/>
    <col min="10196" max="10197" width="10" style="5" customWidth="1"/>
    <col min="10198" max="10198" width="14" style="5" customWidth="1"/>
    <col min="10199" max="10199" width="16.7109375" style="5" customWidth="1"/>
    <col min="10200" max="10200" width="14" style="5" customWidth="1"/>
    <col min="10201" max="10201" width="8.7109375" style="5" customWidth="1"/>
    <col min="10202" max="10202" width="12.5703125" style="5" customWidth="1"/>
    <col min="10203" max="10204" width="12.42578125" style="5" customWidth="1"/>
    <col min="10205" max="10205" width="0.140625" style="5" customWidth="1"/>
    <col min="10206" max="10206" width="0" style="5" hidden="1" customWidth="1"/>
    <col min="10207" max="10207" width="12.5703125" style="5" customWidth="1"/>
    <col min="10208" max="10208" width="11.85546875" style="5" customWidth="1"/>
    <col min="10209" max="10209" width="12.7109375" style="5" customWidth="1"/>
    <col min="10210" max="10211" width="10.42578125" style="5" customWidth="1"/>
    <col min="10212" max="10212" width="12.140625" style="5" customWidth="1"/>
    <col min="10213" max="10215" width="0" style="5" hidden="1" customWidth="1"/>
    <col min="10216" max="10216" width="13.140625" style="5" customWidth="1"/>
    <col min="10217" max="10218" width="11.42578125" style="5"/>
    <col min="10219" max="10219" width="12.85546875" style="5" customWidth="1"/>
    <col min="10220" max="10220" width="10.42578125" style="5" customWidth="1"/>
    <col min="10221" max="10221" width="11.7109375" style="5" customWidth="1"/>
    <col min="10222" max="10222" width="13.42578125" style="5" customWidth="1"/>
    <col min="10223" max="10223" width="12.85546875" style="5" customWidth="1"/>
    <col min="10224" max="10224" width="13.28515625" style="5" customWidth="1"/>
    <col min="10225" max="10225" width="15.28515625" style="5" customWidth="1"/>
    <col min="10226" max="10432" width="11.42578125" style="5"/>
    <col min="10433" max="10433" width="11.7109375" style="5" customWidth="1"/>
    <col min="10434" max="10434" width="11.140625" style="5" customWidth="1"/>
    <col min="10435" max="10435" width="13.42578125" style="5" customWidth="1"/>
    <col min="10436" max="10436" width="12.140625" style="5" customWidth="1"/>
    <col min="10437" max="10437" width="11.5703125" style="5" customWidth="1"/>
    <col min="10438" max="10438" width="10.140625" style="5" customWidth="1"/>
    <col min="10439" max="10439" width="10.28515625" style="5" customWidth="1"/>
    <col min="10440" max="10440" width="9.140625" style="5" customWidth="1"/>
    <col min="10441" max="10441" width="9.42578125" style="5" customWidth="1"/>
    <col min="10442" max="10444" width="9.140625" style="5" customWidth="1"/>
    <col min="10445" max="10446" width="12.140625" style="5" customWidth="1"/>
    <col min="10447" max="10447" width="8.140625" style="5" customWidth="1"/>
    <col min="10448" max="10449" width="9.28515625" style="5" customWidth="1"/>
    <col min="10450" max="10450" width="12.28515625" style="5" customWidth="1"/>
    <col min="10451" max="10451" width="11.5703125" style="5" customWidth="1"/>
    <col min="10452" max="10453" width="10" style="5" customWidth="1"/>
    <col min="10454" max="10454" width="14" style="5" customWidth="1"/>
    <col min="10455" max="10455" width="16.7109375" style="5" customWidth="1"/>
    <col min="10456" max="10456" width="14" style="5" customWidth="1"/>
    <col min="10457" max="10457" width="8.7109375" style="5" customWidth="1"/>
    <col min="10458" max="10458" width="12.5703125" style="5" customWidth="1"/>
    <col min="10459" max="10460" width="12.42578125" style="5" customWidth="1"/>
    <col min="10461" max="10461" width="0.140625" style="5" customWidth="1"/>
    <col min="10462" max="10462" width="0" style="5" hidden="1" customWidth="1"/>
    <col min="10463" max="10463" width="12.5703125" style="5" customWidth="1"/>
    <col min="10464" max="10464" width="11.85546875" style="5" customWidth="1"/>
    <col min="10465" max="10465" width="12.7109375" style="5" customWidth="1"/>
    <col min="10466" max="10467" width="10.42578125" style="5" customWidth="1"/>
    <col min="10468" max="10468" width="12.140625" style="5" customWidth="1"/>
    <col min="10469" max="10471" width="0" style="5" hidden="1" customWidth="1"/>
    <col min="10472" max="10472" width="13.140625" style="5" customWidth="1"/>
    <col min="10473" max="10474" width="11.42578125" style="5"/>
    <col min="10475" max="10475" width="12.85546875" style="5" customWidth="1"/>
    <col min="10476" max="10476" width="10.42578125" style="5" customWidth="1"/>
    <col min="10477" max="10477" width="11.7109375" style="5" customWidth="1"/>
    <col min="10478" max="10478" width="13.42578125" style="5" customWidth="1"/>
    <col min="10479" max="10479" width="12.85546875" style="5" customWidth="1"/>
    <col min="10480" max="10480" width="13.28515625" style="5" customWidth="1"/>
    <col min="10481" max="10481" width="15.28515625" style="5" customWidth="1"/>
    <col min="10482" max="10688" width="11.42578125" style="5"/>
    <col min="10689" max="10689" width="11.7109375" style="5" customWidth="1"/>
    <col min="10690" max="10690" width="11.140625" style="5" customWidth="1"/>
    <col min="10691" max="10691" width="13.42578125" style="5" customWidth="1"/>
    <col min="10692" max="10692" width="12.140625" style="5" customWidth="1"/>
    <col min="10693" max="10693" width="11.5703125" style="5" customWidth="1"/>
    <col min="10694" max="10694" width="10.140625" style="5" customWidth="1"/>
    <col min="10695" max="10695" width="10.28515625" style="5" customWidth="1"/>
    <col min="10696" max="10696" width="9.140625" style="5" customWidth="1"/>
    <col min="10697" max="10697" width="9.42578125" style="5" customWidth="1"/>
    <col min="10698" max="10700" width="9.140625" style="5" customWidth="1"/>
    <col min="10701" max="10702" width="12.140625" style="5" customWidth="1"/>
    <col min="10703" max="10703" width="8.140625" style="5" customWidth="1"/>
    <col min="10704" max="10705" width="9.28515625" style="5" customWidth="1"/>
    <col min="10706" max="10706" width="12.28515625" style="5" customWidth="1"/>
    <col min="10707" max="10707" width="11.5703125" style="5" customWidth="1"/>
    <col min="10708" max="10709" width="10" style="5" customWidth="1"/>
    <col min="10710" max="10710" width="14" style="5" customWidth="1"/>
    <col min="10711" max="10711" width="16.7109375" style="5" customWidth="1"/>
    <col min="10712" max="10712" width="14" style="5" customWidth="1"/>
    <col min="10713" max="10713" width="8.7109375" style="5" customWidth="1"/>
    <col min="10714" max="10714" width="12.5703125" style="5" customWidth="1"/>
    <col min="10715" max="10716" width="12.42578125" style="5" customWidth="1"/>
    <col min="10717" max="10717" width="0.140625" style="5" customWidth="1"/>
    <col min="10718" max="10718" width="0" style="5" hidden="1" customWidth="1"/>
    <col min="10719" max="10719" width="12.5703125" style="5" customWidth="1"/>
    <col min="10720" max="10720" width="11.85546875" style="5" customWidth="1"/>
    <col min="10721" max="10721" width="12.7109375" style="5" customWidth="1"/>
    <col min="10722" max="10723" width="10.42578125" style="5" customWidth="1"/>
    <col min="10724" max="10724" width="12.140625" style="5" customWidth="1"/>
    <col min="10725" max="10727" width="0" style="5" hidden="1" customWidth="1"/>
    <col min="10728" max="10728" width="13.140625" style="5" customWidth="1"/>
    <col min="10729" max="10730" width="11.42578125" style="5"/>
    <col min="10731" max="10731" width="12.85546875" style="5" customWidth="1"/>
    <col min="10732" max="10732" width="10.42578125" style="5" customWidth="1"/>
    <col min="10733" max="10733" width="11.7109375" style="5" customWidth="1"/>
    <col min="10734" max="10734" width="13.42578125" style="5" customWidth="1"/>
    <col min="10735" max="10735" width="12.85546875" style="5" customWidth="1"/>
    <col min="10736" max="10736" width="13.28515625" style="5" customWidth="1"/>
    <col min="10737" max="10737" width="15.28515625" style="5" customWidth="1"/>
    <col min="10738" max="10944" width="11.42578125" style="5"/>
    <col min="10945" max="10945" width="11.7109375" style="5" customWidth="1"/>
    <col min="10946" max="10946" width="11.140625" style="5" customWidth="1"/>
    <col min="10947" max="10947" width="13.42578125" style="5" customWidth="1"/>
    <col min="10948" max="10948" width="12.140625" style="5" customWidth="1"/>
    <col min="10949" max="10949" width="11.5703125" style="5" customWidth="1"/>
    <col min="10950" max="10950" width="10.140625" style="5" customWidth="1"/>
    <col min="10951" max="10951" width="10.28515625" style="5" customWidth="1"/>
    <col min="10952" max="10952" width="9.140625" style="5" customWidth="1"/>
    <col min="10953" max="10953" width="9.42578125" style="5" customWidth="1"/>
    <col min="10954" max="10956" width="9.140625" style="5" customWidth="1"/>
    <col min="10957" max="10958" width="12.140625" style="5" customWidth="1"/>
    <col min="10959" max="10959" width="8.140625" style="5" customWidth="1"/>
    <col min="10960" max="10961" width="9.28515625" style="5" customWidth="1"/>
    <col min="10962" max="10962" width="12.28515625" style="5" customWidth="1"/>
    <col min="10963" max="10963" width="11.5703125" style="5" customWidth="1"/>
    <col min="10964" max="10965" width="10" style="5" customWidth="1"/>
    <col min="10966" max="10966" width="14" style="5" customWidth="1"/>
    <col min="10967" max="10967" width="16.7109375" style="5" customWidth="1"/>
    <col min="10968" max="10968" width="14" style="5" customWidth="1"/>
    <col min="10969" max="10969" width="8.7109375" style="5" customWidth="1"/>
    <col min="10970" max="10970" width="12.5703125" style="5" customWidth="1"/>
    <col min="10971" max="10972" width="12.42578125" style="5" customWidth="1"/>
    <col min="10973" max="10973" width="0.140625" style="5" customWidth="1"/>
    <col min="10974" max="10974" width="0" style="5" hidden="1" customWidth="1"/>
    <col min="10975" max="10975" width="12.5703125" style="5" customWidth="1"/>
    <col min="10976" max="10976" width="11.85546875" style="5" customWidth="1"/>
    <col min="10977" max="10977" width="12.7109375" style="5" customWidth="1"/>
    <col min="10978" max="10979" width="10.42578125" style="5" customWidth="1"/>
    <col min="10980" max="10980" width="12.140625" style="5" customWidth="1"/>
    <col min="10981" max="10983" width="0" style="5" hidden="1" customWidth="1"/>
    <col min="10984" max="10984" width="13.140625" style="5" customWidth="1"/>
    <col min="10985" max="10986" width="11.42578125" style="5"/>
    <col min="10987" max="10987" width="12.85546875" style="5" customWidth="1"/>
    <col min="10988" max="10988" width="10.42578125" style="5" customWidth="1"/>
    <col min="10989" max="10989" width="11.7109375" style="5" customWidth="1"/>
    <col min="10990" max="10990" width="13.42578125" style="5" customWidth="1"/>
    <col min="10991" max="10991" width="12.85546875" style="5" customWidth="1"/>
    <col min="10992" max="10992" width="13.28515625" style="5" customWidth="1"/>
    <col min="10993" max="10993" width="15.28515625" style="5" customWidth="1"/>
    <col min="10994" max="11200" width="11.42578125" style="5"/>
    <col min="11201" max="11201" width="11.7109375" style="5" customWidth="1"/>
    <col min="11202" max="11202" width="11.140625" style="5" customWidth="1"/>
    <col min="11203" max="11203" width="13.42578125" style="5" customWidth="1"/>
    <col min="11204" max="11204" width="12.140625" style="5" customWidth="1"/>
    <col min="11205" max="11205" width="11.5703125" style="5" customWidth="1"/>
    <col min="11206" max="11206" width="10.140625" style="5" customWidth="1"/>
    <col min="11207" max="11207" width="10.28515625" style="5" customWidth="1"/>
    <col min="11208" max="11208" width="9.140625" style="5" customWidth="1"/>
    <col min="11209" max="11209" width="9.42578125" style="5" customWidth="1"/>
    <col min="11210" max="11212" width="9.140625" style="5" customWidth="1"/>
    <col min="11213" max="11214" width="12.140625" style="5" customWidth="1"/>
    <col min="11215" max="11215" width="8.140625" style="5" customWidth="1"/>
    <col min="11216" max="11217" width="9.28515625" style="5" customWidth="1"/>
    <col min="11218" max="11218" width="12.28515625" style="5" customWidth="1"/>
    <col min="11219" max="11219" width="11.5703125" style="5" customWidth="1"/>
    <col min="11220" max="11221" width="10" style="5" customWidth="1"/>
    <col min="11222" max="11222" width="14" style="5" customWidth="1"/>
    <col min="11223" max="11223" width="16.7109375" style="5" customWidth="1"/>
    <col min="11224" max="11224" width="14" style="5" customWidth="1"/>
    <col min="11225" max="11225" width="8.7109375" style="5" customWidth="1"/>
    <col min="11226" max="11226" width="12.5703125" style="5" customWidth="1"/>
    <col min="11227" max="11228" width="12.42578125" style="5" customWidth="1"/>
    <col min="11229" max="11229" width="0.140625" style="5" customWidth="1"/>
    <col min="11230" max="11230" width="0" style="5" hidden="1" customWidth="1"/>
    <col min="11231" max="11231" width="12.5703125" style="5" customWidth="1"/>
    <col min="11232" max="11232" width="11.85546875" style="5" customWidth="1"/>
    <col min="11233" max="11233" width="12.7109375" style="5" customWidth="1"/>
    <col min="11234" max="11235" width="10.42578125" style="5" customWidth="1"/>
    <col min="11236" max="11236" width="12.140625" style="5" customWidth="1"/>
    <col min="11237" max="11239" width="0" style="5" hidden="1" customWidth="1"/>
    <col min="11240" max="11240" width="13.140625" style="5" customWidth="1"/>
    <col min="11241" max="11242" width="11.42578125" style="5"/>
    <col min="11243" max="11243" width="12.85546875" style="5" customWidth="1"/>
    <col min="11244" max="11244" width="10.42578125" style="5" customWidth="1"/>
    <col min="11245" max="11245" width="11.7109375" style="5" customWidth="1"/>
    <col min="11246" max="11246" width="13.42578125" style="5" customWidth="1"/>
    <col min="11247" max="11247" width="12.85546875" style="5" customWidth="1"/>
    <col min="11248" max="11248" width="13.28515625" style="5" customWidth="1"/>
    <col min="11249" max="11249" width="15.28515625" style="5" customWidth="1"/>
    <col min="11250" max="11456" width="11.42578125" style="5"/>
    <col min="11457" max="11457" width="11.7109375" style="5" customWidth="1"/>
    <col min="11458" max="11458" width="11.140625" style="5" customWidth="1"/>
    <col min="11459" max="11459" width="13.42578125" style="5" customWidth="1"/>
    <col min="11460" max="11460" width="12.140625" style="5" customWidth="1"/>
    <col min="11461" max="11461" width="11.5703125" style="5" customWidth="1"/>
    <col min="11462" max="11462" width="10.140625" style="5" customWidth="1"/>
    <col min="11463" max="11463" width="10.28515625" style="5" customWidth="1"/>
    <col min="11464" max="11464" width="9.140625" style="5" customWidth="1"/>
    <col min="11465" max="11465" width="9.42578125" style="5" customWidth="1"/>
    <col min="11466" max="11468" width="9.140625" style="5" customWidth="1"/>
    <col min="11469" max="11470" width="12.140625" style="5" customWidth="1"/>
    <col min="11471" max="11471" width="8.140625" style="5" customWidth="1"/>
    <col min="11472" max="11473" width="9.28515625" style="5" customWidth="1"/>
    <col min="11474" max="11474" width="12.28515625" style="5" customWidth="1"/>
    <col min="11475" max="11475" width="11.5703125" style="5" customWidth="1"/>
    <col min="11476" max="11477" width="10" style="5" customWidth="1"/>
    <col min="11478" max="11478" width="14" style="5" customWidth="1"/>
    <col min="11479" max="11479" width="16.7109375" style="5" customWidth="1"/>
    <col min="11480" max="11480" width="14" style="5" customWidth="1"/>
    <col min="11481" max="11481" width="8.7109375" style="5" customWidth="1"/>
    <col min="11482" max="11482" width="12.5703125" style="5" customWidth="1"/>
    <col min="11483" max="11484" width="12.42578125" style="5" customWidth="1"/>
    <col min="11485" max="11485" width="0.140625" style="5" customWidth="1"/>
    <col min="11486" max="11486" width="0" style="5" hidden="1" customWidth="1"/>
    <col min="11487" max="11487" width="12.5703125" style="5" customWidth="1"/>
    <col min="11488" max="11488" width="11.85546875" style="5" customWidth="1"/>
    <col min="11489" max="11489" width="12.7109375" style="5" customWidth="1"/>
    <col min="11490" max="11491" width="10.42578125" style="5" customWidth="1"/>
    <col min="11492" max="11492" width="12.140625" style="5" customWidth="1"/>
    <col min="11493" max="11495" width="0" style="5" hidden="1" customWidth="1"/>
    <col min="11496" max="11496" width="13.140625" style="5" customWidth="1"/>
    <col min="11497" max="11498" width="11.42578125" style="5"/>
    <col min="11499" max="11499" width="12.85546875" style="5" customWidth="1"/>
    <col min="11500" max="11500" width="10.42578125" style="5" customWidth="1"/>
    <col min="11501" max="11501" width="11.7109375" style="5" customWidth="1"/>
    <col min="11502" max="11502" width="13.42578125" style="5" customWidth="1"/>
    <col min="11503" max="11503" width="12.85546875" style="5" customWidth="1"/>
    <col min="11504" max="11504" width="13.28515625" style="5" customWidth="1"/>
    <col min="11505" max="11505" width="15.28515625" style="5" customWidth="1"/>
    <col min="11506" max="11712" width="11.42578125" style="5"/>
    <col min="11713" max="11713" width="11.7109375" style="5" customWidth="1"/>
    <col min="11714" max="11714" width="11.140625" style="5" customWidth="1"/>
    <col min="11715" max="11715" width="13.42578125" style="5" customWidth="1"/>
    <col min="11716" max="11716" width="12.140625" style="5" customWidth="1"/>
    <col min="11717" max="11717" width="11.5703125" style="5" customWidth="1"/>
    <col min="11718" max="11718" width="10.140625" style="5" customWidth="1"/>
    <col min="11719" max="11719" width="10.28515625" style="5" customWidth="1"/>
    <col min="11720" max="11720" width="9.140625" style="5" customWidth="1"/>
    <col min="11721" max="11721" width="9.42578125" style="5" customWidth="1"/>
    <col min="11722" max="11724" width="9.140625" style="5" customWidth="1"/>
    <col min="11725" max="11726" width="12.140625" style="5" customWidth="1"/>
    <col min="11727" max="11727" width="8.140625" style="5" customWidth="1"/>
    <col min="11728" max="11729" width="9.28515625" style="5" customWidth="1"/>
    <col min="11730" max="11730" width="12.28515625" style="5" customWidth="1"/>
    <col min="11731" max="11731" width="11.5703125" style="5" customWidth="1"/>
    <col min="11732" max="11733" width="10" style="5" customWidth="1"/>
    <col min="11734" max="11734" width="14" style="5" customWidth="1"/>
    <col min="11735" max="11735" width="16.7109375" style="5" customWidth="1"/>
    <col min="11736" max="11736" width="14" style="5" customWidth="1"/>
    <col min="11737" max="11737" width="8.7109375" style="5" customWidth="1"/>
    <col min="11738" max="11738" width="12.5703125" style="5" customWidth="1"/>
    <col min="11739" max="11740" width="12.42578125" style="5" customWidth="1"/>
    <col min="11741" max="11741" width="0.140625" style="5" customWidth="1"/>
    <col min="11742" max="11742" width="0" style="5" hidden="1" customWidth="1"/>
    <col min="11743" max="11743" width="12.5703125" style="5" customWidth="1"/>
    <col min="11744" max="11744" width="11.85546875" style="5" customWidth="1"/>
    <col min="11745" max="11745" width="12.7109375" style="5" customWidth="1"/>
    <col min="11746" max="11747" width="10.42578125" style="5" customWidth="1"/>
    <col min="11748" max="11748" width="12.140625" style="5" customWidth="1"/>
    <col min="11749" max="11751" width="0" style="5" hidden="1" customWidth="1"/>
    <col min="11752" max="11752" width="13.140625" style="5" customWidth="1"/>
    <col min="11753" max="11754" width="11.42578125" style="5"/>
    <col min="11755" max="11755" width="12.85546875" style="5" customWidth="1"/>
    <col min="11756" max="11756" width="10.42578125" style="5" customWidth="1"/>
    <col min="11757" max="11757" width="11.7109375" style="5" customWidth="1"/>
    <col min="11758" max="11758" width="13.42578125" style="5" customWidth="1"/>
    <col min="11759" max="11759" width="12.85546875" style="5" customWidth="1"/>
    <col min="11760" max="11760" width="13.28515625" style="5" customWidth="1"/>
    <col min="11761" max="11761" width="15.28515625" style="5" customWidth="1"/>
    <col min="11762" max="11968" width="11.42578125" style="5"/>
    <col min="11969" max="11969" width="11.7109375" style="5" customWidth="1"/>
    <col min="11970" max="11970" width="11.140625" style="5" customWidth="1"/>
    <col min="11971" max="11971" width="13.42578125" style="5" customWidth="1"/>
    <col min="11972" max="11972" width="12.140625" style="5" customWidth="1"/>
    <col min="11973" max="11973" width="11.5703125" style="5" customWidth="1"/>
    <col min="11974" max="11974" width="10.140625" style="5" customWidth="1"/>
    <col min="11975" max="11975" width="10.28515625" style="5" customWidth="1"/>
    <col min="11976" max="11976" width="9.140625" style="5" customWidth="1"/>
    <col min="11977" max="11977" width="9.42578125" style="5" customWidth="1"/>
    <col min="11978" max="11980" width="9.140625" style="5" customWidth="1"/>
    <col min="11981" max="11982" width="12.140625" style="5" customWidth="1"/>
    <col min="11983" max="11983" width="8.140625" style="5" customWidth="1"/>
    <col min="11984" max="11985" width="9.28515625" style="5" customWidth="1"/>
    <col min="11986" max="11986" width="12.28515625" style="5" customWidth="1"/>
    <col min="11987" max="11987" width="11.5703125" style="5" customWidth="1"/>
    <col min="11988" max="11989" width="10" style="5" customWidth="1"/>
    <col min="11990" max="11990" width="14" style="5" customWidth="1"/>
    <col min="11991" max="11991" width="16.7109375" style="5" customWidth="1"/>
    <col min="11992" max="11992" width="14" style="5" customWidth="1"/>
    <col min="11993" max="11993" width="8.7109375" style="5" customWidth="1"/>
    <col min="11994" max="11994" width="12.5703125" style="5" customWidth="1"/>
    <col min="11995" max="11996" width="12.42578125" style="5" customWidth="1"/>
    <col min="11997" max="11997" width="0.140625" style="5" customWidth="1"/>
    <col min="11998" max="11998" width="0" style="5" hidden="1" customWidth="1"/>
    <col min="11999" max="11999" width="12.5703125" style="5" customWidth="1"/>
    <col min="12000" max="12000" width="11.85546875" style="5" customWidth="1"/>
    <col min="12001" max="12001" width="12.7109375" style="5" customWidth="1"/>
    <col min="12002" max="12003" width="10.42578125" style="5" customWidth="1"/>
    <col min="12004" max="12004" width="12.140625" style="5" customWidth="1"/>
    <col min="12005" max="12007" width="0" style="5" hidden="1" customWidth="1"/>
    <col min="12008" max="12008" width="13.140625" style="5" customWidth="1"/>
    <col min="12009" max="12010" width="11.42578125" style="5"/>
    <col min="12011" max="12011" width="12.85546875" style="5" customWidth="1"/>
    <col min="12012" max="12012" width="10.42578125" style="5" customWidth="1"/>
    <col min="12013" max="12013" width="11.7109375" style="5" customWidth="1"/>
    <col min="12014" max="12014" width="13.42578125" style="5" customWidth="1"/>
    <col min="12015" max="12015" width="12.85546875" style="5" customWidth="1"/>
    <col min="12016" max="12016" width="13.28515625" style="5" customWidth="1"/>
    <col min="12017" max="12017" width="15.28515625" style="5" customWidth="1"/>
    <col min="12018" max="12224" width="11.42578125" style="5"/>
    <col min="12225" max="12225" width="11.7109375" style="5" customWidth="1"/>
    <col min="12226" max="12226" width="11.140625" style="5" customWidth="1"/>
    <col min="12227" max="12227" width="13.42578125" style="5" customWidth="1"/>
    <col min="12228" max="12228" width="12.140625" style="5" customWidth="1"/>
    <col min="12229" max="12229" width="11.5703125" style="5" customWidth="1"/>
    <col min="12230" max="12230" width="10.140625" style="5" customWidth="1"/>
    <col min="12231" max="12231" width="10.28515625" style="5" customWidth="1"/>
    <col min="12232" max="12232" width="9.140625" style="5" customWidth="1"/>
    <col min="12233" max="12233" width="9.42578125" style="5" customWidth="1"/>
    <col min="12234" max="12236" width="9.140625" style="5" customWidth="1"/>
    <col min="12237" max="12238" width="12.140625" style="5" customWidth="1"/>
    <col min="12239" max="12239" width="8.140625" style="5" customWidth="1"/>
    <col min="12240" max="12241" width="9.28515625" style="5" customWidth="1"/>
    <col min="12242" max="12242" width="12.28515625" style="5" customWidth="1"/>
    <col min="12243" max="12243" width="11.5703125" style="5" customWidth="1"/>
    <col min="12244" max="12245" width="10" style="5" customWidth="1"/>
    <col min="12246" max="12246" width="14" style="5" customWidth="1"/>
    <col min="12247" max="12247" width="16.7109375" style="5" customWidth="1"/>
    <col min="12248" max="12248" width="14" style="5" customWidth="1"/>
    <col min="12249" max="12249" width="8.7109375" style="5" customWidth="1"/>
    <col min="12250" max="12250" width="12.5703125" style="5" customWidth="1"/>
    <col min="12251" max="12252" width="12.42578125" style="5" customWidth="1"/>
    <col min="12253" max="12253" width="0.140625" style="5" customWidth="1"/>
    <col min="12254" max="12254" width="0" style="5" hidden="1" customWidth="1"/>
    <col min="12255" max="12255" width="12.5703125" style="5" customWidth="1"/>
    <col min="12256" max="12256" width="11.85546875" style="5" customWidth="1"/>
    <col min="12257" max="12257" width="12.7109375" style="5" customWidth="1"/>
    <col min="12258" max="12259" width="10.42578125" style="5" customWidth="1"/>
    <col min="12260" max="12260" width="12.140625" style="5" customWidth="1"/>
    <col min="12261" max="12263" width="0" style="5" hidden="1" customWidth="1"/>
    <col min="12264" max="12264" width="13.140625" style="5" customWidth="1"/>
    <col min="12265" max="12266" width="11.42578125" style="5"/>
    <col min="12267" max="12267" width="12.85546875" style="5" customWidth="1"/>
    <col min="12268" max="12268" width="10.42578125" style="5" customWidth="1"/>
    <col min="12269" max="12269" width="11.7109375" style="5" customWidth="1"/>
    <col min="12270" max="12270" width="13.42578125" style="5" customWidth="1"/>
    <col min="12271" max="12271" width="12.85546875" style="5" customWidth="1"/>
    <col min="12272" max="12272" width="13.28515625" style="5" customWidth="1"/>
    <col min="12273" max="12273" width="15.28515625" style="5" customWidth="1"/>
    <col min="12274" max="12480" width="11.42578125" style="5"/>
    <col min="12481" max="12481" width="11.7109375" style="5" customWidth="1"/>
    <col min="12482" max="12482" width="11.140625" style="5" customWidth="1"/>
    <col min="12483" max="12483" width="13.42578125" style="5" customWidth="1"/>
    <col min="12484" max="12484" width="12.140625" style="5" customWidth="1"/>
    <col min="12485" max="12485" width="11.5703125" style="5" customWidth="1"/>
    <col min="12486" max="12486" width="10.140625" style="5" customWidth="1"/>
    <col min="12487" max="12487" width="10.28515625" style="5" customWidth="1"/>
    <col min="12488" max="12488" width="9.140625" style="5" customWidth="1"/>
    <col min="12489" max="12489" width="9.42578125" style="5" customWidth="1"/>
    <col min="12490" max="12492" width="9.140625" style="5" customWidth="1"/>
    <col min="12493" max="12494" width="12.140625" style="5" customWidth="1"/>
    <col min="12495" max="12495" width="8.140625" style="5" customWidth="1"/>
    <col min="12496" max="12497" width="9.28515625" style="5" customWidth="1"/>
    <col min="12498" max="12498" width="12.28515625" style="5" customWidth="1"/>
    <col min="12499" max="12499" width="11.5703125" style="5" customWidth="1"/>
    <col min="12500" max="12501" width="10" style="5" customWidth="1"/>
    <col min="12502" max="12502" width="14" style="5" customWidth="1"/>
    <col min="12503" max="12503" width="16.7109375" style="5" customWidth="1"/>
    <col min="12504" max="12504" width="14" style="5" customWidth="1"/>
    <col min="12505" max="12505" width="8.7109375" style="5" customWidth="1"/>
    <col min="12506" max="12506" width="12.5703125" style="5" customWidth="1"/>
    <col min="12507" max="12508" width="12.42578125" style="5" customWidth="1"/>
    <col min="12509" max="12509" width="0.140625" style="5" customWidth="1"/>
    <col min="12510" max="12510" width="0" style="5" hidden="1" customWidth="1"/>
    <col min="12511" max="12511" width="12.5703125" style="5" customWidth="1"/>
    <col min="12512" max="12512" width="11.85546875" style="5" customWidth="1"/>
    <col min="12513" max="12513" width="12.7109375" style="5" customWidth="1"/>
    <col min="12514" max="12515" width="10.42578125" style="5" customWidth="1"/>
    <col min="12516" max="12516" width="12.140625" style="5" customWidth="1"/>
    <col min="12517" max="12519" width="0" style="5" hidden="1" customWidth="1"/>
    <col min="12520" max="12520" width="13.140625" style="5" customWidth="1"/>
    <col min="12521" max="12522" width="11.42578125" style="5"/>
    <col min="12523" max="12523" width="12.85546875" style="5" customWidth="1"/>
    <col min="12524" max="12524" width="10.42578125" style="5" customWidth="1"/>
    <col min="12525" max="12525" width="11.7109375" style="5" customWidth="1"/>
    <col min="12526" max="12526" width="13.42578125" style="5" customWidth="1"/>
    <col min="12527" max="12527" width="12.85546875" style="5" customWidth="1"/>
    <col min="12528" max="12528" width="13.28515625" style="5" customWidth="1"/>
    <col min="12529" max="12529" width="15.28515625" style="5" customWidth="1"/>
    <col min="12530" max="12736" width="11.42578125" style="5"/>
    <col min="12737" max="12737" width="11.7109375" style="5" customWidth="1"/>
    <col min="12738" max="12738" width="11.140625" style="5" customWidth="1"/>
    <col min="12739" max="12739" width="13.42578125" style="5" customWidth="1"/>
    <col min="12740" max="12740" width="12.140625" style="5" customWidth="1"/>
    <col min="12741" max="12741" width="11.5703125" style="5" customWidth="1"/>
    <col min="12742" max="12742" width="10.140625" style="5" customWidth="1"/>
    <col min="12743" max="12743" width="10.28515625" style="5" customWidth="1"/>
    <col min="12744" max="12744" width="9.140625" style="5" customWidth="1"/>
    <col min="12745" max="12745" width="9.42578125" style="5" customWidth="1"/>
    <col min="12746" max="12748" width="9.140625" style="5" customWidth="1"/>
    <col min="12749" max="12750" width="12.140625" style="5" customWidth="1"/>
    <col min="12751" max="12751" width="8.140625" style="5" customWidth="1"/>
    <col min="12752" max="12753" width="9.28515625" style="5" customWidth="1"/>
    <col min="12754" max="12754" width="12.28515625" style="5" customWidth="1"/>
    <col min="12755" max="12755" width="11.5703125" style="5" customWidth="1"/>
    <col min="12756" max="12757" width="10" style="5" customWidth="1"/>
    <col min="12758" max="12758" width="14" style="5" customWidth="1"/>
    <col min="12759" max="12759" width="16.7109375" style="5" customWidth="1"/>
    <col min="12760" max="12760" width="14" style="5" customWidth="1"/>
    <col min="12761" max="12761" width="8.7109375" style="5" customWidth="1"/>
    <col min="12762" max="12762" width="12.5703125" style="5" customWidth="1"/>
    <col min="12763" max="12764" width="12.42578125" style="5" customWidth="1"/>
    <col min="12765" max="12765" width="0.140625" style="5" customWidth="1"/>
    <col min="12766" max="12766" width="0" style="5" hidden="1" customWidth="1"/>
    <col min="12767" max="12767" width="12.5703125" style="5" customWidth="1"/>
    <col min="12768" max="12768" width="11.85546875" style="5" customWidth="1"/>
    <col min="12769" max="12769" width="12.7109375" style="5" customWidth="1"/>
    <col min="12770" max="12771" width="10.42578125" style="5" customWidth="1"/>
    <col min="12772" max="12772" width="12.140625" style="5" customWidth="1"/>
    <col min="12773" max="12775" width="0" style="5" hidden="1" customWidth="1"/>
    <col min="12776" max="12776" width="13.140625" style="5" customWidth="1"/>
    <col min="12777" max="12778" width="11.42578125" style="5"/>
    <col min="12779" max="12779" width="12.85546875" style="5" customWidth="1"/>
    <col min="12780" max="12780" width="10.42578125" style="5" customWidth="1"/>
    <col min="12781" max="12781" width="11.7109375" style="5" customWidth="1"/>
    <col min="12782" max="12782" width="13.42578125" style="5" customWidth="1"/>
    <col min="12783" max="12783" width="12.85546875" style="5" customWidth="1"/>
    <col min="12784" max="12784" width="13.28515625" style="5" customWidth="1"/>
    <col min="12785" max="12785" width="15.28515625" style="5" customWidth="1"/>
    <col min="12786" max="12992" width="11.42578125" style="5"/>
    <col min="12993" max="12993" width="11.7109375" style="5" customWidth="1"/>
    <col min="12994" max="12994" width="11.140625" style="5" customWidth="1"/>
    <col min="12995" max="12995" width="13.42578125" style="5" customWidth="1"/>
    <col min="12996" max="12996" width="12.140625" style="5" customWidth="1"/>
    <col min="12997" max="12997" width="11.5703125" style="5" customWidth="1"/>
    <col min="12998" max="12998" width="10.140625" style="5" customWidth="1"/>
    <col min="12999" max="12999" width="10.28515625" style="5" customWidth="1"/>
    <col min="13000" max="13000" width="9.140625" style="5" customWidth="1"/>
    <col min="13001" max="13001" width="9.42578125" style="5" customWidth="1"/>
    <col min="13002" max="13004" width="9.140625" style="5" customWidth="1"/>
    <col min="13005" max="13006" width="12.140625" style="5" customWidth="1"/>
    <col min="13007" max="13007" width="8.140625" style="5" customWidth="1"/>
    <col min="13008" max="13009" width="9.28515625" style="5" customWidth="1"/>
    <col min="13010" max="13010" width="12.28515625" style="5" customWidth="1"/>
    <col min="13011" max="13011" width="11.5703125" style="5" customWidth="1"/>
    <col min="13012" max="13013" width="10" style="5" customWidth="1"/>
    <col min="13014" max="13014" width="14" style="5" customWidth="1"/>
    <col min="13015" max="13015" width="16.7109375" style="5" customWidth="1"/>
    <col min="13016" max="13016" width="14" style="5" customWidth="1"/>
    <col min="13017" max="13017" width="8.7109375" style="5" customWidth="1"/>
    <col min="13018" max="13018" width="12.5703125" style="5" customWidth="1"/>
    <col min="13019" max="13020" width="12.42578125" style="5" customWidth="1"/>
    <col min="13021" max="13021" width="0.140625" style="5" customWidth="1"/>
    <col min="13022" max="13022" width="0" style="5" hidden="1" customWidth="1"/>
    <col min="13023" max="13023" width="12.5703125" style="5" customWidth="1"/>
    <col min="13024" max="13024" width="11.85546875" style="5" customWidth="1"/>
    <col min="13025" max="13025" width="12.7109375" style="5" customWidth="1"/>
    <col min="13026" max="13027" width="10.42578125" style="5" customWidth="1"/>
    <col min="13028" max="13028" width="12.140625" style="5" customWidth="1"/>
    <col min="13029" max="13031" width="0" style="5" hidden="1" customWidth="1"/>
    <col min="13032" max="13032" width="13.140625" style="5" customWidth="1"/>
    <col min="13033" max="13034" width="11.42578125" style="5"/>
    <col min="13035" max="13035" width="12.85546875" style="5" customWidth="1"/>
    <col min="13036" max="13036" width="10.42578125" style="5" customWidth="1"/>
    <col min="13037" max="13037" width="11.7109375" style="5" customWidth="1"/>
    <col min="13038" max="13038" width="13.42578125" style="5" customWidth="1"/>
    <col min="13039" max="13039" width="12.85546875" style="5" customWidth="1"/>
    <col min="13040" max="13040" width="13.28515625" style="5" customWidth="1"/>
    <col min="13041" max="13041" width="15.28515625" style="5" customWidth="1"/>
    <col min="13042" max="13248" width="11.42578125" style="5"/>
    <col min="13249" max="13249" width="11.7109375" style="5" customWidth="1"/>
    <col min="13250" max="13250" width="11.140625" style="5" customWidth="1"/>
    <col min="13251" max="13251" width="13.42578125" style="5" customWidth="1"/>
    <col min="13252" max="13252" width="12.140625" style="5" customWidth="1"/>
    <col min="13253" max="13253" width="11.5703125" style="5" customWidth="1"/>
    <col min="13254" max="13254" width="10.140625" style="5" customWidth="1"/>
    <col min="13255" max="13255" width="10.28515625" style="5" customWidth="1"/>
    <col min="13256" max="13256" width="9.140625" style="5" customWidth="1"/>
    <col min="13257" max="13257" width="9.42578125" style="5" customWidth="1"/>
    <col min="13258" max="13260" width="9.140625" style="5" customWidth="1"/>
    <col min="13261" max="13262" width="12.140625" style="5" customWidth="1"/>
    <col min="13263" max="13263" width="8.140625" style="5" customWidth="1"/>
    <col min="13264" max="13265" width="9.28515625" style="5" customWidth="1"/>
    <col min="13266" max="13266" width="12.28515625" style="5" customWidth="1"/>
    <col min="13267" max="13267" width="11.5703125" style="5" customWidth="1"/>
    <col min="13268" max="13269" width="10" style="5" customWidth="1"/>
    <col min="13270" max="13270" width="14" style="5" customWidth="1"/>
    <col min="13271" max="13271" width="16.7109375" style="5" customWidth="1"/>
    <col min="13272" max="13272" width="14" style="5" customWidth="1"/>
    <col min="13273" max="13273" width="8.7109375" style="5" customWidth="1"/>
    <col min="13274" max="13274" width="12.5703125" style="5" customWidth="1"/>
    <col min="13275" max="13276" width="12.42578125" style="5" customWidth="1"/>
    <col min="13277" max="13277" width="0.140625" style="5" customWidth="1"/>
    <col min="13278" max="13278" width="0" style="5" hidden="1" customWidth="1"/>
    <col min="13279" max="13279" width="12.5703125" style="5" customWidth="1"/>
    <col min="13280" max="13280" width="11.85546875" style="5" customWidth="1"/>
    <col min="13281" max="13281" width="12.7109375" style="5" customWidth="1"/>
    <col min="13282" max="13283" width="10.42578125" style="5" customWidth="1"/>
    <col min="13284" max="13284" width="12.140625" style="5" customWidth="1"/>
    <col min="13285" max="13287" width="0" style="5" hidden="1" customWidth="1"/>
    <col min="13288" max="13288" width="13.140625" style="5" customWidth="1"/>
    <col min="13289" max="13290" width="11.42578125" style="5"/>
    <col min="13291" max="13291" width="12.85546875" style="5" customWidth="1"/>
    <col min="13292" max="13292" width="10.42578125" style="5" customWidth="1"/>
    <col min="13293" max="13293" width="11.7109375" style="5" customWidth="1"/>
    <col min="13294" max="13294" width="13.42578125" style="5" customWidth="1"/>
    <col min="13295" max="13295" width="12.85546875" style="5" customWidth="1"/>
    <col min="13296" max="13296" width="13.28515625" style="5" customWidth="1"/>
    <col min="13297" max="13297" width="15.28515625" style="5" customWidth="1"/>
    <col min="13298" max="13504" width="11.42578125" style="5"/>
    <col min="13505" max="13505" width="11.7109375" style="5" customWidth="1"/>
    <col min="13506" max="13506" width="11.140625" style="5" customWidth="1"/>
    <col min="13507" max="13507" width="13.42578125" style="5" customWidth="1"/>
    <col min="13508" max="13508" width="12.140625" style="5" customWidth="1"/>
    <col min="13509" max="13509" width="11.5703125" style="5" customWidth="1"/>
    <col min="13510" max="13510" width="10.140625" style="5" customWidth="1"/>
    <col min="13511" max="13511" width="10.28515625" style="5" customWidth="1"/>
    <col min="13512" max="13512" width="9.140625" style="5" customWidth="1"/>
    <col min="13513" max="13513" width="9.42578125" style="5" customWidth="1"/>
    <col min="13514" max="13516" width="9.140625" style="5" customWidth="1"/>
    <col min="13517" max="13518" width="12.140625" style="5" customWidth="1"/>
    <col min="13519" max="13519" width="8.140625" style="5" customWidth="1"/>
    <col min="13520" max="13521" width="9.28515625" style="5" customWidth="1"/>
    <col min="13522" max="13522" width="12.28515625" style="5" customWidth="1"/>
    <col min="13523" max="13523" width="11.5703125" style="5" customWidth="1"/>
    <col min="13524" max="13525" width="10" style="5" customWidth="1"/>
    <col min="13526" max="13526" width="14" style="5" customWidth="1"/>
    <col min="13527" max="13527" width="16.7109375" style="5" customWidth="1"/>
    <col min="13528" max="13528" width="14" style="5" customWidth="1"/>
    <col min="13529" max="13529" width="8.7109375" style="5" customWidth="1"/>
    <col min="13530" max="13530" width="12.5703125" style="5" customWidth="1"/>
    <col min="13531" max="13532" width="12.42578125" style="5" customWidth="1"/>
    <col min="13533" max="13533" width="0.140625" style="5" customWidth="1"/>
    <col min="13534" max="13534" width="0" style="5" hidden="1" customWidth="1"/>
    <col min="13535" max="13535" width="12.5703125" style="5" customWidth="1"/>
    <col min="13536" max="13536" width="11.85546875" style="5" customWidth="1"/>
    <col min="13537" max="13537" width="12.7109375" style="5" customWidth="1"/>
    <col min="13538" max="13539" width="10.42578125" style="5" customWidth="1"/>
    <col min="13540" max="13540" width="12.140625" style="5" customWidth="1"/>
    <col min="13541" max="13543" width="0" style="5" hidden="1" customWidth="1"/>
    <col min="13544" max="13544" width="13.140625" style="5" customWidth="1"/>
    <col min="13545" max="13546" width="11.42578125" style="5"/>
    <col min="13547" max="13547" width="12.85546875" style="5" customWidth="1"/>
    <col min="13548" max="13548" width="10.42578125" style="5" customWidth="1"/>
    <col min="13549" max="13549" width="11.7109375" style="5" customWidth="1"/>
    <col min="13550" max="13550" width="13.42578125" style="5" customWidth="1"/>
    <col min="13551" max="13551" width="12.85546875" style="5" customWidth="1"/>
    <col min="13552" max="13552" width="13.28515625" style="5" customWidth="1"/>
    <col min="13553" max="13553" width="15.28515625" style="5" customWidth="1"/>
    <col min="13554" max="13760" width="11.42578125" style="5"/>
    <col min="13761" max="13761" width="11.7109375" style="5" customWidth="1"/>
    <col min="13762" max="13762" width="11.140625" style="5" customWidth="1"/>
    <col min="13763" max="13763" width="13.42578125" style="5" customWidth="1"/>
    <col min="13764" max="13764" width="12.140625" style="5" customWidth="1"/>
    <col min="13765" max="13765" width="11.5703125" style="5" customWidth="1"/>
    <col min="13766" max="13766" width="10.140625" style="5" customWidth="1"/>
    <col min="13767" max="13767" width="10.28515625" style="5" customWidth="1"/>
    <col min="13768" max="13768" width="9.140625" style="5" customWidth="1"/>
    <col min="13769" max="13769" width="9.42578125" style="5" customWidth="1"/>
    <col min="13770" max="13772" width="9.140625" style="5" customWidth="1"/>
    <col min="13773" max="13774" width="12.140625" style="5" customWidth="1"/>
    <col min="13775" max="13775" width="8.140625" style="5" customWidth="1"/>
    <col min="13776" max="13777" width="9.28515625" style="5" customWidth="1"/>
    <col min="13778" max="13778" width="12.28515625" style="5" customWidth="1"/>
    <col min="13779" max="13779" width="11.5703125" style="5" customWidth="1"/>
    <col min="13780" max="13781" width="10" style="5" customWidth="1"/>
    <col min="13782" max="13782" width="14" style="5" customWidth="1"/>
    <col min="13783" max="13783" width="16.7109375" style="5" customWidth="1"/>
    <col min="13784" max="13784" width="14" style="5" customWidth="1"/>
    <col min="13785" max="13785" width="8.7109375" style="5" customWidth="1"/>
    <col min="13786" max="13786" width="12.5703125" style="5" customWidth="1"/>
    <col min="13787" max="13788" width="12.42578125" style="5" customWidth="1"/>
    <col min="13789" max="13789" width="0.140625" style="5" customWidth="1"/>
    <col min="13790" max="13790" width="0" style="5" hidden="1" customWidth="1"/>
    <col min="13791" max="13791" width="12.5703125" style="5" customWidth="1"/>
    <col min="13792" max="13792" width="11.85546875" style="5" customWidth="1"/>
    <col min="13793" max="13793" width="12.7109375" style="5" customWidth="1"/>
    <col min="13794" max="13795" width="10.42578125" style="5" customWidth="1"/>
    <col min="13796" max="13796" width="12.140625" style="5" customWidth="1"/>
    <col min="13797" max="13799" width="0" style="5" hidden="1" customWidth="1"/>
    <col min="13800" max="13800" width="13.140625" style="5" customWidth="1"/>
    <col min="13801" max="13802" width="11.42578125" style="5"/>
    <col min="13803" max="13803" width="12.85546875" style="5" customWidth="1"/>
    <col min="13804" max="13804" width="10.42578125" style="5" customWidth="1"/>
    <col min="13805" max="13805" width="11.7109375" style="5" customWidth="1"/>
    <col min="13806" max="13806" width="13.42578125" style="5" customWidth="1"/>
    <col min="13807" max="13807" width="12.85546875" style="5" customWidth="1"/>
    <col min="13808" max="13808" width="13.28515625" style="5" customWidth="1"/>
    <col min="13809" max="13809" width="15.28515625" style="5" customWidth="1"/>
    <col min="13810" max="14016" width="11.42578125" style="5"/>
    <col min="14017" max="14017" width="11.7109375" style="5" customWidth="1"/>
    <col min="14018" max="14018" width="11.140625" style="5" customWidth="1"/>
    <col min="14019" max="14019" width="13.42578125" style="5" customWidth="1"/>
    <col min="14020" max="14020" width="12.140625" style="5" customWidth="1"/>
    <col min="14021" max="14021" width="11.5703125" style="5" customWidth="1"/>
    <col min="14022" max="14022" width="10.140625" style="5" customWidth="1"/>
    <col min="14023" max="14023" width="10.28515625" style="5" customWidth="1"/>
    <col min="14024" max="14024" width="9.140625" style="5" customWidth="1"/>
    <col min="14025" max="14025" width="9.42578125" style="5" customWidth="1"/>
    <col min="14026" max="14028" width="9.140625" style="5" customWidth="1"/>
    <col min="14029" max="14030" width="12.140625" style="5" customWidth="1"/>
    <col min="14031" max="14031" width="8.140625" style="5" customWidth="1"/>
    <col min="14032" max="14033" width="9.28515625" style="5" customWidth="1"/>
    <col min="14034" max="14034" width="12.28515625" style="5" customWidth="1"/>
    <col min="14035" max="14035" width="11.5703125" style="5" customWidth="1"/>
    <col min="14036" max="14037" width="10" style="5" customWidth="1"/>
    <col min="14038" max="14038" width="14" style="5" customWidth="1"/>
    <col min="14039" max="14039" width="16.7109375" style="5" customWidth="1"/>
    <col min="14040" max="14040" width="14" style="5" customWidth="1"/>
    <col min="14041" max="14041" width="8.7109375" style="5" customWidth="1"/>
    <col min="14042" max="14042" width="12.5703125" style="5" customWidth="1"/>
    <col min="14043" max="14044" width="12.42578125" style="5" customWidth="1"/>
    <col min="14045" max="14045" width="0.140625" style="5" customWidth="1"/>
    <col min="14046" max="14046" width="0" style="5" hidden="1" customWidth="1"/>
    <col min="14047" max="14047" width="12.5703125" style="5" customWidth="1"/>
    <col min="14048" max="14048" width="11.85546875" style="5" customWidth="1"/>
    <col min="14049" max="14049" width="12.7109375" style="5" customWidth="1"/>
    <col min="14050" max="14051" width="10.42578125" style="5" customWidth="1"/>
    <col min="14052" max="14052" width="12.140625" style="5" customWidth="1"/>
    <col min="14053" max="14055" width="0" style="5" hidden="1" customWidth="1"/>
    <col min="14056" max="14056" width="13.140625" style="5" customWidth="1"/>
    <col min="14057" max="14058" width="11.42578125" style="5"/>
    <col min="14059" max="14059" width="12.85546875" style="5" customWidth="1"/>
    <col min="14060" max="14060" width="10.42578125" style="5" customWidth="1"/>
    <col min="14061" max="14061" width="11.7109375" style="5" customWidth="1"/>
    <col min="14062" max="14062" width="13.42578125" style="5" customWidth="1"/>
    <col min="14063" max="14063" width="12.85546875" style="5" customWidth="1"/>
    <col min="14064" max="14064" width="13.28515625" style="5" customWidth="1"/>
    <col min="14065" max="14065" width="15.28515625" style="5" customWidth="1"/>
    <col min="14066" max="14272" width="11.42578125" style="5"/>
    <col min="14273" max="14273" width="11.7109375" style="5" customWidth="1"/>
    <col min="14274" max="14274" width="11.140625" style="5" customWidth="1"/>
    <col min="14275" max="14275" width="13.42578125" style="5" customWidth="1"/>
    <col min="14276" max="14276" width="12.140625" style="5" customWidth="1"/>
    <col min="14277" max="14277" width="11.5703125" style="5" customWidth="1"/>
    <col min="14278" max="14278" width="10.140625" style="5" customWidth="1"/>
    <col min="14279" max="14279" width="10.28515625" style="5" customWidth="1"/>
    <col min="14280" max="14280" width="9.140625" style="5" customWidth="1"/>
    <col min="14281" max="14281" width="9.42578125" style="5" customWidth="1"/>
    <col min="14282" max="14284" width="9.140625" style="5" customWidth="1"/>
    <col min="14285" max="14286" width="12.140625" style="5" customWidth="1"/>
    <col min="14287" max="14287" width="8.140625" style="5" customWidth="1"/>
    <col min="14288" max="14289" width="9.28515625" style="5" customWidth="1"/>
    <col min="14290" max="14290" width="12.28515625" style="5" customWidth="1"/>
    <col min="14291" max="14291" width="11.5703125" style="5" customWidth="1"/>
    <col min="14292" max="14293" width="10" style="5" customWidth="1"/>
    <col min="14294" max="14294" width="14" style="5" customWidth="1"/>
    <col min="14295" max="14295" width="16.7109375" style="5" customWidth="1"/>
    <col min="14296" max="14296" width="14" style="5" customWidth="1"/>
    <col min="14297" max="14297" width="8.7109375" style="5" customWidth="1"/>
    <col min="14298" max="14298" width="12.5703125" style="5" customWidth="1"/>
    <col min="14299" max="14300" width="12.42578125" style="5" customWidth="1"/>
    <col min="14301" max="14301" width="0.140625" style="5" customWidth="1"/>
    <col min="14302" max="14302" width="0" style="5" hidden="1" customWidth="1"/>
    <col min="14303" max="14303" width="12.5703125" style="5" customWidth="1"/>
    <col min="14304" max="14304" width="11.85546875" style="5" customWidth="1"/>
    <col min="14305" max="14305" width="12.7109375" style="5" customWidth="1"/>
    <col min="14306" max="14307" width="10.42578125" style="5" customWidth="1"/>
    <col min="14308" max="14308" width="12.140625" style="5" customWidth="1"/>
    <col min="14309" max="14311" width="0" style="5" hidden="1" customWidth="1"/>
    <col min="14312" max="14312" width="13.140625" style="5" customWidth="1"/>
    <col min="14313" max="14314" width="11.42578125" style="5"/>
    <col min="14315" max="14315" width="12.85546875" style="5" customWidth="1"/>
    <col min="14316" max="14316" width="10.42578125" style="5" customWidth="1"/>
    <col min="14317" max="14317" width="11.7109375" style="5" customWidth="1"/>
    <col min="14318" max="14318" width="13.42578125" style="5" customWidth="1"/>
    <col min="14319" max="14319" width="12.85546875" style="5" customWidth="1"/>
    <col min="14320" max="14320" width="13.28515625" style="5" customWidth="1"/>
    <col min="14321" max="14321" width="15.28515625" style="5" customWidth="1"/>
    <col min="14322" max="14528" width="11.42578125" style="5"/>
    <col min="14529" max="14529" width="11.7109375" style="5" customWidth="1"/>
    <col min="14530" max="14530" width="11.140625" style="5" customWidth="1"/>
    <col min="14531" max="14531" width="13.42578125" style="5" customWidth="1"/>
    <col min="14532" max="14532" width="12.140625" style="5" customWidth="1"/>
    <col min="14533" max="14533" width="11.5703125" style="5" customWidth="1"/>
    <col min="14534" max="14534" width="10.140625" style="5" customWidth="1"/>
    <col min="14535" max="14535" width="10.28515625" style="5" customWidth="1"/>
    <col min="14536" max="14536" width="9.140625" style="5" customWidth="1"/>
    <col min="14537" max="14537" width="9.42578125" style="5" customWidth="1"/>
    <col min="14538" max="14540" width="9.140625" style="5" customWidth="1"/>
    <col min="14541" max="14542" width="12.140625" style="5" customWidth="1"/>
    <col min="14543" max="14543" width="8.140625" style="5" customWidth="1"/>
    <col min="14544" max="14545" width="9.28515625" style="5" customWidth="1"/>
    <col min="14546" max="14546" width="12.28515625" style="5" customWidth="1"/>
    <col min="14547" max="14547" width="11.5703125" style="5" customWidth="1"/>
    <col min="14548" max="14549" width="10" style="5" customWidth="1"/>
    <col min="14550" max="14550" width="14" style="5" customWidth="1"/>
    <col min="14551" max="14551" width="16.7109375" style="5" customWidth="1"/>
    <col min="14552" max="14552" width="14" style="5" customWidth="1"/>
    <col min="14553" max="14553" width="8.7109375" style="5" customWidth="1"/>
    <col min="14554" max="14554" width="12.5703125" style="5" customWidth="1"/>
    <col min="14555" max="14556" width="12.42578125" style="5" customWidth="1"/>
    <col min="14557" max="14557" width="0.140625" style="5" customWidth="1"/>
    <col min="14558" max="14558" width="0" style="5" hidden="1" customWidth="1"/>
    <col min="14559" max="14559" width="12.5703125" style="5" customWidth="1"/>
    <col min="14560" max="14560" width="11.85546875" style="5" customWidth="1"/>
    <col min="14561" max="14561" width="12.7109375" style="5" customWidth="1"/>
    <col min="14562" max="14563" width="10.42578125" style="5" customWidth="1"/>
    <col min="14564" max="14564" width="12.140625" style="5" customWidth="1"/>
    <col min="14565" max="14567" width="0" style="5" hidden="1" customWidth="1"/>
    <col min="14568" max="14568" width="13.140625" style="5" customWidth="1"/>
    <col min="14569" max="14570" width="11.42578125" style="5"/>
    <col min="14571" max="14571" width="12.85546875" style="5" customWidth="1"/>
    <col min="14572" max="14572" width="10.42578125" style="5" customWidth="1"/>
    <col min="14573" max="14573" width="11.7109375" style="5" customWidth="1"/>
    <col min="14574" max="14574" width="13.42578125" style="5" customWidth="1"/>
    <col min="14575" max="14575" width="12.85546875" style="5" customWidth="1"/>
    <col min="14576" max="14576" width="13.28515625" style="5" customWidth="1"/>
    <col min="14577" max="14577" width="15.28515625" style="5" customWidth="1"/>
    <col min="14578" max="14784" width="11.42578125" style="5"/>
    <col min="14785" max="14785" width="11.7109375" style="5" customWidth="1"/>
    <col min="14786" max="14786" width="11.140625" style="5" customWidth="1"/>
    <col min="14787" max="14787" width="13.42578125" style="5" customWidth="1"/>
    <col min="14788" max="14788" width="12.140625" style="5" customWidth="1"/>
    <col min="14789" max="14789" width="11.5703125" style="5" customWidth="1"/>
    <col min="14790" max="14790" width="10.140625" style="5" customWidth="1"/>
    <col min="14791" max="14791" width="10.28515625" style="5" customWidth="1"/>
    <col min="14792" max="14792" width="9.140625" style="5" customWidth="1"/>
    <col min="14793" max="14793" width="9.42578125" style="5" customWidth="1"/>
    <col min="14794" max="14796" width="9.140625" style="5" customWidth="1"/>
    <col min="14797" max="14798" width="12.140625" style="5" customWidth="1"/>
    <col min="14799" max="14799" width="8.140625" style="5" customWidth="1"/>
    <col min="14800" max="14801" width="9.28515625" style="5" customWidth="1"/>
    <col min="14802" max="14802" width="12.28515625" style="5" customWidth="1"/>
    <col min="14803" max="14803" width="11.5703125" style="5" customWidth="1"/>
    <col min="14804" max="14805" width="10" style="5" customWidth="1"/>
    <col min="14806" max="14806" width="14" style="5" customWidth="1"/>
    <col min="14807" max="14807" width="16.7109375" style="5" customWidth="1"/>
    <col min="14808" max="14808" width="14" style="5" customWidth="1"/>
    <col min="14809" max="14809" width="8.7109375" style="5" customWidth="1"/>
    <col min="14810" max="14810" width="12.5703125" style="5" customWidth="1"/>
    <col min="14811" max="14812" width="12.42578125" style="5" customWidth="1"/>
    <col min="14813" max="14813" width="0.140625" style="5" customWidth="1"/>
    <col min="14814" max="14814" width="0" style="5" hidden="1" customWidth="1"/>
    <col min="14815" max="14815" width="12.5703125" style="5" customWidth="1"/>
    <col min="14816" max="14816" width="11.85546875" style="5" customWidth="1"/>
    <col min="14817" max="14817" width="12.7109375" style="5" customWidth="1"/>
    <col min="14818" max="14819" width="10.42578125" style="5" customWidth="1"/>
    <col min="14820" max="14820" width="12.140625" style="5" customWidth="1"/>
    <col min="14821" max="14823" width="0" style="5" hidden="1" customWidth="1"/>
    <col min="14824" max="14824" width="13.140625" style="5" customWidth="1"/>
    <col min="14825" max="14826" width="11.42578125" style="5"/>
    <col min="14827" max="14827" width="12.85546875" style="5" customWidth="1"/>
    <col min="14828" max="14828" width="10.42578125" style="5" customWidth="1"/>
    <col min="14829" max="14829" width="11.7109375" style="5" customWidth="1"/>
    <col min="14830" max="14830" width="13.42578125" style="5" customWidth="1"/>
    <col min="14831" max="14831" width="12.85546875" style="5" customWidth="1"/>
    <col min="14832" max="14832" width="13.28515625" style="5" customWidth="1"/>
    <col min="14833" max="14833" width="15.28515625" style="5" customWidth="1"/>
    <col min="14834" max="15040" width="11.42578125" style="5"/>
    <col min="15041" max="15041" width="11.7109375" style="5" customWidth="1"/>
    <col min="15042" max="15042" width="11.140625" style="5" customWidth="1"/>
    <col min="15043" max="15043" width="13.42578125" style="5" customWidth="1"/>
    <col min="15044" max="15044" width="12.140625" style="5" customWidth="1"/>
    <col min="15045" max="15045" width="11.5703125" style="5" customWidth="1"/>
    <col min="15046" max="15046" width="10.140625" style="5" customWidth="1"/>
    <col min="15047" max="15047" width="10.28515625" style="5" customWidth="1"/>
    <col min="15048" max="15048" width="9.140625" style="5" customWidth="1"/>
    <col min="15049" max="15049" width="9.42578125" style="5" customWidth="1"/>
    <col min="15050" max="15052" width="9.140625" style="5" customWidth="1"/>
    <col min="15053" max="15054" width="12.140625" style="5" customWidth="1"/>
    <col min="15055" max="15055" width="8.140625" style="5" customWidth="1"/>
    <col min="15056" max="15057" width="9.28515625" style="5" customWidth="1"/>
    <col min="15058" max="15058" width="12.28515625" style="5" customWidth="1"/>
    <col min="15059" max="15059" width="11.5703125" style="5" customWidth="1"/>
    <col min="15060" max="15061" width="10" style="5" customWidth="1"/>
    <col min="15062" max="15062" width="14" style="5" customWidth="1"/>
    <col min="15063" max="15063" width="16.7109375" style="5" customWidth="1"/>
    <col min="15064" max="15064" width="14" style="5" customWidth="1"/>
    <col min="15065" max="15065" width="8.7109375" style="5" customWidth="1"/>
    <col min="15066" max="15066" width="12.5703125" style="5" customWidth="1"/>
    <col min="15067" max="15068" width="12.42578125" style="5" customWidth="1"/>
    <col min="15069" max="15069" width="0.140625" style="5" customWidth="1"/>
    <col min="15070" max="15070" width="0" style="5" hidden="1" customWidth="1"/>
    <col min="15071" max="15071" width="12.5703125" style="5" customWidth="1"/>
    <col min="15072" max="15072" width="11.85546875" style="5" customWidth="1"/>
    <col min="15073" max="15073" width="12.7109375" style="5" customWidth="1"/>
    <col min="15074" max="15075" width="10.42578125" style="5" customWidth="1"/>
    <col min="15076" max="15076" width="12.140625" style="5" customWidth="1"/>
    <col min="15077" max="15079" width="0" style="5" hidden="1" customWidth="1"/>
    <col min="15080" max="15080" width="13.140625" style="5" customWidth="1"/>
    <col min="15081" max="15082" width="11.42578125" style="5"/>
    <col min="15083" max="15083" width="12.85546875" style="5" customWidth="1"/>
    <col min="15084" max="15084" width="10.42578125" style="5" customWidth="1"/>
    <col min="15085" max="15085" width="11.7109375" style="5" customWidth="1"/>
    <col min="15086" max="15086" width="13.42578125" style="5" customWidth="1"/>
    <col min="15087" max="15087" width="12.85546875" style="5" customWidth="1"/>
    <col min="15088" max="15088" width="13.28515625" style="5" customWidth="1"/>
    <col min="15089" max="15089" width="15.28515625" style="5" customWidth="1"/>
    <col min="15090" max="15296" width="11.42578125" style="5"/>
    <col min="15297" max="15297" width="11.7109375" style="5" customWidth="1"/>
    <col min="15298" max="15298" width="11.140625" style="5" customWidth="1"/>
    <col min="15299" max="15299" width="13.42578125" style="5" customWidth="1"/>
    <col min="15300" max="15300" width="12.140625" style="5" customWidth="1"/>
    <col min="15301" max="15301" width="11.5703125" style="5" customWidth="1"/>
    <col min="15302" max="15302" width="10.140625" style="5" customWidth="1"/>
    <col min="15303" max="15303" width="10.28515625" style="5" customWidth="1"/>
    <col min="15304" max="15304" width="9.140625" style="5" customWidth="1"/>
    <col min="15305" max="15305" width="9.42578125" style="5" customWidth="1"/>
    <col min="15306" max="15308" width="9.140625" style="5" customWidth="1"/>
    <col min="15309" max="15310" width="12.140625" style="5" customWidth="1"/>
    <col min="15311" max="15311" width="8.140625" style="5" customWidth="1"/>
    <col min="15312" max="15313" width="9.28515625" style="5" customWidth="1"/>
    <col min="15314" max="15314" width="12.28515625" style="5" customWidth="1"/>
    <col min="15315" max="15315" width="11.5703125" style="5" customWidth="1"/>
    <col min="15316" max="15317" width="10" style="5" customWidth="1"/>
    <col min="15318" max="15318" width="14" style="5" customWidth="1"/>
    <col min="15319" max="15319" width="16.7109375" style="5" customWidth="1"/>
    <col min="15320" max="15320" width="14" style="5" customWidth="1"/>
    <col min="15321" max="15321" width="8.7109375" style="5" customWidth="1"/>
    <col min="15322" max="15322" width="12.5703125" style="5" customWidth="1"/>
    <col min="15323" max="15324" width="12.42578125" style="5" customWidth="1"/>
    <col min="15325" max="15325" width="0.140625" style="5" customWidth="1"/>
    <col min="15326" max="15326" width="0" style="5" hidden="1" customWidth="1"/>
    <col min="15327" max="15327" width="12.5703125" style="5" customWidth="1"/>
    <col min="15328" max="15328" width="11.85546875" style="5" customWidth="1"/>
    <col min="15329" max="15329" width="12.7109375" style="5" customWidth="1"/>
    <col min="15330" max="15331" width="10.42578125" style="5" customWidth="1"/>
    <col min="15332" max="15332" width="12.140625" style="5" customWidth="1"/>
    <col min="15333" max="15335" width="0" style="5" hidden="1" customWidth="1"/>
    <col min="15336" max="15336" width="13.140625" style="5" customWidth="1"/>
    <col min="15337" max="15338" width="11.42578125" style="5"/>
    <col min="15339" max="15339" width="12.85546875" style="5" customWidth="1"/>
    <col min="15340" max="15340" width="10.42578125" style="5" customWidth="1"/>
    <col min="15341" max="15341" width="11.7109375" style="5" customWidth="1"/>
    <col min="15342" max="15342" width="13.42578125" style="5" customWidth="1"/>
    <col min="15343" max="15343" width="12.85546875" style="5" customWidth="1"/>
    <col min="15344" max="15344" width="13.28515625" style="5" customWidth="1"/>
    <col min="15345" max="15345" width="15.28515625" style="5" customWidth="1"/>
    <col min="15346" max="15552" width="11.42578125" style="5"/>
    <col min="15553" max="15553" width="11.7109375" style="5" customWidth="1"/>
    <col min="15554" max="15554" width="11.140625" style="5" customWidth="1"/>
    <col min="15555" max="15555" width="13.42578125" style="5" customWidth="1"/>
    <col min="15556" max="15556" width="12.140625" style="5" customWidth="1"/>
    <col min="15557" max="15557" width="11.5703125" style="5" customWidth="1"/>
    <col min="15558" max="15558" width="10.140625" style="5" customWidth="1"/>
    <col min="15559" max="15559" width="10.28515625" style="5" customWidth="1"/>
    <col min="15560" max="15560" width="9.140625" style="5" customWidth="1"/>
    <col min="15561" max="15561" width="9.42578125" style="5" customWidth="1"/>
    <col min="15562" max="15564" width="9.140625" style="5" customWidth="1"/>
    <col min="15565" max="15566" width="12.140625" style="5" customWidth="1"/>
    <col min="15567" max="15567" width="8.140625" style="5" customWidth="1"/>
    <col min="15568" max="15569" width="9.28515625" style="5" customWidth="1"/>
    <col min="15570" max="15570" width="12.28515625" style="5" customWidth="1"/>
    <col min="15571" max="15571" width="11.5703125" style="5" customWidth="1"/>
    <col min="15572" max="15573" width="10" style="5" customWidth="1"/>
    <col min="15574" max="15574" width="14" style="5" customWidth="1"/>
    <col min="15575" max="15575" width="16.7109375" style="5" customWidth="1"/>
    <col min="15576" max="15576" width="14" style="5" customWidth="1"/>
    <col min="15577" max="15577" width="8.7109375" style="5" customWidth="1"/>
    <col min="15578" max="15578" width="12.5703125" style="5" customWidth="1"/>
    <col min="15579" max="15580" width="12.42578125" style="5" customWidth="1"/>
    <col min="15581" max="15581" width="0.140625" style="5" customWidth="1"/>
    <col min="15582" max="15582" width="0" style="5" hidden="1" customWidth="1"/>
    <col min="15583" max="15583" width="12.5703125" style="5" customWidth="1"/>
    <col min="15584" max="15584" width="11.85546875" style="5" customWidth="1"/>
    <col min="15585" max="15585" width="12.7109375" style="5" customWidth="1"/>
    <col min="15586" max="15587" width="10.42578125" style="5" customWidth="1"/>
    <col min="15588" max="15588" width="12.140625" style="5" customWidth="1"/>
    <col min="15589" max="15591" width="0" style="5" hidden="1" customWidth="1"/>
    <col min="15592" max="15592" width="13.140625" style="5" customWidth="1"/>
    <col min="15593" max="15594" width="11.42578125" style="5"/>
    <col min="15595" max="15595" width="12.85546875" style="5" customWidth="1"/>
    <col min="15596" max="15596" width="10.42578125" style="5" customWidth="1"/>
    <col min="15597" max="15597" width="11.7109375" style="5" customWidth="1"/>
    <col min="15598" max="15598" width="13.42578125" style="5" customWidth="1"/>
    <col min="15599" max="15599" width="12.85546875" style="5" customWidth="1"/>
    <col min="15600" max="15600" width="13.28515625" style="5" customWidth="1"/>
    <col min="15601" max="15601" width="15.28515625" style="5" customWidth="1"/>
    <col min="15602" max="15808" width="11.42578125" style="5"/>
    <col min="15809" max="15809" width="11.7109375" style="5" customWidth="1"/>
    <col min="15810" max="15810" width="11.140625" style="5" customWidth="1"/>
    <col min="15811" max="15811" width="13.42578125" style="5" customWidth="1"/>
    <col min="15812" max="15812" width="12.140625" style="5" customWidth="1"/>
    <col min="15813" max="15813" width="11.5703125" style="5" customWidth="1"/>
    <col min="15814" max="15814" width="10.140625" style="5" customWidth="1"/>
    <col min="15815" max="15815" width="10.28515625" style="5" customWidth="1"/>
    <col min="15816" max="15816" width="9.140625" style="5" customWidth="1"/>
    <col min="15817" max="15817" width="9.42578125" style="5" customWidth="1"/>
    <col min="15818" max="15820" width="9.140625" style="5" customWidth="1"/>
    <col min="15821" max="15822" width="12.140625" style="5" customWidth="1"/>
    <col min="15823" max="15823" width="8.140625" style="5" customWidth="1"/>
    <col min="15824" max="15825" width="9.28515625" style="5" customWidth="1"/>
    <col min="15826" max="15826" width="12.28515625" style="5" customWidth="1"/>
    <col min="15827" max="15827" width="11.5703125" style="5" customWidth="1"/>
    <col min="15828" max="15829" width="10" style="5" customWidth="1"/>
    <col min="15830" max="15830" width="14" style="5" customWidth="1"/>
    <col min="15831" max="15831" width="16.7109375" style="5" customWidth="1"/>
    <col min="15832" max="15832" width="14" style="5" customWidth="1"/>
    <col min="15833" max="15833" width="8.7109375" style="5" customWidth="1"/>
    <col min="15834" max="15834" width="12.5703125" style="5" customWidth="1"/>
    <col min="15835" max="15836" width="12.42578125" style="5" customWidth="1"/>
    <col min="15837" max="15837" width="0.140625" style="5" customWidth="1"/>
    <col min="15838" max="15838" width="0" style="5" hidden="1" customWidth="1"/>
    <col min="15839" max="15839" width="12.5703125" style="5" customWidth="1"/>
    <col min="15840" max="15840" width="11.85546875" style="5" customWidth="1"/>
    <col min="15841" max="15841" width="12.7109375" style="5" customWidth="1"/>
    <col min="15842" max="15843" width="10.42578125" style="5" customWidth="1"/>
    <col min="15844" max="15844" width="12.140625" style="5" customWidth="1"/>
    <col min="15845" max="15847" width="0" style="5" hidden="1" customWidth="1"/>
    <col min="15848" max="15848" width="13.140625" style="5" customWidth="1"/>
    <col min="15849" max="15850" width="11.42578125" style="5"/>
    <col min="15851" max="15851" width="12.85546875" style="5" customWidth="1"/>
    <col min="15852" max="15852" width="10.42578125" style="5" customWidth="1"/>
    <col min="15853" max="15853" width="11.7109375" style="5" customWidth="1"/>
    <col min="15854" max="15854" width="13.42578125" style="5" customWidth="1"/>
    <col min="15855" max="15855" width="12.85546875" style="5" customWidth="1"/>
    <col min="15856" max="15856" width="13.28515625" style="5" customWidth="1"/>
    <col min="15857" max="15857" width="15.28515625" style="5" customWidth="1"/>
    <col min="15858" max="16064" width="11.42578125" style="5"/>
    <col min="16065" max="16065" width="11.7109375" style="5" customWidth="1"/>
    <col min="16066" max="16066" width="11.140625" style="5" customWidth="1"/>
    <col min="16067" max="16067" width="13.42578125" style="5" customWidth="1"/>
    <col min="16068" max="16068" width="12.140625" style="5" customWidth="1"/>
    <col min="16069" max="16069" width="11.5703125" style="5" customWidth="1"/>
    <col min="16070" max="16070" width="10.140625" style="5" customWidth="1"/>
    <col min="16071" max="16071" width="10.28515625" style="5" customWidth="1"/>
    <col min="16072" max="16072" width="9.140625" style="5" customWidth="1"/>
    <col min="16073" max="16073" width="9.42578125" style="5" customWidth="1"/>
    <col min="16074" max="16076" width="9.140625" style="5" customWidth="1"/>
    <col min="16077" max="16078" width="12.140625" style="5" customWidth="1"/>
    <col min="16079" max="16079" width="8.140625" style="5" customWidth="1"/>
    <col min="16080" max="16081" width="9.28515625" style="5" customWidth="1"/>
    <col min="16082" max="16082" width="12.28515625" style="5" customWidth="1"/>
    <col min="16083" max="16083" width="11.5703125" style="5" customWidth="1"/>
    <col min="16084" max="16085" width="10" style="5" customWidth="1"/>
    <col min="16086" max="16086" width="14" style="5" customWidth="1"/>
    <col min="16087" max="16087" width="16.7109375" style="5" customWidth="1"/>
    <col min="16088" max="16088" width="14" style="5" customWidth="1"/>
    <col min="16089" max="16089" width="8.7109375" style="5" customWidth="1"/>
    <col min="16090" max="16090" width="12.5703125" style="5" customWidth="1"/>
    <col min="16091" max="16092" width="12.42578125" style="5" customWidth="1"/>
    <col min="16093" max="16093" width="0.140625" style="5" customWidth="1"/>
    <col min="16094" max="16094" width="0" style="5" hidden="1" customWidth="1"/>
    <col min="16095" max="16095" width="12.5703125" style="5" customWidth="1"/>
    <col min="16096" max="16096" width="11.85546875" style="5" customWidth="1"/>
    <col min="16097" max="16097" width="12.7109375" style="5" customWidth="1"/>
    <col min="16098" max="16099" width="10.42578125" style="5" customWidth="1"/>
    <col min="16100" max="16100" width="12.140625" style="5" customWidth="1"/>
    <col min="16101" max="16103" width="0" style="5" hidden="1" customWidth="1"/>
    <col min="16104" max="16104" width="13.140625" style="5" customWidth="1"/>
    <col min="16105" max="16106" width="11.42578125" style="5"/>
    <col min="16107" max="16107" width="12.85546875" style="5" customWidth="1"/>
    <col min="16108" max="16108" width="10.42578125" style="5" customWidth="1"/>
    <col min="16109" max="16109" width="11.7109375" style="5" customWidth="1"/>
    <col min="16110" max="16110" width="13.42578125" style="5" customWidth="1"/>
    <col min="16111" max="16111" width="12.85546875" style="5" customWidth="1"/>
    <col min="16112" max="16112" width="13.28515625" style="5" customWidth="1"/>
    <col min="16113" max="16113" width="15.28515625" style="5" customWidth="1"/>
    <col min="16114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56"/>
      <c r="B2" s="57"/>
      <c r="C2" s="209" t="s">
        <v>7</v>
      </c>
      <c r="D2" s="210"/>
      <c r="E2" s="208" t="s">
        <v>19</v>
      </c>
      <c r="F2" s="208"/>
      <c r="G2" s="209" t="s">
        <v>8</v>
      </c>
      <c r="H2" s="210"/>
      <c r="I2" s="207" t="s">
        <v>21</v>
      </c>
      <c r="J2" s="208"/>
      <c r="K2" s="209" t="s">
        <v>10</v>
      </c>
      <c r="L2" s="210"/>
      <c r="M2" s="207" t="s">
        <v>21</v>
      </c>
      <c r="N2" s="211"/>
      <c r="O2" s="209" t="s">
        <v>10</v>
      </c>
      <c r="P2" s="210"/>
      <c r="Q2" s="207" t="s">
        <v>22</v>
      </c>
      <c r="R2" s="208"/>
      <c r="S2" s="209" t="s">
        <v>11</v>
      </c>
      <c r="T2" s="210"/>
      <c r="U2" s="207" t="s">
        <v>42</v>
      </c>
      <c r="V2" s="208"/>
      <c r="W2" s="62"/>
      <c r="X2" s="207" t="s">
        <v>22</v>
      </c>
      <c r="Y2" s="208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3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58"/>
      <c r="B6" s="59"/>
      <c r="C6" s="46"/>
      <c r="D6" s="202" t="s">
        <v>2</v>
      </c>
      <c r="E6" s="202"/>
      <c r="F6" s="202"/>
      <c r="G6" s="202"/>
      <c r="H6" s="202"/>
      <c r="I6" s="202"/>
      <c r="J6" s="202"/>
      <c r="K6" s="202"/>
      <c r="L6" s="202"/>
      <c r="M6" s="202"/>
      <c r="N6" s="40"/>
      <c r="O6" s="203" t="s">
        <v>4</v>
      </c>
      <c r="P6" s="203"/>
      <c r="Q6" s="203"/>
      <c r="R6" s="203"/>
      <c r="S6" s="203"/>
      <c r="T6" s="203"/>
      <c r="U6" s="203"/>
      <c r="V6" s="203"/>
      <c r="W6" s="203"/>
      <c r="X6" s="203"/>
      <c r="Y6" s="43"/>
      <c r="Z6" s="197" t="s">
        <v>20</v>
      </c>
      <c r="AA6" s="197"/>
      <c r="AB6" s="198"/>
      <c r="AC6" s="198"/>
      <c r="AD6" s="198"/>
      <c r="AE6" s="198"/>
      <c r="AF6" s="198"/>
      <c r="AG6" s="198"/>
      <c r="AH6" s="198"/>
      <c r="AI6" s="198"/>
      <c r="AJ6" s="45"/>
      <c r="AK6" s="199" t="s">
        <v>1</v>
      </c>
      <c r="AL6" s="200"/>
      <c r="AM6" s="200"/>
      <c r="AN6" s="200"/>
      <c r="AO6" s="201"/>
    </row>
    <row r="7" spans="1:41" s="1" customFormat="1" ht="45" customHeight="1" thickBot="1" x14ac:dyDescent="0.3">
      <c r="A7" s="60" t="s">
        <v>9</v>
      </c>
      <c r="B7" s="61" t="s">
        <v>0</v>
      </c>
      <c r="C7" s="72" t="s">
        <v>13</v>
      </c>
      <c r="D7" s="159" t="s">
        <v>23</v>
      </c>
      <c r="E7" s="160" t="s">
        <v>24</v>
      </c>
      <c r="F7" s="160" t="s">
        <v>25</v>
      </c>
      <c r="G7" s="160" t="s">
        <v>45</v>
      </c>
      <c r="H7" s="64" t="s">
        <v>46</v>
      </c>
      <c r="I7" s="64" t="s">
        <v>47</v>
      </c>
      <c r="J7" s="64" t="s">
        <v>48</v>
      </c>
      <c r="K7" s="64" t="s">
        <v>49</v>
      </c>
      <c r="L7" s="64" t="s">
        <v>50</v>
      </c>
      <c r="M7" s="160" t="s">
        <v>51</v>
      </c>
      <c r="N7" s="66" t="s">
        <v>3</v>
      </c>
      <c r="O7" s="162" t="s">
        <v>26</v>
      </c>
      <c r="P7" s="162" t="s">
        <v>27</v>
      </c>
      <c r="Q7" s="162" t="s">
        <v>28</v>
      </c>
      <c r="R7" s="162" t="s">
        <v>29</v>
      </c>
      <c r="S7" s="162" t="s">
        <v>30</v>
      </c>
      <c r="T7" s="162" t="s">
        <v>52</v>
      </c>
      <c r="U7" s="55" t="s">
        <v>53</v>
      </c>
      <c r="V7" s="55" t="s">
        <v>54</v>
      </c>
      <c r="W7" s="55" t="s">
        <v>55</v>
      </c>
      <c r="X7" s="162" t="s">
        <v>56</v>
      </c>
      <c r="Y7" s="42" t="s">
        <v>5</v>
      </c>
      <c r="Z7" s="163" t="s">
        <v>31</v>
      </c>
      <c r="AA7" s="163" t="s">
        <v>33</v>
      </c>
      <c r="AB7" s="164" t="s">
        <v>34</v>
      </c>
      <c r="AC7" s="41" t="s">
        <v>35</v>
      </c>
      <c r="AD7" s="41" t="s">
        <v>36</v>
      </c>
      <c r="AE7" s="41" t="s">
        <v>37</v>
      </c>
      <c r="AF7" s="44" t="s">
        <v>57</v>
      </c>
      <c r="AG7" s="44" t="s">
        <v>58</v>
      </c>
      <c r="AH7" s="44" t="s">
        <v>59</v>
      </c>
      <c r="AI7" s="165" t="s">
        <v>60</v>
      </c>
      <c r="AJ7" s="67" t="s">
        <v>18</v>
      </c>
      <c r="AK7" s="68" t="s">
        <v>15</v>
      </c>
      <c r="AL7" s="55" t="s">
        <v>17</v>
      </c>
      <c r="AM7" s="69" t="s">
        <v>61</v>
      </c>
      <c r="AN7" s="69" t="s">
        <v>16</v>
      </c>
      <c r="AO7" s="70" t="s">
        <v>14</v>
      </c>
    </row>
    <row r="8" spans="1:41" ht="15" hidden="1" customHeight="1" x14ac:dyDescent="0.25">
      <c r="A8" s="125" t="s">
        <v>6</v>
      </c>
      <c r="B8" s="32"/>
      <c r="C8" s="24">
        <v>97490</v>
      </c>
      <c r="D8" s="21"/>
      <c r="E8" s="22"/>
      <c r="F8" s="22"/>
      <c r="G8" s="22"/>
      <c r="H8" s="22"/>
      <c r="I8" s="22"/>
      <c r="J8" s="22"/>
      <c r="K8" s="22"/>
      <c r="L8" s="22"/>
      <c r="M8" s="47"/>
      <c r="N8" s="50"/>
      <c r="O8" s="21"/>
      <c r="P8" s="22"/>
      <c r="Q8" s="22"/>
      <c r="R8" s="22"/>
      <c r="S8" s="47"/>
      <c r="T8" s="47"/>
      <c r="U8" s="47"/>
      <c r="V8" s="47"/>
      <c r="W8" s="47"/>
      <c r="X8" s="47"/>
      <c r="Y8" s="53"/>
      <c r="Z8" s="21"/>
      <c r="AA8" s="22"/>
      <c r="AB8" s="22"/>
      <c r="AC8" s="22"/>
      <c r="AD8" s="47"/>
      <c r="AE8" s="47"/>
      <c r="AF8" s="47"/>
      <c r="AG8" s="47"/>
      <c r="AH8" s="47"/>
      <c r="AI8" s="47"/>
      <c r="AJ8" s="53">
        <f>SUM(Z8:AI8)</f>
        <v>0</v>
      </c>
      <c r="AK8" s="23">
        <f>C8+N8-Y8-Z8-AA8-AB8-AC8-AI8</f>
        <v>97490</v>
      </c>
      <c r="AL8" s="23">
        <f>AO8-AK8</f>
        <v>0</v>
      </c>
      <c r="AM8" s="23"/>
      <c r="AN8" s="71"/>
      <c r="AO8" s="187">
        <v>97490</v>
      </c>
    </row>
    <row r="9" spans="1:41" ht="15" hidden="1" customHeight="1" x14ac:dyDescent="0.25">
      <c r="A9" s="125" t="s">
        <v>64</v>
      </c>
      <c r="B9" s="32">
        <v>41640</v>
      </c>
      <c r="C9" s="24">
        <f>AO8</f>
        <v>97490</v>
      </c>
      <c r="D9" s="152"/>
      <c r="E9" s="23"/>
      <c r="F9" s="23"/>
      <c r="G9" s="23"/>
      <c r="H9" s="23"/>
      <c r="I9" s="23"/>
      <c r="J9" s="23"/>
      <c r="K9" s="23"/>
      <c r="L9" s="23"/>
      <c r="M9" s="71"/>
      <c r="N9" s="51">
        <f>SUM(D9:M9)</f>
        <v>0</v>
      </c>
      <c r="O9" s="152"/>
      <c r="P9" s="23"/>
      <c r="Q9" s="23"/>
      <c r="R9" s="23"/>
      <c r="S9" s="71"/>
      <c r="T9" s="71"/>
      <c r="U9" s="71"/>
      <c r="V9" s="71"/>
      <c r="W9" s="71"/>
      <c r="X9" s="71"/>
      <c r="Y9" s="54">
        <f>SUM(O9:X9)</f>
        <v>0</v>
      </c>
      <c r="Z9" s="152"/>
      <c r="AA9" s="23"/>
      <c r="AB9" s="23"/>
      <c r="AC9" s="23"/>
      <c r="AD9" s="71"/>
      <c r="AE9" s="71"/>
      <c r="AF9" s="71"/>
      <c r="AG9" s="71"/>
      <c r="AH9" s="71"/>
      <c r="AI9" s="71"/>
      <c r="AJ9" s="54">
        <f>SUM(Z9:AI9)</f>
        <v>0</v>
      </c>
      <c r="AK9" s="23">
        <f>C9+N9-Y9-Z9-AA9-AB9-AC9-AI9</f>
        <v>97490</v>
      </c>
      <c r="AL9" s="23">
        <f>AO9-AK9</f>
        <v>0</v>
      </c>
      <c r="AM9" s="23"/>
      <c r="AN9" s="71">
        <v>97490</v>
      </c>
      <c r="AO9" s="73">
        <f>AM9+AN9</f>
        <v>97490</v>
      </c>
    </row>
    <row r="10" spans="1:41" ht="15" hidden="1" customHeight="1" x14ac:dyDescent="0.25">
      <c r="A10" s="125" t="s">
        <v>65</v>
      </c>
      <c r="B10" s="32">
        <f>B9+1</f>
        <v>41641</v>
      </c>
      <c r="C10" s="24">
        <f t="shared" ref="C10:C73" si="0">AO9</f>
        <v>97490</v>
      </c>
      <c r="D10" s="152"/>
      <c r="E10" s="23"/>
      <c r="F10" s="23">
        <v>9000</v>
      </c>
      <c r="G10" s="23"/>
      <c r="H10" s="23"/>
      <c r="I10" s="23"/>
      <c r="J10" s="23"/>
      <c r="K10" s="23"/>
      <c r="L10" s="23"/>
      <c r="M10" s="71"/>
      <c r="N10" s="51">
        <f t="shared" ref="N10:N73" si="1">SUM(D10:M10)</f>
        <v>9000</v>
      </c>
      <c r="O10" s="152">
        <v>9800</v>
      </c>
      <c r="P10" s="23"/>
      <c r="Q10" s="23"/>
      <c r="R10" s="23"/>
      <c r="S10" s="71"/>
      <c r="T10" s="71"/>
      <c r="U10" s="71"/>
      <c r="V10" s="71"/>
      <c r="W10" s="71"/>
      <c r="X10" s="71"/>
      <c r="Y10" s="54">
        <f t="shared" ref="Y10:Y73" si="2">SUM(O10:X10)</f>
        <v>9800</v>
      </c>
      <c r="Z10" s="152"/>
      <c r="AA10" s="23"/>
      <c r="AB10" s="23"/>
      <c r="AC10" s="23"/>
      <c r="AD10" s="71"/>
      <c r="AE10" s="71"/>
      <c r="AF10" s="71"/>
      <c r="AG10" s="71"/>
      <c r="AH10" s="71"/>
      <c r="AI10" s="71"/>
      <c r="AJ10" s="54">
        <f t="shared" ref="AJ10:AJ73" si="3">SUM(Z10:AI10)</f>
        <v>0</v>
      </c>
      <c r="AK10" s="23">
        <f t="shared" ref="AK10:AK73" si="4">C10+N10-Y10-Z10-AA10-AB10-AC10-AI10</f>
        <v>96690</v>
      </c>
      <c r="AL10" s="23">
        <f t="shared" ref="AL10:AL73" si="5">AO10-AK10</f>
        <v>0</v>
      </c>
      <c r="AM10" s="23"/>
      <c r="AN10" s="71">
        <v>96690</v>
      </c>
      <c r="AO10" s="73">
        <f t="shared" ref="AO10:AO73" si="6">AM10+AN10</f>
        <v>96690</v>
      </c>
    </row>
    <row r="11" spans="1:41" ht="15" hidden="1" customHeight="1" x14ac:dyDescent="0.25">
      <c r="A11" s="125" t="s">
        <v>66</v>
      </c>
      <c r="B11" s="32">
        <f t="shared" ref="B11:B39" si="7">B10+1</f>
        <v>41642</v>
      </c>
      <c r="C11" s="24">
        <f t="shared" si="0"/>
        <v>96690</v>
      </c>
      <c r="D11" s="152"/>
      <c r="E11" s="23"/>
      <c r="F11" s="23"/>
      <c r="G11" s="23"/>
      <c r="H11" s="23"/>
      <c r="I11" s="23"/>
      <c r="J11" s="23"/>
      <c r="K11" s="23"/>
      <c r="L11" s="23"/>
      <c r="M11" s="71"/>
      <c r="N11" s="51">
        <f t="shared" si="1"/>
        <v>0</v>
      </c>
      <c r="O11" s="152">
        <v>9500</v>
      </c>
      <c r="P11" s="23"/>
      <c r="Q11" s="23"/>
      <c r="R11" s="23"/>
      <c r="S11" s="71"/>
      <c r="T11" s="71"/>
      <c r="U11" s="71"/>
      <c r="V11" s="71"/>
      <c r="W11" s="71"/>
      <c r="X11" s="71"/>
      <c r="Y11" s="54">
        <f t="shared" si="2"/>
        <v>9500</v>
      </c>
      <c r="Z11" s="152"/>
      <c r="AA11" s="23"/>
      <c r="AB11" s="23"/>
      <c r="AC11" s="23"/>
      <c r="AD11" s="71"/>
      <c r="AE11" s="71"/>
      <c r="AF11" s="71"/>
      <c r="AG11" s="71"/>
      <c r="AH11" s="71"/>
      <c r="AI11" s="71"/>
      <c r="AJ11" s="54">
        <f t="shared" si="3"/>
        <v>0</v>
      </c>
      <c r="AK11" s="23">
        <f t="shared" si="4"/>
        <v>87190</v>
      </c>
      <c r="AL11" s="23">
        <f t="shared" si="5"/>
        <v>0</v>
      </c>
      <c r="AM11" s="23"/>
      <c r="AN11" s="71">
        <v>87190</v>
      </c>
      <c r="AO11" s="73">
        <f t="shared" si="6"/>
        <v>87190</v>
      </c>
    </row>
    <row r="12" spans="1:41" ht="15" hidden="1" customHeight="1" x14ac:dyDescent="0.25">
      <c r="A12" s="125" t="s">
        <v>67</v>
      </c>
      <c r="B12" s="32">
        <f t="shared" si="7"/>
        <v>41643</v>
      </c>
      <c r="C12" s="24">
        <f t="shared" si="0"/>
        <v>87190</v>
      </c>
      <c r="D12" s="152">
        <v>9000</v>
      </c>
      <c r="E12" s="23"/>
      <c r="F12" s="23">
        <v>9560</v>
      </c>
      <c r="G12" s="23"/>
      <c r="H12" s="23"/>
      <c r="I12" s="23"/>
      <c r="J12" s="23"/>
      <c r="K12" s="23"/>
      <c r="L12" s="23"/>
      <c r="M12" s="71"/>
      <c r="N12" s="51">
        <f t="shared" si="1"/>
        <v>18560</v>
      </c>
      <c r="O12" s="152"/>
      <c r="P12" s="23"/>
      <c r="Q12" s="23"/>
      <c r="R12" s="23"/>
      <c r="S12" s="71"/>
      <c r="T12" s="71"/>
      <c r="U12" s="71"/>
      <c r="V12" s="71"/>
      <c r="W12" s="71"/>
      <c r="X12" s="71"/>
      <c r="Y12" s="54">
        <f t="shared" si="2"/>
        <v>0</v>
      </c>
      <c r="Z12" s="152"/>
      <c r="AA12" s="23"/>
      <c r="AB12" s="23"/>
      <c r="AC12" s="23"/>
      <c r="AD12" s="71"/>
      <c r="AE12" s="71"/>
      <c r="AF12" s="71"/>
      <c r="AG12" s="71"/>
      <c r="AH12" s="71"/>
      <c r="AI12" s="71"/>
      <c r="AJ12" s="54">
        <f t="shared" si="3"/>
        <v>0</v>
      </c>
      <c r="AK12" s="23">
        <f t="shared" si="4"/>
        <v>105750</v>
      </c>
      <c r="AL12" s="23">
        <f t="shared" si="5"/>
        <v>0</v>
      </c>
      <c r="AM12" s="23"/>
      <c r="AN12" s="71">
        <v>105750</v>
      </c>
      <c r="AO12" s="73">
        <f t="shared" si="6"/>
        <v>105750</v>
      </c>
    </row>
    <row r="13" spans="1:41" ht="15" hidden="1" customHeight="1" x14ac:dyDescent="0.25">
      <c r="A13" s="126" t="s">
        <v>68</v>
      </c>
      <c r="B13" s="33">
        <f t="shared" si="7"/>
        <v>41644</v>
      </c>
      <c r="C13" s="24">
        <f t="shared" si="0"/>
        <v>105750</v>
      </c>
      <c r="D13" s="152"/>
      <c r="E13" s="23"/>
      <c r="F13" s="23"/>
      <c r="G13" s="23"/>
      <c r="H13" s="23"/>
      <c r="I13" s="23"/>
      <c r="J13" s="23"/>
      <c r="K13" s="23"/>
      <c r="L13" s="23"/>
      <c r="M13" s="71"/>
      <c r="N13" s="51">
        <f t="shared" si="1"/>
        <v>0</v>
      </c>
      <c r="O13" s="152"/>
      <c r="P13" s="23"/>
      <c r="Q13" s="23"/>
      <c r="R13" s="23"/>
      <c r="S13" s="71"/>
      <c r="T13" s="71"/>
      <c r="U13" s="71"/>
      <c r="V13" s="71"/>
      <c r="W13" s="71"/>
      <c r="X13" s="71"/>
      <c r="Y13" s="54">
        <f t="shared" si="2"/>
        <v>0</v>
      </c>
      <c r="Z13" s="152"/>
      <c r="AA13" s="23"/>
      <c r="AB13" s="23"/>
      <c r="AC13" s="23"/>
      <c r="AD13" s="71"/>
      <c r="AE13" s="71"/>
      <c r="AF13" s="71"/>
      <c r="AG13" s="71"/>
      <c r="AH13" s="71"/>
      <c r="AI13" s="71"/>
      <c r="AJ13" s="54">
        <f t="shared" si="3"/>
        <v>0</v>
      </c>
      <c r="AK13" s="23">
        <f t="shared" si="4"/>
        <v>105750</v>
      </c>
      <c r="AL13" s="23">
        <f t="shared" si="5"/>
        <v>0</v>
      </c>
      <c r="AM13" s="23"/>
      <c r="AN13" s="71">
        <v>105750</v>
      </c>
      <c r="AO13" s="73">
        <f t="shared" si="6"/>
        <v>105750</v>
      </c>
    </row>
    <row r="14" spans="1:41" ht="15" hidden="1" customHeight="1" x14ac:dyDescent="0.25">
      <c r="A14" s="125" t="s">
        <v>69</v>
      </c>
      <c r="B14" s="32">
        <f t="shared" si="7"/>
        <v>41645</v>
      </c>
      <c r="C14" s="24">
        <f t="shared" si="0"/>
        <v>105750</v>
      </c>
      <c r="D14" s="152">
        <v>9000</v>
      </c>
      <c r="E14" s="23"/>
      <c r="F14" s="23"/>
      <c r="G14" s="23"/>
      <c r="H14" s="149"/>
      <c r="I14" s="149"/>
      <c r="J14" s="149"/>
      <c r="K14" s="149"/>
      <c r="L14" s="149"/>
      <c r="M14" s="151"/>
      <c r="N14" s="51">
        <f t="shared" si="1"/>
        <v>9000</v>
      </c>
      <c r="O14" s="152">
        <v>8500</v>
      </c>
      <c r="P14" s="149"/>
      <c r="Q14" s="149"/>
      <c r="R14" s="149"/>
      <c r="S14" s="151"/>
      <c r="T14" s="151"/>
      <c r="U14" s="151"/>
      <c r="V14" s="151"/>
      <c r="W14" s="151"/>
      <c r="X14" s="151"/>
      <c r="Y14" s="54">
        <f t="shared" si="2"/>
        <v>8500</v>
      </c>
      <c r="Z14" s="153"/>
      <c r="AA14" s="149"/>
      <c r="AB14" s="149"/>
      <c r="AC14" s="149"/>
      <c r="AD14" s="151"/>
      <c r="AE14" s="151"/>
      <c r="AF14" s="151"/>
      <c r="AG14" s="151"/>
      <c r="AH14" s="151"/>
      <c r="AI14" s="151"/>
      <c r="AJ14" s="54">
        <f t="shared" si="3"/>
        <v>0</v>
      </c>
      <c r="AK14" s="23">
        <f t="shared" si="4"/>
        <v>106250</v>
      </c>
      <c r="AL14" s="23">
        <f t="shared" si="5"/>
        <v>0</v>
      </c>
      <c r="AM14" s="23"/>
      <c r="AN14" s="71">
        <v>106250</v>
      </c>
      <c r="AO14" s="73">
        <f t="shared" si="6"/>
        <v>106250</v>
      </c>
    </row>
    <row r="15" spans="1:41" ht="15" hidden="1" customHeight="1" x14ac:dyDescent="0.25">
      <c r="A15" s="125" t="s">
        <v>63</v>
      </c>
      <c r="B15" s="32">
        <f t="shared" si="7"/>
        <v>41646</v>
      </c>
      <c r="C15" s="24">
        <f t="shared" si="0"/>
        <v>106250</v>
      </c>
      <c r="D15" s="152"/>
      <c r="E15" s="23"/>
      <c r="F15" s="23">
        <v>9000</v>
      </c>
      <c r="G15" s="23"/>
      <c r="H15" s="23"/>
      <c r="I15" s="23"/>
      <c r="J15" s="23"/>
      <c r="K15" s="23"/>
      <c r="L15" s="23"/>
      <c r="M15" s="71"/>
      <c r="N15" s="51">
        <f t="shared" si="1"/>
        <v>9000</v>
      </c>
      <c r="O15" s="152">
        <v>8500</v>
      </c>
      <c r="P15" s="23"/>
      <c r="Q15" s="23"/>
      <c r="R15" s="23"/>
      <c r="S15" s="71"/>
      <c r="T15" s="71"/>
      <c r="U15" s="71"/>
      <c r="V15" s="71"/>
      <c r="W15" s="71"/>
      <c r="X15" s="71"/>
      <c r="Y15" s="54">
        <f t="shared" si="2"/>
        <v>8500</v>
      </c>
      <c r="Z15" s="152"/>
      <c r="AA15" s="23"/>
      <c r="AB15" s="23"/>
      <c r="AC15" s="23"/>
      <c r="AD15" s="71"/>
      <c r="AE15" s="71"/>
      <c r="AF15" s="71"/>
      <c r="AG15" s="71"/>
      <c r="AH15" s="71"/>
      <c r="AI15" s="71"/>
      <c r="AJ15" s="54">
        <f t="shared" si="3"/>
        <v>0</v>
      </c>
      <c r="AK15" s="23">
        <f t="shared" si="4"/>
        <v>106750</v>
      </c>
      <c r="AL15" s="23">
        <f t="shared" si="5"/>
        <v>0</v>
      </c>
      <c r="AM15" s="23"/>
      <c r="AN15" s="71">
        <v>106750</v>
      </c>
      <c r="AO15" s="73">
        <f t="shared" si="6"/>
        <v>106750</v>
      </c>
    </row>
    <row r="16" spans="1:41" ht="15" hidden="1" customHeight="1" x14ac:dyDescent="0.25">
      <c r="A16" s="125" t="s">
        <v>64</v>
      </c>
      <c r="B16" s="32">
        <f t="shared" si="7"/>
        <v>41647</v>
      </c>
      <c r="C16" s="24">
        <f t="shared" si="0"/>
        <v>106750</v>
      </c>
      <c r="D16" s="152">
        <v>9000</v>
      </c>
      <c r="E16" s="23"/>
      <c r="F16" s="23"/>
      <c r="G16" s="23"/>
      <c r="H16" s="23"/>
      <c r="I16" s="23"/>
      <c r="J16" s="23"/>
      <c r="K16" s="23"/>
      <c r="L16" s="23"/>
      <c r="M16" s="71"/>
      <c r="N16" s="51">
        <f t="shared" si="1"/>
        <v>9000</v>
      </c>
      <c r="O16" s="152">
        <v>9000</v>
      </c>
      <c r="P16" s="23"/>
      <c r="Q16" s="23"/>
      <c r="R16" s="23"/>
      <c r="S16" s="71"/>
      <c r="T16" s="71"/>
      <c r="U16" s="71"/>
      <c r="V16" s="71"/>
      <c r="W16" s="71"/>
      <c r="X16" s="71"/>
      <c r="Y16" s="54">
        <f t="shared" si="2"/>
        <v>9000</v>
      </c>
      <c r="Z16" s="152"/>
      <c r="AA16" s="23"/>
      <c r="AB16" s="23"/>
      <c r="AC16" s="23"/>
      <c r="AD16" s="71"/>
      <c r="AE16" s="71"/>
      <c r="AF16" s="71"/>
      <c r="AG16" s="71"/>
      <c r="AH16" s="71"/>
      <c r="AI16" s="71"/>
      <c r="AJ16" s="54">
        <f t="shared" si="3"/>
        <v>0</v>
      </c>
      <c r="AK16" s="23">
        <f t="shared" si="4"/>
        <v>106750</v>
      </c>
      <c r="AL16" s="23">
        <f t="shared" si="5"/>
        <v>0</v>
      </c>
      <c r="AM16" s="23"/>
      <c r="AN16" s="71">
        <v>106750</v>
      </c>
      <c r="AO16" s="73">
        <f t="shared" si="6"/>
        <v>106750</v>
      </c>
    </row>
    <row r="17" spans="1:41" ht="15" hidden="1" customHeight="1" x14ac:dyDescent="0.25">
      <c r="A17" s="125" t="s">
        <v>65</v>
      </c>
      <c r="B17" s="32">
        <f t="shared" si="7"/>
        <v>41648</v>
      </c>
      <c r="C17" s="24">
        <f t="shared" si="0"/>
        <v>106750</v>
      </c>
      <c r="D17" s="152"/>
      <c r="E17" s="23"/>
      <c r="F17" s="23"/>
      <c r="G17" s="23"/>
      <c r="H17" s="23"/>
      <c r="I17" s="23"/>
      <c r="J17" s="23"/>
      <c r="K17" s="23"/>
      <c r="L17" s="23"/>
      <c r="M17" s="71"/>
      <c r="N17" s="51">
        <f t="shared" si="1"/>
        <v>0</v>
      </c>
      <c r="O17" s="152">
        <v>8300</v>
      </c>
      <c r="P17" s="23"/>
      <c r="Q17" s="23"/>
      <c r="R17" s="23"/>
      <c r="S17" s="71"/>
      <c r="T17" s="71"/>
      <c r="U17" s="71"/>
      <c r="V17" s="71"/>
      <c r="W17" s="71"/>
      <c r="X17" s="71"/>
      <c r="Y17" s="54">
        <f t="shared" si="2"/>
        <v>8300</v>
      </c>
      <c r="Z17" s="152"/>
      <c r="AA17" s="23"/>
      <c r="AB17" s="23"/>
      <c r="AC17" s="23"/>
      <c r="AD17" s="71"/>
      <c r="AE17" s="71"/>
      <c r="AF17" s="71"/>
      <c r="AG17" s="71"/>
      <c r="AH17" s="71"/>
      <c r="AI17" s="71"/>
      <c r="AJ17" s="54">
        <f t="shared" si="3"/>
        <v>0</v>
      </c>
      <c r="AK17" s="23">
        <f t="shared" si="4"/>
        <v>98450</v>
      </c>
      <c r="AL17" s="23">
        <f t="shared" si="5"/>
        <v>0</v>
      </c>
      <c r="AM17" s="23"/>
      <c r="AN17" s="71">
        <v>98450</v>
      </c>
      <c r="AO17" s="73">
        <f t="shared" si="6"/>
        <v>98450</v>
      </c>
    </row>
    <row r="18" spans="1:41" ht="15" hidden="1" customHeight="1" x14ac:dyDescent="0.25">
      <c r="A18" s="125" t="s">
        <v>66</v>
      </c>
      <c r="B18" s="32">
        <f t="shared" si="7"/>
        <v>41649</v>
      </c>
      <c r="C18" s="24">
        <f t="shared" si="0"/>
        <v>98450</v>
      </c>
      <c r="D18" s="152"/>
      <c r="E18" s="23"/>
      <c r="F18" s="23"/>
      <c r="G18" s="23"/>
      <c r="H18" s="23"/>
      <c r="I18" s="23"/>
      <c r="J18" s="23"/>
      <c r="K18" s="23"/>
      <c r="L18" s="23"/>
      <c r="M18" s="71"/>
      <c r="N18" s="51">
        <f t="shared" si="1"/>
        <v>0</v>
      </c>
      <c r="O18" s="152">
        <v>9300</v>
      </c>
      <c r="P18" s="23"/>
      <c r="Q18" s="23"/>
      <c r="R18" s="23"/>
      <c r="S18" s="71"/>
      <c r="T18" s="71"/>
      <c r="U18" s="71"/>
      <c r="V18" s="71"/>
      <c r="W18" s="71"/>
      <c r="X18" s="71"/>
      <c r="Y18" s="54">
        <f t="shared" si="2"/>
        <v>9300</v>
      </c>
      <c r="Z18" s="152"/>
      <c r="AA18" s="23"/>
      <c r="AB18" s="23"/>
      <c r="AC18" s="23"/>
      <c r="AD18" s="71"/>
      <c r="AE18" s="71"/>
      <c r="AF18" s="71"/>
      <c r="AG18" s="71"/>
      <c r="AH18" s="71"/>
      <c r="AI18" s="71"/>
      <c r="AJ18" s="54">
        <f t="shared" si="3"/>
        <v>0</v>
      </c>
      <c r="AK18" s="23">
        <f t="shared" si="4"/>
        <v>89150</v>
      </c>
      <c r="AL18" s="23">
        <f t="shared" si="5"/>
        <v>-30</v>
      </c>
      <c r="AM18" s="23"/>
      <c r="AN18" s="71">
        <v>89120</v>
      </c>
      <c r="AO18" s="73">
        <f t="shared" si="6"/>
        <v>89120</v>
      </c>
    </row>
    <row r="19" spans="1:41" ht="15" hidden="1" customHeight="1" x14ac:dyDescent="0.25">
      <c r="A19" s="125" t="s">
        <v>67</v>
      </c>
      <c r="B19" s="32">
        <f t="shared" si="7"/>
        <v>41650</v>
      </c>
      <c r="C19" s="24">
        <f t="shared" si="0"/>
        <v>89120</v>
      </c>
      <c r="D19" s="152"/>
      <c r="E19" s="23"/>
      <c r="F19" s="23"/>
      <c r="G19" s="23"/>
      <c r="H19" s="23"/>
      <c r="I19" s="23"/>
      <c r="J19" s="23"/>
      <c r="K19" s="23"/>
      <c r="L19" s="23"/>
      <c r="M19" s="71"/>
      <c r="N19" s="51">
        <f t="shared" si="1"/>
        <v>0</v>
      </c>
      <c r="O19" s="152"/>
      <c r="P19" s="23"/>
      <c r="Q19" s="23"/>
      <c r="R19" s="23"/>
      <c r="S19" s="71"/>
      <c r="T19" s="71"/>
      <c r="U19" s="71"/>
      <c r="V19" s="71"/>
      <c r="W19" s="71"/>
      <c r="X19" s="71"/>
      <c r="Y19" s="54">
        <f t="shared" si="2"/>
        <v>0</v>
      </c>
      <c r="Z19" s="152"/>
      <c r="AA19" s="23"/>
      <c r="AB19" s="23"/>
      <c r="AC19" s="23"/>
      <c r="AD19" s="71"/>
      <c r="AE19" s="71"/>
      <c r="AF19" s="71"/>
      <c r="AG19" s="71"/>
      <c r="AH19" s="71"/>
      <c r="AI19" s="71"/>
      <c r="AJ19" s="54">
        <f t="shared" si="3"/>
        <v>0</v>
      </c>
      <c r="AK19" s="23">
        <f t="shared" si="4"/>
        <v>89120</v>
      </c>
      <c r="AL19" s="23">
        <f t="shared" si="5"/>
        <v>0</v>
      </c>
      <c r="AM19" s="23"/>
      <c r="AN19" s="71">
        <v>89120</v>
      </c>
      <c r="AO19" s="73">
        <f t="shared" si="6"/>
        <v>89120</v>
      </c>
    </row>
    <row r="20" spans="1:41" ht="15" hidden="1" customHeight="1" x14ac:dyDescent="0.25">
      <c r="A20" s="126" t="s">
        <v>68</v>
      </c>
      <c r="B20" s="33">
        <f t="shared" si="7"/>
        <v>41651</v>
      </c>
      <c r="C20" s="24">
        <f t="shared" si="0"/>
        <v>89120</v>
      </c>
      <c r="D20" s="152"/>
      <c r="E20" s="23"/>
      <c r="F20" s="23"/>
      <c r="G20" s="23"/>
      <c r="H20" s="23"/>
      <c r="I20" s="23"/>
      <c r="J20" s="23"/>
      <c r="K20" s="23"/>
      <c r="L20" s="23"/>
      <c r="M20" s="71"/>
      <c r="N20" s="51">
        <f t="shared" si="1"/>
        <v>0</v>
      </c>
      <c r="O20" s="152"/>
      <c r="P20" s="23"/>
      <c r="Q20" s="23"/>
      <c r="R20" s="23"/>
      <c r="S20" s="71"/>
      <c r="T20" s="71"/>
      <c r="U20" s="71"/>
      <c r="V20" s="71"/>
      <c r="W20" s="71"/>
      <c r="X20" s="71"/>
      <c r="Y20" s="54">
        <f t="shared" si="2"/>
        <v>0</v>
      </c>
      <c r="Z20" s="152"/>
      <c r="AA20" s="23"/>
      <c r="AB20" s="23"/>
      <c r="AC20" s="23"/>
      <c r="AD20" s="71"/>
      <c r="AE20" s="71"/>
      <c r="AF20" s="71"/>
      <c r="AG20" s="71"/>
      <c r="AH20" s="71"/>
      <c r="AI20" s="71"/>
      <c r="AJ20" s="54">
        <f t="shared" si="3"/>
        <v>0</v>
      </c>
      <c r="AK20" s="23">
        <f t="shared" si="4"/>
        <v>89120</v>
      </c>
      <c r="AL20" s="23">
        <f t="shared" si="5"/>
        <v>0</v>
      </c>
      <c r="AM20" s="23"/>
      <c r="AN20" s="71">
        <v>89120</v>
      </c>
      <c r="AO20" s="73">
        <f t="shared" si="6"/>
        <v>89120</v>
      </c>
    </row>
    <row r="21" spans="1:41" ht="15" hidden="1" customHeight="1" x14ac:dyDescent="0.25">
      <c r="A21" s="125" t="s">
        <v>69</v>
      </c>
      <c r="B21" s="32">
        <f t="shared" si="7"/>
        <v>41652</v>
      </c>
      <c r="C21" s="24">
        <f t="shared" si="0"/>
        <v>89120</v>
      </c>
      <c r="D21" s="152"/>
      <c r="E21" s="23"/>
      <c r="F21" s="23"/>
      <c r="G21" s="23"/>
      <c r="H21" s="149"/>
      <c r="I21" s="149"/>
      <c r="J21" s="149"/>
      <c r="K21" s="149"/>
      <c r="L21" s="149"/>
      <c r="M21" s="151"/>
      <c r="N21" s="51">
        <f t="shared" si="1"/>
        <v>0</v>
      </c>
      <c r="O21" s="152">
        <v>6000</v>
      </c>
      <c r="P21" s="149"/>
      <c r="Q21" s="149"/>
      <c r="R21" s="149"/>
      <c r="S21" s="151"/>
      <c r="T21" s="151"/>
      <c r="U21" s="151"/>
      <c r="V21" s="151"/>
      <c r="W21" s="151"/>
      <c r="X21" s="151"/>
      <c r="Y21" s="54">
        <f t="shared" si="2"/>
        <v>6000</v>
      </c>
      <c r="Z21" s="153"/>
      <c r="AA21" s="149"/>
      <c r="AB21" s="149"/>
      <c r="AC21" s="149"/>
      <c r="AD21" s="151"/>
      <c r="AE21" s="151"/>
      <c r="AF21" s="151"/>
      <c r="AG21" s="151"/>
      <c r="AH21" s="151"/>
      <c r="AI21" s="151"/>
      <c r="AJ21" s="54">
        <f t="shared" si="3"/>
        <v>0</v>
      </c>
      <c r="AK21" s="23">
        <f t="shared" si="4"/>
        <v>83120</v>
      </c>
      <c r="AL21" s="23">
        <f t="shared" si="5"/>
        <v>-10</v>
      </c>
      <c r="AM21" s="23"/>
      <c r="AN21" s="71">
        <v>83110</v>
      </c>
      <c r="AO21" s="73">
        <f t="shared" si="6"/>
        <v>83110</v>
      </c>
    </row>
    <row r="22" spans="1:41" ht="15" hidden="1" customHeight="1" x14ac:dyDescent="0.25">
      <c r="A22" s="125" t="s">
        <v>63</v>
      </c>
      <c r="B22" s="32">
        <f t="shared" si="7"/>
        <v>41653</v>
      </c>
      <c r="C22" s="24">
        <f t="shared" si="0"/>
        <v>83110</v>
      </c>
      <c r="D22" s="152">
        <v>8480</v>
      </c>
      <c r="E22" s="23"/>
      <c r="F22" s="23"/>
      <c r="G22" s="23"/>
      <c r="H22" s="23"/>
      <c r="I22" s="23"/>
      <c r="J22" s="23"/>
      <c r="K22" s="23"/>
      <c r="L22" s="23"/>
      <c r="M22" s="71"/>
      <c r="N22" s="51">
        <f t="shared" si="1"/>
        <v>8480</v>
      </c>
      <c r="O22" s="152">
        <v>10200</v>
      </c>
      <c r="P22" s="23"/>
      <c r="Q22" s="23"/>
      <c r="R22" s="23"/>
      <c r="S22" s="71"/>
      <c r="T22" s="71"/>
      <c r="U22" s="71"/>
      <c r="V22" s="71"/>
      <c r="W22" s="71"/>
      <c r="X22" s="71"/>
      <c r="Y22" s="54">
        <f t="shared" si="2"/>
        <v>10200</v>
      </c>
      <c r="Z22" s="152"/>
      <c r="AA22" s="23"/>
      <c r="AB22" s="23"/>
      <c r="AC22" s="23"/>
      <c r="AD22" s="71"/>
      <c r="AE22" s="71"/>
      <c r="AF22" s="71"/>
      <c r="AG22" s="71"/>
      <c r="AH22" s="71"/>
      <c r="AI22" s="71"/>
      <c r="AJ22" s="54">
        <f t="shared" si="3"/>
        <v>0</v>
      </c>
      <c r="AK22" s="23">
        <f t="shared" si="4"/>
        <v>81390</v>
      </c>
      <c r="AL22" s="23">
        <f t="shared" si="5"/>
        <v>-30</v>
      </c>
      <c r="AM22" s="23"/>
      <c r="AN22" s="71">
        <v>81360</v>
      </c>
      <c r="AO22" s="73">
        <f t="shared" si="6"/>
        <v>81360</v>
      </c>
    </row>
    <row r="23" spans="1:41" ht="15" hidden="1" customHeight="1" x14ac:dyDescent="0.25">
      <c r="A23" s="125" t="s">
        <v>64</v>
      </c>
      <c r="B23" s="32">
        <f t="shared" si="7"/>
        <v>41654</v>
      </c>
      <c r="C23" s="24">
        <f t="shared" si="0"/>
        <v>81360</v>
      </c>
      <c r="D23" s="152">
        <v>8480</v>
      </c>
      <c r="E23" s="23"/>
      <c r="F23" s="23"/>
      <c r="G23" s="23"/>
      <c r="H23" s="23"/>
      <c r="I23" s="23"/>
      <c r="J23" s="23"/>
      <c r="K23" s="23"/>
      <c r="L23" s="23"/>
      <c r="M23" s="71"/>
      <c r="N23" s="51">
        <f t="shared" si="1"/>
        <v>8480</v>
      </c>
      <c r="O23" s="152">
        <v>9000</v>
      </c>
      <c r="P23" s="23"/>
      <c r="Q23" s="23"/>
      <c r="R23" s="23"/>
      <c r="S23" s="71"/>
      <c r="T23" s="71"/>
      <c r="U23" s="71"/>
      <c r="V23" s="71"/>
      <c r="W23" s="71"/>
      <c r="X23" s="71"/>
      <c r="Y23" s="54">
        <f t="shared" si="2"/>
        <v>9000</v>
      </c>
      <c r="Z23" s="152"/>
      <c r="AA23" s="23"/>
      <c r="AB23" s="23"/>
      <c r="AC23" s="23"/>
      <c r="AD23" s="71"/>
      <c r="AE23" s="71"/>
      <c r="AF23" s="71"/>
      <c r="AG23" s="71"/>
      <c r="AH23" s="71"/>
      <c r="AI23" s="71"/>
      <c r="AJ23" s="54">
        <f t="shared" si="3"/>
        <v>0</v>
      </c>
      <c r="AK23" s="23">
        <f t="shared" si="4"/>
        <v>80840</v>
      </c>
      <c r="AL23" s="23">
        <f t="shared" si="5"/>
        <v>-20</v>
      </c>
      <c r="AM23" s="23"/>
      <c r="AN23" s="71">
        <v>80820</v>
      </c>
      <c r="AO23" s="73">
        <f t="shared" si="6"/>
        <v>80820</v>
      </c>
    </row>
    <row r="24" spans="1:41" ht="15" hidden="1" customHeight="1" x14ac:dyDescent="0.25">
      <c r="A24" s="125" t="s">
        <v>65</v>
      </c>
      <c r="B24" s="32">
        <f t="shared" si="7"/>
        <v>41655</v>
      </c>
      <c r="C24" s="24">
        <f t="shared" si="0"/>
        <v>80820</v>
      </c>
      <c r="D24" s="152">
        <v>8480</v>
      </c>
      <c r="E24" s="23"/>
      <c r="F24" s="23"/>
      <c r="G24" s="23"/>
      <c r="H24" s="23"/>
      <c r="I24" s="23"/>
      <c r="J24" s="23"/>
      <c r="K24" s="23"/>
      <c r="L24" s="23"/>
      <c r="M24" s="71"/>
      <c r="N24" s="51">
        <f t="shared" si="1"/>
        <v>8480</v>
      </c>
      <c r="O24" s="152">
        <v>9500</v>
      </c>
      <c r="P24" s="23"/>
      <c r="Q24" s="23"/>
      <c r="R24" s="23"/>
      <c r="S24" s="71"/>
      <c r="T24" s="71"/>
      <c r="U24" s="71"/>
      <c r="V24" s="71"/>
      <c r="W24" s="71"/>
      <c r="X24" s="71"/>
      <c r="Y24" s="54">
        <f t="shared" si="2"/>
        <v>9500</v>
      </c>
      <c r="Z24" s="152"/>
      <c r="AA24" s="23"/>
      <c r="AB24" s="23"/>
      <c r="AC24" s="23"/>
      <c r="AD24" s="71"/>
      <c r="AE24" s="71"/>
      <c r="AF24" s="71"/>
      <c r="AG24" s="71"/>
      <c r="AH24" s="71"/>
      <c r="AI24" s="71"/>
      <c r="AJ24" s="54">
        <f t="shared" si="3"/>
        <v>0</v>
      </c>
      <c r="AK24" s="23">
        <f t="shared" si="4"/>
        <v>79800</v>
      </c>
      <c r="AL24" s="23">
        <f t="shared" si="5"/>
        <v>0</v>
      </c>
      <c r="AM24" s="23"/>
      <c r="AN24" s="71">
        <v>79800</v>
      </c>
      <c r="AO24" s="73">
        <f t="shared" si="6"/>
        <v>79800</v>
      </c>
    </row>
    <row r="25" spans="1:41" ht="15" hidden="1" customHeight="1" x14ac:dyDescent="0.25">
      <c r="A25" s="125" t="s">
        <v>66</v>
      </c>
      <c r="B25" s="32">
        <f t="shared" si="7"/>
        <v>41656</v>
      </c>
      <c r="C25" s="24">
        <f t="shared" si="0"/>
        <v>79800</v>
      </c>
      <c r="D25" s="152"/>
      <c r="E25" s="23"/>
      <c r="F25" s="23"/>
      <c r="G25" s="23"/>
      <c r="H25" s="23"/>
      <c r="I25" s="23"/>
      <c r="J25" s="23"/>
      <c r="K25" s="23"/>
      <c r="L25" s="23"/>
      <c r="M25" s="71"/>
      <c r="N25" s="51">
        <f t="shared" si="1"/>
        <v>0</v>
      </c>
      <c r="O25" s="152">
        <v>10200</v>
      </c>
      <c r="P25" s="23"/>
      <c r="Q25" s="23"/>
      <c r="R25" s="23"/>
      <c r="S25" s="71"/>
      <c r="T25" s="71"/>
      <c r="U25" s="71"/>
      <c r="V25" s="71"/>
      <c r="W25" s="71"/>
      <c r="X25" s="71"/>
      <c r="Y25" s="54">
        <f t="shared" si="2"/>
        <v>10200</v>
      </c>
      <c r="Z25" s="152"/>
      <c r="AA25" s="23"/>
      <c r="AB25" s="23"/>
      <c r="AC25" s="23"/>
      <c r="AD25" s="71"/>
      <c r="AE25" s="71"/>
      <c r="AF25" s="71"/>
      <c r="AG25" s="71"/>
      <c r="AH25" s="71"/>
      <c r="AI25" s="71"/>
      <c r="AJ25" s="54">
        <f t="shared" si="3"/>
        <v>0</v>
      </c>
      <c r="AK25" s="23">
        <f t="shared" si="4"/>
        <v>69600</v>
      </c>
      <c r="AL25" s="23">
        <f t="shared" si="5"/>
        <v>-80</v>
      </c>
      <c r="AM25" s="23"/>
      <c r="AN25" s="71">
        <v>69520</v>
      </c>
      <c r="AO25" s="73">
        <f t="shared" si="6"/>
        <v>69520</v>
      </c>
    </row>
    <row r="26" spans="1:41" ht="15" hidden="1" customHeight="1" x14ac:dyDescent="0.25">
      <c r="A26" s="125" t="s">
        <v>67</v>
      </c>
      <c r="B26" s="32">
        <f t="shared" si="7"/>
        <v>41657</v>
      </c>
      <c r="C26" s="24">
        <f t="shared" si="0"/>
        <v>69520</v>
      </c>
      <c r="D26" s="152"/>
      <c r="E26" s="23"/>
      <c r="F26" s="23"/>
      <c r="G26" s="23"/>
      <c r="H26" s="23"/>
      <c r="I26" s="23"/>
      <c r="J26" s="23"/>
      <c r="K26" s="23"/>
      <c r="L26" s="23"/>
      <c r="M26" s="71"/>
      <c r="N26" s="51">
        <f t="shared" si="1"/>
        <v>0</v>
      </c>
      <c r="O26" s="152"/>
      <c r="P26" s="23"/>
      <c r="Q26" s="23"/>
      <c r="R26" s="23"/>
      <c r="S26" s="71"/>
      <c r="T26" s="71"/>
      <c r="U26" s="71"/>
      <c r="V26" s="71"/>
      <c r="W26" s="71"/>
      <c r="X26" s="71"/>
      <c r="Y26" s="54">
        <f t="shared" si="2"/>
        <v>0</v>
      </c>
      <c r="Z26" s="152"/>
      <c r="AA26" s="23"/>
      <c r="AB26" s="23"/>
      <c r="AC26" s="23"/>
      <c r="AD26" s="71"/>
      <c r="AE26" s="71"/>
      <c r="AF26" s="71"/>
      <c r="AG26" s="71"/>
      <c r="AH26" s="71"/>
      <c r="AI26" s="71"/>
      <c r="AJ26" s="54">
        <f t="shared" si="3"/>
        <v>0</v>
      </c>
      <c r="AK26" s="23">
        <f t="shared" si="4"/>
        <v>69520</v>
      </c>
      <c r="AL26" s="23">
        <f t="shared" si="5"/>
        <v>0</v>
      </c>
      <c r="AM26" s="23"/>
      <c r="AN26" s="71">
        <v>69520</v>
      </c>
      <c r="AO26" s="73">
        <f t="shared" si="6"/>
        <v>69520</v>
      </c>
    </row>
    <row r="27" spans="1:41" ht="15" hidden="1" customHeight="1" x14ac:dyDescent="0.25">
      <c r="A27" s="126" t="s">
        <v>68</v>
      </c>
      <c r="B27" s="33">
        <f t="shared" si="7"/>
        <v>41658</v>
      </c>
      <c r="C27" s="24">
        <f t="shared" si="0"/>
        <v>69520</v>
      </c>
      <c r="D27" s="152"/>
      <c r="E27" s="23"/>
      <c r="F27" s="23"/>
      <c r="G27" s="23"/>
      <c r="H27" s="23"/>
      <c r="I27" s="23"/>
      <c r="J27" s="23"/>
      <c r="K27" s="23"/>
      <c r="L27" s="23"/>
      <c r="M27" s="71"/>
      <c r="N27" s="51">
        <f t="shared" si="1"/>
        <v>0</v>
      </c>
      <c r="O27" s="152"/>
      <c r="P27" s="23"/>
      <c r="Q27" s="23"/>
      <c r="R27" s="23"/>
      <c r="S27" s="71"/>
      <c r="T27" s="71"/>
      <c r="U27" s="71"/>
      <c r="V27" s="71"/>
      <c r="W27" s="71"/>
      <c r="X27" s="71"/>
      <c r="Y27" s="54">
        <f t="shared" si="2"/>
        <v>0</v>
      </c>
      <c r="Z27" s="152"/>
      <c r="AA27" s="23"/>
      <c r="AB27" s="23"/>
      <c r="AC27" s="23"/>
      <c r="AD27" s="71"/>
      <c r="AE27" s="71"/>
      <c r="AF27" s="71"/>
      <c r="AG27" s="71"/>
      <c r="AH27" s="71"/>
      <c r="AI27" s="71"/>
      <c r="AJ27" s="54">
        <f t="shared" si="3"/>
        <v>0</v>
      </c>
      <c r="AK27" s="23">
        <f t="shared" si="4"/>
        <v>69520</v>
      </c>
      <c r="AL27" s="23">
        <f t="shared" si="5"/>
        <v>0</v>
      </c>
      <c r="AM27" s="23"/>
      <c r="AN27" s="71">
        <v>69520</v>
      </c>
      <c r="AO27" s="73">
        <f t="shared" si="6"/>
        <v>69520</v>
      </c>
    </row>
    <row r="28" spans="1:41" ht="15" hidden="1" customHeight="1" x14ac:dyDescent="0.25">
      <c r="A28" s="125" t="s">
        <v>69</v>
      </c>
      <c r="B28" s="32">
        <f t="shared" si="7"/>
        <v>41659</v>
      </c>
      <c r="C28" s="24">
        <f t="shared" si="0"/>
        <v>69520</v>
      </c>
      <c r="D28" s="152"/>
      <c r="E28" s="23"/>
      <c r="F28" s="23">
        <v>28540</v>
      </c>
      <c r="G28" s="23"/>
      <c r="H28" s="149"/>
      <c r="I28" s="149"/>
      <c r="J28" s="149"/>
      <c r="K28" s="149"/>
      <c r="L28" s="149"/>
      <c r="M28" s="151"/>
      <c r="N28" s="51">
        <f t="shared" si="1"/>
        <v>28540</v>
      </c>
      <c r="O28" s="152">
        <v>11800</v>
      </c>
      <c r="P28" s="149"/>
      <c r="Q28" s="149"/>
      <c r="R28" s="149"/>
      <c r="S28" s="151"/>
      <c r="T28" s="151"/>
      <c r="U28" s="151"/>
      <c r="V28" s="151"/>
      <c r="W28" s="151"/>
      <c r="X28" s="151"/>
      <c r="Y28" s="54">
        <f t="shared" si="2"/>
        <v>11800</v>
      </c>
      <c r="Z28" s="153"/>
      <c r="AA28" s="149"/>
      <c r="AB28" s="149"/>
      <c r="AC28" s="149"/>
      <c r="AD28" s="151"/>
      <c r="AE28" s="151"/>
      <c r="AF28" s="151"/>
      <c r="AG28" s="151"/>
      <c r="AH28" s="151"/>
      <c r="AI28" s="151"/>
      <c r="AJ28" s="54">
        <f t="shared" si="3"/>
        <v>0</v>
      </c>
      <c r="AK28" s="23">
        <f t="shared" si="4"/>
        <v>86260</v>
      </c>
      <c r="AL28" s="23">
        <f t="shared" si="5"/>
        <v>0</v>
      </c>
      <c r="AM28" s="23"/>
      <c r="AN28" s="71">
        <v>86260</v>
      </c>
      <c r="AO28" s="73">
        <f t="shared" si="6"/>
        <v>86260</v>
      </c>
    </row>
    <row r="29" spans="1:41" ht="15" hidden="1" customHeight="1" x14ac:dyDescent="0.25">
      <c r="A29" s="125" t="s">
        <v>63</v>
      </c>
      <c r="B29" s="32">
        <f t="shared" si="7"/>
        <v>41660</v>
      </c>
      <c r="C29" s="24">
        <f t="shared" si="0"/>
        <v>86260</v>
      </c>
      <c r="D29" s="152"/>
      <c r="E29" s="23"/>
      <c r="F29" s="23"/>
      <c r="G29" s="23"/>
      <c r="H29" s="23"/>
      <c r="I29" s="23"/>
      <c r="J29" s="23"/>
      <c r="K29" s="23"/>
      <c r="L29" s="23"/>
      <c r="M29" s="71"/>
      <c r="N29" s="51">
        <f t="shared" si="1"/>
        <v>0</v>
      </c>
      <c r="O29" s="152">
        <v>10600</v>
      </c>
      <c r="P29" s="23"/>
      <c r="Q29" s="23"/>
      <c r="R29" s="23"/>
      <c r="S29" s="71"/>
      <c r="T29" s="71"/>
      <c r="U29" s="71"/>
      <c r="V29" s="71"/>
      <c r="W29" s="71"/>
      <c r="X29" s="71"/>
      <c r="Y29" s="54">
        <f t="shared" si="2"/>
        <v>10600</v>
      </c>
      <c r="Z29" s="152"/>
      <c r="AA29" s="23"/>
      <c r="AB29" s="23"/>
      <c r="AC29" s="23"/>
      <c r="AD29" s="71"/>
      <c r="AE29" s="71"/>
      <c r="AF29" s="71"/>
      <c r="AG29" s="71"/>
      <c r="AH29" s="71"/>
      <c r="AI29" s="71"/>
      <c r="AJ29" s="54">
        <f t="shared" si="3"/>
        <v>0</v>
      </c>
      <c r="AK29" s="23">
        <f t="shared" si="4"/>
        <v>75660</v>
      </c>
      <c r="AL29" s="23">
        <f t="shared" si="5"/>
        <v>-10</v>
      </c>
      <c r="AM29" s="23"/>
      <c r="AN29" s="71">
        <v>75650</v>
      </c>
      <c r="AO29" s="73">
        <f t="shared" si="6"/>
        <v>75650</v>
      </c>
    </row>
    <row r="30" spans="1:41" ht="15" hidden="1" customHeight="1" x14ac:dyDescent="0.25">
      <c r="A30" s="125" t="s">
        <v>64</v>
      </c>
      <c r="B30" s="32">
        <f t="shared" si="7"/>
        <v>41661</v>
      </c>
      <c r="C30" s="24">
        <f t="shared" si="0"/>
        <v>75650</v>
      </c>
      <c r="D30" s="152"/>
      <c r="E30" s="23"/>
      <c r="F30" s="23"/>
      <c r="G30" s="23"/>
      <c r="H30" s="23"/>
      <c r="I30" s="23"/>
      <c r="J30" s="23"/>
      <c r="K30" s="23"/>
      <c r="L30" s="23"/>
      <c r="M30" s="71"/>
      <c r="N30" s="51">
        <f t="shared" si="1"/>
        <v>0</v>
      </c>
      <c r="O30" s="152"/>
      <c r="P30" s="23"/>
      <c r="Q30" s="23"/>
      <c r="R30" s="23"/>
      <c r="S30" s="71"/>
      <c r="T30" s="71"/>
      <c r="U30" s="71"/>
      <c r="V30" s="71"/>
      <c r="W30" s="71"/>
      <c r="X30" s="71"/>
      <c r="Y30" s="54">
        <f t="shared" si="2"/>
        <v>0</v>
      </c>
      <c r="Z30" s="152"/>
      <c r="AA30" s="23"/>
      <c r="AB30" s="23"/>
      <c r="AC30" s="23"/>
      <c r="AD30" s="71"/>
      <c r="AE30" s="71"/>
      <c r="AF30" s="71"/>
      <c r="AG30" s="71"/>
      <c r="AH30" s="71"/>
      <c r="AI30" s="71"/>
      <c r="AJ30" s="54">
        <f t="shared" si="3"/>
        <v>0</v>
      </c>
      <c r="AK30" s="23">
        <f t="shared" si="4"/>
        <v>75650</v>
      </c>
      <c r="AL30" s="23">
        <f t="shared" si="5"/>
        <v>0</v>
      </c>
      <c r="AM30" s="23"/>
      <c r="AN30" s="71">
        <v>75650</v>
      </c>
      <c r="AO30" s="73">
        <f t="shared" si="6"/>
        <v>75650</v>
      </c>
    </row>
    <row r="31" spans="1:41" ht="15" hidden="1" customHeight="1" x14ac:dyDescent="0.25">
      <c r="A31" s="125" t="s">
        <v>65</v>
      </c>
      <c r="B31" s="32">
        <f t="shared" si="7"/>
        <v>41662</v>
      </c>
      <c r="C31" s="24">
        <f t="shared" si="0"/>
        <v>75650</v>
      </c>
      <c r="D31" s="152"/>
      <c r="E31" s="23">
        <v>18560</v>
      </c>
      <c r="F31" s="23"/>
      <c r="G31" s="23"/>
      <c r="H31" s="23"/>
      <c r="I31" s="23"/>
      <c r="J31" s="23"/>
      <c r="K31" s="23"/>
      <c r="L31" s="23"/>
      <c r="M31" s="71"/>
      <c r="N31" s="51">
        <f t="shared" si="1"/>
        <v>18560</v>
      </c>
      <c r="O31" s="152">
        <v>9100</v>
      </c>
      <c r="P31" s="23"/>
      <c r="Q31" s="23"/>
      <c r="R31" s="23"/>
      <c r="S31" s="71"/>
      <c r="T31" s="71"/>
      <c r="U31" s="71"/>
      <c r="V31" s="71"/>
      <c r="W31" s="71"/>
      <c r="X31" s="71"/>
      <c r="Y31" s="54">
        <f t="shared" si="2"/>
        <v>9100</v>
      </c>
      <c r="Z31" s="152"/>
      <c r="AA31" s="23"/>
      <c r="AB31" s="23"/>
      <c r="AC31" s="23"/>
      <c r="AD31" s="71"/>
      <c r="AE31" s="71"/>
      <c r="AF31" s="71"/>
      <c r="AG31" s="71"/>
      <c r="AH31" s="71"/>
      <c r="AI31" s="71"/>
      <c r="AJ31" s="54">
        <f t="shared" si="3"/>
        <v>0</v>
      </c>
      <c r="AK31" s="23">
        <f t="shared" si="4"/>
        <v>85110</v>
      </c>
      <c r="AL31" s="23">
        <f t="shared" si="5"/>
        <v>-50</v>
      </c>
      <c r="AM31" s="23"/>
      <c r="AN31" s="71">
        <v>85060</v>
      </c>
      <c r="AO31" s="73">
        <f t="shared" si="6"/>
        <v>85060</v>
      </c>
    </row>
    <row r="32" spans="1:41" ht="15" hidden="1" customHeight="1" x14ac:dyDescent="0.25">
      <c r="A32" s="125" t="s">
        <v>66</v>
      </c>
      <c r="B32" s="32">
        <f t="shared" si="7"/>
        <v>41663</v>
      </c>
      <c r="C32" s="24">
        <f t="shared" si="0"/>
        <v>85060</v>
      </c>
      <c r="D32" s="152"/>
      <c r="E32" s="23">
        <v>9000</v>
      </c>
      <c r="F32" s="23"/>
      <c r="G32" s="23"/>
      <c r="H32" s="23"/>
      <c r="I32" s="23"/>
      <c r="J32" s="23"/>
      <c r="K32" s="23"/>
      <c r="L32" s="23"/>
      <c r="M32" s="71"/>
      <c r="N32" s="51">
        <f t="shared" si="1"/>
        <v>9000</v>
      </c>
      <c r="O32" s="152">
        <v>10000</v>
      </c>
      <c r="P32" s="23"/>
      <c r="Q32" s="23"/>
      <c r="R32" s="23"/>
      <c r="S32" s="71"/>
      <c r="T32" s="71"/>
      <c r="U32" s="71"/>
      <c r="V32" s="71"/>
      <c r="W32" s="71"/>
      <c r="X32" s="71"/>
      <c r="Y32" s="54">
        <f t="shared" si="2"/>
        <v>10000</v>
      </c>
      <c r="Z32" s="152"/>
      <c r="AA32" s="23"/>
      <c r="AB32" s="23"/>
      <c r="AC32" s="23"/>
      <c r="AD32" s="71"/>
      <c r="AE32" s="71"/>
      <c r="AF32" s="71"/>
      <c r="AG32" s="71"/>
      <c r="AH32" s="71"/>
      <c r="AI32" s="71"/>
      <c r="AJ32" s="54">
        <f t="shared" si="3"/>
        <v>0</v>
      </c>
      <c r="AK32" s="23">
        <f t="shared" si="4"/>
        <v>84060</v>
      </c>
      <c r="AL32" s="23">
        <f t="shared" si="5"/>
        <v>0</v>
      </c>
      <c r="AM32" s="23"/>
      <c r="AN32" s="71">
        <v>84060</v>
      </c>
      <c r="AO32" s="73">
        <f t="shared" si="6"/>
        <v>84060</v>
      </c>
    </row>
    <row r="33" spans="1:41" ht="15" hidden="1" customHeight="1" x14ac:dyDescent="0.25">
      <c r="A33" s="125" t="s">
        <v>67</v>
      </c>
      <c r="B33" s="32">
        <f t="shared" si="7"/>
        <v>41664</v>
      </c>
      <c r="C33" s="24">
        <f t="shared" si="0"/>
        <v>84060</v>
      </c>
      <c r="D33" s="152"/>
      <c r="E33" s="23"/>
      <c r="F33" s="23"/>
      <c r="G33" s="23"/>
      <c r="H33" s="23"/>
      <c r="I33" s="23"/>
      <c r="J33" s="23"/>
      <c r="K33" s="23"/>
      <c r="L33" s="23"/>
      <c r="M33" s="71"/>
      <c r="N33" s="51">
        <f t="shared" si="1"/>
        <v>0</v>
      </c>
      <c r="O33" s="152"/>
      <c r="P33" s="23"/>
      <c r="Q33" s="23"/>
      <c r="R33" s="23"/>
      <c r="S33" s="71"/>
      <c r="T33" s="71"/>
      <c r="U33" s="71"/>
      <c r="V33" s="71"/>
      <c r="W33" s="71"/>
      <c r="X33" s="71"/>
      <c r="Y33" s="54">
        <f t="shared" si="2"/>
        <v>0</v>
      </c>
      <c r="Z33" s="152"/>
      <c r="AA33" s="23"/>
      <c r="AB33" s="23"/>
      <c r="AC33" s="23"/>
      <c r="AD33" s="71"/>
      <c r="AE33" s="71"/>
      <c r="AF33" s="71"/>
      <c r="AG33" s="71"/>
      <c r="AH33" s="71"/>
      <c r="AI33" s="71"/>
      <c r="AJ33" s="54">
        <f t="shared" si="3"/>
        <v>0</v>
      </c>
      <c r="AK33" s="23">
        <f t="shared" si="4"/>
        <v>84060</v>
      </c>
      <c r="AL33" s="23">
        <f t="shared" si="5"/>
        <v>0</v>
      </c>
      <c r="AM33" s="23"/>
      <c r="AN33" s="71">
        <v>84060</v>
      </c>
      <c r="AO33" s="73">
        <f t="shared" si="6"/>
        <v>84060</v>
      </c>
    </row>
    <row r="34" spans="1:41" ht="15" hidden="1" customHeight="1" x14ac:dyDescent="0.25">
      <c r="A34" s="126" t="s">
        <v>68</v>
      </c>
      <c r="B34" s="33">
        <f t="shared" si="7"/>
        <v>41665</v>
      </c>
      <c r="C34" s="24">
        <f t="shared" si="0"/>
        <v>84060</v>
      </c>
      <c r="D34" s="152"/>
      <c r="E34" s="23"/>
      <c r="F34" s="23"/>
      <c r="G34" s="23"/>
      <c r="H34" s="23"/>
      <c r="I34" s="23"/>
      <c r="J34" s="23"/>
      <c r="K34" s="23"/>
      <c r="L34" s="23"/>
      <c r="M34" s="71"/>
      <c r="N34" s="51">
        <f t="shared" si="1"/>
        <v>0</v>
      </c>
      <c r="O34" s="152"/>
      <c r="P34" s="23"/>
      <c r="Q34" s="23"/>
      <c r="R34" s="23"/>
      <c r="S34" s="71"/>
      <c r="T34" s="71"/>
      <c r="U34" s="71"/>
      <c r="V34" s="71"/>
      <c r="W34" s="71"/>
      <c r="X34" s="71"/>
      <c r="Y34" s="54">
        <f t="shared" si="2"/>
        <v>0</v>
      </c>
      <c r="Z34" s="152"/>
      <c r="AA34" s="23"/>
      <c r="AB34" s="23"/>
      <c r="AC34" s="23"/>
      <c r="AD34" s="71"/>
      <c r="AE34" s="71"/>
      <c r="AF34" s="71"/>
      <c r="AG34" s="71"/>
      <c r="AH34" s="71"/>
      <c r="AI34" s="71"/>
      <c r="AJ34" s="54">
        <f t="shared" si="3"/>
        <v>0</v>
      </c>
      <c r="AK34" s="23">
        <f t="shared" si="4"/>
        <v>84060</v>
      </c>
      <c r="AL34" s="23">
        <f t="shared" si="5"/>
        <v>0</v>
      </c>
      <c r="AM34" s="23"/>
      <c r="AN34" s="71">
        <v>84060</v>
      </c>
      <c r="AO34" s="73">
        <f t="shared" si="6"/>
        <v>84060</v>
      </c>
    </row>
    <row r="35" spans="1:41" ht="15" hidden="1" customHeight="1" x14ac:dyDescent="0.25">
      <c r="A35" s="125" t="s">
        <v>69</v>
      </c>
      <c r="B35" s="32">
        <f t="shared" si="7"/>
        <v>41666</v>
      </c>
      <c r="C35" s="24">
        <f t="shared" si="0"/>
        <v>84060</v>
      </c>
      <c r="D35" s="152"/>
      <c r="E35" s="23"/>
      <c r="F35" s="23"/>
      <c r="G35" s="23"/>
      <c r="H35" s="149"/>
      <c r="I35" s="149"/>
      <c r="J35" s="149"/>
      <c r="K35" s="149"/>
      <c r="L35" s="149"/>
      <c r="M35" s="151"/>
      <c r="N35" s="51">
        <f t="shared" si="1"/>
        <v>0</v>
      </c>
      <c r="O35" s="152">
        <v>11400</v>
      </c>
      <c r="P35" s="149"/>
      <c r="Q35" s="149"/>
      <c r="R35" s="149"/>
      <c r="S35" s="151"/>
      <c r="T35" s="151"/>
      <c r="U35" s="151"/>
      <c r="V35" s="151"/>
      <c r="W35" s="151"/>
      <c r="X35" s="151"/>
      <c r="Y35" s="54">
        <f t="shared" si="2"/>
        <v>11400</v>
      </c>
      <c r="Z35" s="153"/>
      <c r="AA35" s="149"/>
      <c r="AB35" s="149"/>
      <c r="AC35" s="149"/>
      <c r="AD35" s="151"/>
      <c r="AE35" s="151"/>
      <c r="AF35" s="151"/>
      <c r="AG35" s="151"/>
      <c r="AH35" s="151"/>
      <c r="AI35" s="151"/>
      <c r="AJ35" s="54">
        <f t="shared" si="3"/>
        <v>0</v>
      </c>
      <c r="AK35" s="23">
        <f t="shared" si="4"/>
        <v>72660</v>
      </c>
      <c r="AL35" s="23">
        <f t="shared" si="5"/>
        <v>0</v>
      </c>
      <c r="AM35" s="23"/>
      <c r="AN35" s="71">
        <v>72660</v>
      </c>
      <c r="AO35" s="73">
        <f t="shared" si="6"/>
        <v>72660</v>
      </c>
    </row>
    <row r="36" spans="1:41" ht="15" hidden="1" customHeight="1" x14ac:dyDescent="0.25">
      <c r="A36" s="125" t="s">
        <v>63</v>
      </c>
      <c r="B36" s="32">
        <f t="shared" si="7"/>
        <v>41667</v>
      </c>
      <c r="C36" s="24">
        <f t="shared" si="0"/>
        <v>72660</v>
      </c>
      <c r="D36" s="152"/>
      <c r="E36" s="23"/>
      <c r="F36" s="23"/>
      <c r="G36" s="23"/>
      <c r="H36" s="23"/>
      <c r="I36" s="23"/>
      <c r="J36" s="23"/>
      <c r="K36" s="23"/>
      <c r="L36" s="23"/>
      <c r="M36" s="71"/>
      <c r="N36" s="51">
        <f t="shared" si="1"/>
        <v>0</v>
      </c>
      <c r="O36" s="152">
        <v>8500</v>
      </c>
      <c r="P36" s="23"/>
      <c r="Q36" s="23"/>
      <c r="R36" s="23"/>
      <c r="S36" s="71"/>
      <c r="T36" s="71"/>
      <c r="U36" s="71"/>
      <c r="V36" s="71"/>
      <c r="W36" s="71"/>
      <c r="X36" s="71"/>
      <c r="Y36" s="54">
        <f t="shared" si="2"/>
        <v>8500</v>
      </c>
      <c r="Z36" s="152"/>
      <c r="AA36" s="23"/>
      <c r="AB36" s="23"/>
      <c r="AC36" s="23"/>
      <c r="AD36" s="71"/>
      <c r="AE36" s="71"/>
      <c r="AF36" s="71"/>
      <c r="AG36" s="71"/>
      <c r="AH36" s="71"/>
      <c r="AI36" s="71"/>
      <c r="AJ36" s="54">
        <f t="shared" si="3"/>
        <v>0</v>
      </c>
      <c r="AK36" s="23">
        <f t="shared" si="4"/>
        <v>64160</v>
      </c>
      <c r="AL36" s="23">
        <f t="shared" si="5"/>
        <v>-70</v>
      </c>
      <c r="AM36" s="23"/>
      <c r="AN36" s="71">
        <v>64090</v>
      </c>
      <c r="AO36" s="73">
        <f t="shared" si="6"/>
        <v>64090</v>
      </c>
    </row>
    <row r="37" spans="1:41" ht="15" hidden="1" customHeight="1" x14ac:dyDescent="0.25">
      <c r="A37" s="125" t="s">
        <v>64</v>
      </c>
      <c r="B37" s="32">
        <f t="shared" si="7"/>
        <v>41668</v>
      </c>
      <c r="C37" s="24">
        <f t="shared" si="0"/>
        <v>64090</v>
      </c>
      <c r="D37" s="152"/>
      <c r="E37" s="23">
        <v>9000</v>
      </c>
      <c r="F37" s="23"/>
      <c r="G37" s="23"/>
      <c r="H37" s="23"/>
      <c r="I37" s="23"/>
      <c r="J37" s="23"/>
      <c r="K37" s="23"/>
      <c r="L37" s="23"/>
      <c r="M37" s="71"/>
      <c r="N37" s="51">
        <f t="shared" si="1"/>
        <v>9000</v>
      </c>
      <c r="O37" s="152">
        <v>8900</v>
      </c>
      <c r="P37" s="23"/>
      <c r="Q37" s="23"/>
      <c r="R37" s="23"/>
      <c r="S37" s="71"/>
      <c r="T37" s="71"/>
      <c r="U37" s="71"/>
      <c r="V37" s="71"/>
      <c r="W37" s="71"/>
      <c r="X37" s="71"/>
      <c r="Y37" s="54">
        <f t="shared" si="2"/>
        <v>8900</v>
      </c>
      <c r="Z37" s="152"/>
      <c r="AA37" s="23"/>
      <c r="AB37" s="23"/>
      <c r="AC37" s="23"/>
      <c r="AD37" s="71"/>
      <c r="AE37" s="71"/>
      <c r="AF37" s="71"/>
      <c r="AG37" s="71"/>
      <c r="AH37" s="71"/>
      <c r="AI37" s="71"/>
      <c r="AJ37" s="54">
        <f t="shared" si="3"/>
        <v>0</v>
      </c>
      <c r="AK37" s="23">
        <f t="shared" si="4"/>
        <v>64190</v>
      </c>
      <c r="AL37" s="23">
        <f t="shared" si="5"/>
        <v>-80</v>
      </c>
      <c r="AM37" s="23"/>
      <c r="AN37" s="71">
        <v>64110</v>
      </c>
      <c r="AO37" s="73">
        <f t="shared" si="6"/>
        <v>64110</v>
      </c>
    </row>
    <row r="38" spans="1:41" ht="15" hidden="1" customHeight="1" x14ac:dyDescent="0.25">
      <c r="A38" s="125" t="s">
        <v>65</v>
      </c>
      <c r="B38" s="32">
        <f t="shared" si="7"/>
        <v>41669</v>
      </c>
      <c r="C38" s="24">
        <f t="shared" si="0"/>
        <v>64110</v>
      </c>
      <c r="D38" s="152"/>
      <c r="E38" s="23"/>
      <c r="F38" s="23"/>
      <c r="G38" s="23"/>
      <c r="H38" s="23"/>
      <c r="I38" s="23"/>
      <c r="J38" s="23"/>
      <c r="K38" s="23"/>
      <c r="L38" s="23"/>
      <c r="M38" s="71"/>
      <c r="N38" s="51">
        <f t="shared" si="1"/>
        <v>0</v>
      </c>
      <c r="O38" s="152">
        <v>7700</v>
      </c>
      <c r="P38" s="23"/>
      <c r="Q38" s="23"/>
      <c r="R38" s="23"/>
      <c r="S38" s="71"/>
      <c r="T38" s="71"/>
      <c r="U38" s="71"/>
      <c r="V38" s="71"/>
      <c r="W38" s="71"/>
      <c r="X38" s="71"/>
      <c r="Y38" s="54">
        <f t="shared" si="2"/>
        <v>7700</v>
      </c>
      <c r="Z38" s="152"/>
      <c r="AA38" s="23"/>
      <c r="AB38" s="23"/>
      <c r="AC38" s="23"/>
      <c r="AD38" s="71"/>
      <c r="AE38" s="71"/>
      <c r="AF38" s="71"/>
      <c r="AG38" s="71"/>
      <c r="AH38" s="71"/>
      <c r="AI38" s="71"/>
      <c r="AJ38" s="54">
        <f t="shared" si="3"/>
        <v>0</v>
      </c>
      <c r="AK38" s="23">
        <f t="shared" si="4"/>
        <v>56410</v>
      </c>
      <c r="AL38" s="23">
        <f t="shared" si="5"/>
        <v>0</v>
      </c>
      <c r="AM38" s="23"/>
      <c r="AN38" s="71">
        <v>56410</v>
      </c>
      <c r="AO38" s="73">
        <f t="shared" si="6"/>
        <v>56410</v>
      </c>
    </row>
    <row r="39" spans="1:41" ht="15" hidden="1" customHeight="1" x14ac:dyDescent="0.25">
      <c r="A39" s="125" t="s">
        <v>66</v>
      </c>
      <c r="B39" s="32">
        <f t="shared" si="7"/>
        <v>41670</v>
      </c>
      <c r="C39" s="97">
        <f t="shared" si="0"/>
        <v>56410</v>
      </c>
      <c r="D39" s="154"/>
      <c r="E39" s="103"/>
      <c r="F39" s="103"/>
      <c r="G39" s="103"/>
      <c r="H39" s="103"/>
      <c r="I39" s="103"/>
      <c r="J39" s="103"/>
      <c r="K39" s="103"/>
      <c r="L39" s="103"/>
      <c r="M39" s="155"/>
      <c r="N39" s="101">
        <f t="shared" si="1"/>
        <v>0</v>
      </c>
      <c r="O39" s="154">
        <v>9300</v>
      </c>
      <c r="P39" s="103"/>
      <c r="Q39" s="103"/>
      <c r="R39" s="103"/>
      <c r="S39" s="155"/>
      <c r="T39" s="155"/>
      <c r="U39" s="155"/>
      <c r="V39" s="155"/>
      <c r="W39" s="155"/>
      <c r="X39" s="155"/>
      <c r="Y39" s="102">
        <f t="shared" si="2"/>
        <v>9300</v>
      </c>
      <c r="Z39" s="154"/>
      <c r="AA39" s="103"/>
      <c r="AB39" s="103"/>
      <c r="AC39" s="103"/>
      <c r="AD39" s="155"/>
      <c r="AE39" s="155"/>
      <c r="AF39" s="155"/>
      <c r="AG39" s="155"/>
      <c r="AH39" s="155"/>
      <c r="AI39" s="155"/>
      <c r="AJ39" s="102">
        <f t="shared" si="3"/>
        <v>0</v>
      </c>
      <c r="AK39" s="103">
        <f t="shared" si="4"/>
        <v>47110</v>
      </c>
      <c r="AL39" s="103">
        <f t="shared" si="5"/>
        <v>0</v>
      </c>
      <c r="AM39" s="103"/>
      <c r="AN39" s="155">
        <v>47110</v>
      </c>
      <c r="AO39" s="104">
        <f t="shared" si="6"/>
        <v>47110</v>
      </c>
    </row>
    <row r="40" spans="1:41" ht="15" hidden="1" customHeight="1" x14ac:dyDescent="0.25">
      <c r="A40" s="125" t="s">
        <v>67</v>
      </c>
      <c r="B40" s="32">
        <f>B39+1</f>
        <v>41671</v>
      </c>
      <c r="C40" s="24">
        <f t="shared" si="0"/>
        <v>47110</v>
      </c>
      <c r="D40" s="152"/>
      <c r="E40" s="23"/>
      <c r="F40" s="23"/>
      <c r="G40" s="23"/>
      <c r="H40" s="23"/>
      <c r="I40" s="23"/>
      <c r="J40" s="23"/>
      <c r="K40" s="23"/>
      <c r="L40" s="23"/>
      <c r="M40" s="71"/>
      <c r="N40" s="51">
        <f t="shared" si="1"/>
        <v>0</v>
      </c>
      <c r="O40" s="152"/>
      <c r="P40" s="150"/>
      <c r="Q40" s="23"/>
      <c r="R40" s="23"/>
      <c r="S40" s="71"/>
      <c r="T40" s="71"/>
      <c r="U40" s="71"/>
      <c r="V40" s="71"/>
      <c r="W40" s="71"/>
      <c r="X40" s="71"/>
      <c r="Y40" s="54">
        <f t="shared" si="2"/>
        <v>0</v>
      </c>
      <c r="Z40" s="152"/>
      <c r="AA40" s="23"/>
      <c r="AB40" s="23"/>
      <c r="AC40" s="23"/>
      <c r="AD40" s="71"/>
      <c r="AE40" s="71"/>
      <c r="AF40" s="71"/>
      <c r="AG40" s="71"/>
      <c r="AH40" s="71"/>
      <c r="AI40" s="71"/>
      <c r="AJ40" s="54">
        <f t="shared" si="3"/>
        <v>0</v>
      </c>
      <c r="AK40" s="23">
        <f t="shared" si="4"/>
        <v>47110</v>
      </c>
      <c r="AL40" s="23">
        <f t="shared" si="5"/>
        <v>0</v>
      </c>
      <c r="AM40" s="23"/>
      <c r="AN40" s="71">
        <v>47110</v>
      </c>
      <c r="AO40" s="73">
        <f t="shared" si="6"/>
        <v>47110</v>
      </c>
    </row>
    <row r="41" spans="1:41" ht="15" hidden="1" customHeight="1" x14ac:dyDescent="0.25">
      <c r="A41" s="126" t="s">
        <v>68</v>
      </c>
      <c r="B41" s="33">
        <f>B40+1</f>
        <v>41672</v>
      </c>
      <c r="C41" s="24">
        <f t="shared" si="0"/>
        <v>47110</v>
      </c>
      <c r="D41" s="152"/>
      <c r="E41" s="23"/>
      <c r="F41" s="23"/>
      <c r="G41" s="23"/>
      <c r="H41" s="23"/>
      <c r="I41" s="23"/>
      <c r="J41" s="23"/>
      <c r="K41" s="23"/>
      <c r="L41" s="23"/>
      <c r="M41" s="71"/>
      <c r="N41" s="51">
        <f t="shared" si="1"/>
        <v>0</v>
      </c>
      <c r="O41" s="152"/>
      <c r="P41" s="150"/>
      <c r="Q41" s="23"/>
      <c r="R41" s="23"/>
      <c r="S41" s="71"/>
      <c r="T41" s="71"/>
      <c r="U41" s="71"/>
      <c r="V41" s="71"/>
      <c r="W41" s="71"/>
      <c r="X41" s="71"/>
      <c r="Y41" s="54">
        <f t="shared" si="2"/>
        <v>0</v>
      </c>
      <c r="Z41" s="152"/>
      <c r="AA41" s="23"/>
      <c r="AB41" s="23"/>
      <c r="AC41" s="23"/>
      <c r="AD41" s="71"/>
      <c r="AE41" s="71"/>
      <c r="AF41" s="71"/>
      <c r="AG41" s="71"/>
      <c r="AH41" s="71"/>
      <c r="AI41" s="71"/>
      <c r="AJ41" s="54">
        <f t="shared" si="3"/>
        <v>0</v>
      </c>
      <c r="AK41" s="23">
        <f t="shared" si="4"/>
        <v>47110</v>
      </c>
      <c r="AL41" s="23">
        <f t="shared" si="5"/>
        <v>0</v>
      </c>
      <c r="AM41" s="23"/>
      <c r="AN41" s="71">
        <v>47110</v>
      </c>
      <c r="AO41" s="73">
        <f t="shared" si="6"/>
        <v>47110</v>
      </c>
    </row>
    <row r="42" spans="1:41" ht="15" hidden="1" customHeight="1" x14ac:dyDescent="0.25">
      <c r="A42" s="125" t="s">
        <v>69</v>
      </c>
      <c r="B42" s="32">
        <f t="shared" ref="B42:B105" si="8">B41+1</f>
        <v>41673</v>
      </c>
      <c r="C42" s="24">
        <f t="shared" si="0"/>
        <v>47110</v>
      </c>
      <c r="D42" s="153"/>
      <c r="E42" s="149"/>
      <c r="F42" s="149"/>
      <c r="G42" s="149"/>
      <c r="H42" s="149"/>
      <c r="I42" s="149"/>
      <c r="J42" s="149"/>
      <c r="K42" s="149"/>
      <c r="L42" s="149"/>
      <c r="M42" s="151"/>
      <c r="N42" s="51">
        <f t="shared" si="1"/>
        <v>0</v>
      </c>
      <c r="O42" s="153"/>
      <c r="P42" s="150"/>
      <c r="Q42" s="149"/>
      <c r="R42" s="149"/>
      <c r="S42" s="151"/>
      <c r="T42" s="151"/>
      <c r="U42" s="151"/>
      <c r="V42" s="151"/>
      <c r="W42" s="151"/>
      <c r="X42" s="151"/>
      <c r="Y42" s="54">
        <f t="shared" si="2"/>
        <v>0</v>
      </c>
      <c r="Z42" s="153"/>
      <c r="AA42" s="149"/>
      <c r="AB42" s="149"/>
      <c r="AC42" s="149"/>
      <c r="AD42" s="151"/>
      <c r="AE42" s="151"/>
      <c r="AF42" s="151"/>
      <c r="AG42" s="151"/>
      <c r="AH42" s="151"/>
      <c r="AI42" s="151"/>
      <c r="AJ42" s="54">
        <f t="shared" si="3"/>
        <v>0</v>
      </c>
      <c r="AK42" s="23">
        <f t="shared" si="4"/>
        <v>47110</v>
      </c>
      <c r="AL42" s="23">
        <f t="shared" si="5"/>
        <v>0</v>
      </c>
      <c r="AM42" s="23"/>
      <c r="AN42" s="71">
        <v>47110</v>
      </c>
      <c r="AO42" s="73">
        <f t="shared" si="6"/>
        <v>47110</v>
      </c>
    </row>
    <row r="43" spans="1:41" ht="15" hidden="1" customHeight="1" x14ac:dyDescent="0.25">
      <c r="A43" s="125" t="s">
        <v>63</v>
      </c>
      <c r="B43" s="32">
        <f t="shared" si="8"/>
        <v>41674</v>
      </c>
      <c r="C43" s="24">
        <f t="shared" si="0"/>
        <v>47110</v>
      </c>
      <c r="D43" s="152"/>
      <c r="E43" s="23"/>
      <c r="F43" s="23">
        <v>8480</v>
      </c>
      <c r="G43" s="23"/>
      <c r="H43" s="23"/>
      <c r="I43" s="23"/>
      <c r="J43" s="23"/>
      <c r="K43" s="23"/>
      <c r="L43" s="23"/>
      <c r="M43" s="71"/>
      <c r="N43" s="51">
        <f t="shared" si="1"/>
        <v>8480</v>
      </c>
      <c r="O43" s="152">
        <v>8200</v>
      </c>
      <c r="P43" s="150"/>
      <c r="Q43" s="23"/>
      <c r="R43" s="23"/>
      <c r="S43" s="71"/>
      <c r="T43" s="71"/>
      <c r="U43" s="71"/>
      <c r="V43" s="71"/>
      <c r="W43" s="71"/>
      <c r="X43" s="71"/>
      <c r="Y43" s="54">
        <f t="shared" si="2"/>
        <v>8200</v>
      </c>
      <c r="Z43" s="152"/>
      <c r="AA43" s="23"/>
      <c r="AB43" s="23"/>
      <c r="AC43" s="23"/>
      <c r="AD43" s="71"/>
      <c r="AE43" s="71"/>
      <c r="AF43" s="71"/>
      <c r="AG43" s="71"/>
      <c r="AH43" s="71"/>
      <c r="AI43" s="71"/>
      <c r="AJ43" s="54">
        <f t="shared" si="3"/>
        <v>0</v>
      </c>
      <c r="AK43" s="23">
        <f t="shared" si="4"/>
        <v>47390</v>
      </c>
      <c r="AL43" s="23">
        <f t="shared" si="5"/>
        <v>0</v>
      </c>
      <c r="AM43" s="23"/>
      <c r="AN43" s="71">
        <v>47390</v>
      </c>
      <c r="AO43" s="73">
        <f t="shared" si="6"/>
        <v>47390</v>
      </c>
    </row>
    <row r="44" spans="1:41" ht="15" hidden="1" customHeight="1" x14ac:dyDescent="0.25">
      <c r="A44" s="125" t="s">
        <v>64</v>
      </c>
      <c r="B44" s="32">
        <f t="shared" si="8"/>
        <v>41675</v>
      </c>
      <c r="C44" s="24">
        <f t="shared" si="0"/>
        <v>47390</v>
      </c>
      <c r="D44" s="152"/>
      <c r="E44" s="23"/>
      <c r="F44" s="23">
        <v>17480</v>
      </c>
      <c r="G44" s="23"/>
      <c r="H44" s="23"/>
      <c r="I44" s="23"/>
      <c r="J44" s="23"/>
      <c r="K44" s="23"/>
      <c r="L44" s="23"/>
      <c r="M44" s="71"/>
      <c r="N44" s="51">
        <f t="shared" si="1"/>
        <v>17480</v>
      </c>
      <c r="O44" s="152">
        <v>9300</v>
      </c>
      <c r="P44" s="150"/>
      <c r="Q44" s="23"/>
      <c r="R44" s="23"/>
      <c r="S44" s="71"/>
      <c r="T44" s="71"/>
      <c r="U44" s="71"/>
      <c r="V44" s="71"/>
      <c r="W44" s="71"/>
      <c r="X44" s="71"/>
      <c r="Y44" s="54">
        <f t="shared" si="2"/>
        <v>9300</v>
      </c>
      <c r="Z44" s="152"/>
      <c r="AA44" s="23"/>
      <c r="AB44" s="23"/>
      <c r="AC44" s="23"/>
      <c r="AD44" s="71"/>
      <c r="AE44" s="71"/>
      <c r="AF44" s="71"/>
      <c r="AG44" s="71"/>
      <c r="AH44" s="71"/>
      <c r="AI44" s="71"/>
      <c r="AJ44" s="54">
        <f t="shared" si="3"/>
        <v>0</v>
      </c>
      <c r="AK44" s="23">
        <f t="shared" si="4"/>
        <v>55570</v>
      </c>
      <c r="AL44" s="23">
        <f t="shared" si="5"/>
        <v>0</v>
      </c>
      <c r="AM44" s="23"/>
      <c r="AN44" s="71">
        <v>55570</v>
      </c>
      <c r="AO44" s="73">
        <f t="shared" si="6"/>
        <v>55570</v>
      </c>
    </row>
    <row r="45" spans="1:41" ht="15" hidden="1" customHeight="1" x14ac:dyDescent="0.25">
      <c r="A45" s="125" t="s">
        <v>65</v>
      </c>
      <c r="B45" s="32">
        <f t="shared" si="8"/>
        <v>41676</v>
      </c>
      <c r="C45" s="24">
        <f t="shared" si="0"/>
        <v>55570</v>
      </c>
      <c r="D45" s="152"/>
      <c r="E45" s="23"/>
      <c r="F45" s="23">
        <v>8480</v>
      </c>
      <c r="G45" s="23"/>
      <c r="H45" s="23"/>
      <c r="I45" s="23"/>
      <c r="J45" s="23"/>
      <c r="K45" s="23"/>
      <c r="L45" s="23"/>
      <c r="M45" s="71"/>
      <c r="N45" s="51">
        <f t="shared" si="1"/>
        <v>8480</v>
      </c>
      <c r="O45" s="152">
        <v>8200</v>
      </c>
      <c r="P45" s="150"/>
      <c r="Q45" s="23"/>
      <c r="R45" s="23"/>
      <c r="S45" s="71"/>
      <c r="T45" s="71"/>
      <c r="U45" s="71"/>
      <c r="V45" s="71"/>
      <c r="W45" s="71"/>
      <c r="X45" s="71"/>
      <c r="Y45" s="54">
        <f t="shared" si="2"/>
        <v>8200</v>
      </c>
      <c r="Z45" s="152"/>
      <c r="AA45" s="23"/>
      <c r="AB45" s="23"/>
      <c r="AC45" s="23"/>
      <c r="AD45" s="71"/>
      <c r="AE45" s="71"/>
      <c r="AF45" s="71"/>
      <c r="AG45" s="71"/>
      <c r="AH45" s="71"/>
      <c r="AI45" s="71"/>
      <c r="AJ45" s="54">
        <f t="shared" si="3"/>
        <v>0</v>
      </c>
      <c r="AK45" s="23">
        <f t="shared" si="4"/>
        <v>55850</v>
      </c>
      <c r="AL45" s="23">
        <f t="shared" si="5"/>
        <v>0</v>
      </c>
      <c r="AM45" s="23"/>
      <c r="AN45" s="71">
        <v>55850</v>
      </c>
      <c r="AO45" s="73">
        <f t="shared" si="6"/>
        <v>55850</v>
      </c>
    </row>
    <row r="46" spans="1:41" ht="15" hidden="1" customHeight="1" x14ac:dyDescent="0.25">
      <c r="A46" s="125" t="s">
        <v>66</v>
      </c>
      <c r="B46" s="32">
        <f t="shared" si="8"/>
        <v>41677</v>
      </c>
      <c r="C46" s="24">
        <f t="shared" si="0"/>
        <v>55850</v>
      </c>
      <c r="D46" s="152"/>
      <c r="E46" s="23"/>
      <c r="F46" s="23">
        <v>17480</v>
      </c>
      <c r="G46" s="23"/>
      <c r="H46" s="23"/>
      <c r="I46" s="23"/>
      <c r="J46" s="23"/>
      <c r="K46" s="23"/>
      <c r="L46" s="23"/>
      <c r="M46" s="71"/>
      <c r="N46" s="51">
        <f t="shared" si="1"/>
        <v>17480</v>
      </c>
      <c r="O46" s="152">
        <v>7600</v>
      </c>
      <c r="P46" s="150"/>
      <c r="Q46" s="23"/>
      <c r="R46" s="23"/>
      <c r="S46" s="71"/>
      <c r="T46" s="71"/>
      <c r="U46" s="71"/>
      <c r="V46" s="71"/>
      <c r="W46" s="71"/>
      <c r="X46" s="71"/>
      <c r="Y46" s="54">
        <f t="shared" si="2"/>
        <v>7600</v>
      </c>
      <c r="Z46" s="152"/>
      <c r="AA46" s="23"/>
      <c r="AB46" s="23"/>
      <c r="AC46" s="23"/>
      <c r="AD46" s="71"/>
      <c r="AE46" s="71"/>
      <c r="AF46" s="71"/>
      <c r="AG46" s="71"/>
      <c r="AH46" s="71"/>
      <c r="AI46" s="71"/>
      <c r="AJ46" s="54">
        <f t="shared" si="3"/>
        <v>0</v>
      </c>
      <c r="AK46" s="23">
        <f t="shared" si="4"/>
        <v>65730</v>
      </c>
      <c r="AL46" s="23">
        <f t="shared" si="5"/>
        <v>0</v>
      </c>
      <c r="AM46" s="23"/>
      <c r="AN46" s="71">
        <v>65730</v>
      </c>
      <c r="AO46" s="73">
        <f t="shared" si="6"/>
        <v>65730</v>
      </c>
    </row>
    <row r="47" spans="1:41" ht="15" hidden="1" customHeight="1" x14ac:dyDescent="0.25">
      <c r="A47" s="125" t="s">
        <v>67</v>
      </c>
      <c r="B47" s="32">
        <f t="shared" si="8"/>
        <v>41678</v>
      </c>
      <c r="C47" s="24">
        <f t="shared" si="0"/>
        <v>65730</v>
      </c>
      <c r="D47" s="152"/>
      <c r="E47" s="23"/>
      <c r="F47" s="23">
        <v>17480</v>
      </c>
      <c r="G47" s="23"/>
      <c r="H47" s="23"/>
      <c r="I47" s="23"/>
      <c r="J47" s="23"/>
      <c r="K47" s="23"/>
      <c r="L47" s="23"/>
      <c r="M47" s="71"/>
      <c r="N47" s="51">
        <f t="shared" si="1"/>
        <v>17480</v>
      </c>
      <c r="O47" s="152"/>
      <c r="P47" s="150"/>
      <c r="Q47" s="23"/>
      <c r="R47" s="23"/>
      <c r="S47" s="71"/>
      <c r="T47" s="71"/>
      <c r="U47" s="71"/>
      <c r="V47" s="71"/>
      <c r="W47" s="71"/>
      <c r="X47" s="71"/>
      <c r="Y47" s="54">
        <f t="shared" si="2"/>
        <v>0</v>
      </c>
      <c r="Z47" s="152"/>
      <c r="AA47" s="23"/>
      <c r="AB47" s="23"/>
      <c r="AC47" s="23"/>
      <c r="AD47" s="71"/>
      <c r="AE47" s="71"/>
      <c r="AF47" s="71"/>
      <c r="AG47" s="71"/>
      <c r="AH47" s="71"/>
      <c r="AI47" s="71"/>
      <c r="AJ47" s="54">
        <f t="shared" si="3"/>
        <v>0</v>
      </c>
      <c r="AK47" s="23">
        <f t="shared" si="4"/>
        <v>83210</v>
      </c>
      <c r="AL47" s="23">
        <f t="shared" si="5"/>
        <v>0</v>
      </c>
      <c r="AM47" s="23"/>
      <c r="AN47" s="71">
        <v>83210</v>
      </c>
      <c r="AO47" s="73">
        <f t="shared" si="6"/>
        <v>83210</v>
      </c>
    </row>
    <row r="48" spans="1:41" ht="15" hidden="1" customHeight="1" x14ac:dyDescent="0.25">
      <c r="A48" s="126" t="s">
        <v>68</v>
      </c>
      <c r="B48" s="33">
        <f t="shared" si="8"/>
        <v>41679</v>
      </c>
      <c r="C48" s="24">
        <f t="shared" si="0"/>
        <v>83210</v>
      </c>
      <c r="D48" s="152"/>
      <c r="E48" s="23"/>
      <c r="F48" s="23"/>
      <c r="G48" s="23"/>
      <c r="H48" s="23"/>
      <c r="I48" s="23"/>
      <c r="J48" s="23"/>
      <c r="K48" s="23"/>
      <c r="L48" s="23"/>
      <c r="M48" s="71"/>
      <c r="N48" s="51">
        <f t="shared" si="1"/>
        <v>0</v>
      </c>
      <c r="O48" s="152"/>
      <c r="P48" s="150"/>
      <c r="Q48" s="23"/>
      <c r="R48" s="23"/>
      <c r="S48" s="71"/>
      <c r="T48" s="71"/>
      <c r="U48" s="71"/>
      <c r="V48" s="71"/>
      <c r="W48" s="71"/>
      <c r="X48" s="71"/>
      <c r="Y48" s="54">
        <f t="shared" si="2"/>
        <v>0</v>
      </c>
      <c r="Z48" s="152"/>
      <c r="AA48" s="23"/>
      <c r="AB48" s="23"/>
      <c r="AC48" s="23"/>
      <c r="AD48" s="71"/>
      <c r="AE48" s="71"/>
      <c r="AF48" s="71"/>
      <c r="AG48" s="71"/>
      <c r="AH48" s="71"/>
      <c r="AI48" s="71"/>
      <c r="AJ48" s="54">
        <f t="shared" si="3"/>
        <v>0</v>
      </c>
      <c r="AK48" s="23">
        <f t="shared" si="4"/>
        <v>83210</v>
      </c>
      <c r="AL48" s="23">
        <f t="shared" si="5"/>
        <v>0</v>
      </c>
      <c r="AM48" s="23"/>
      <c r="AN48" s="71">
        <v>83210</v>
      </c>
      <c r="AO48" s="73">
        <f t="shared" si="6"/>
        <v>83210</v>
      </c>
    </row>
    <row r="49" spans="1:41" ht="15" hidden="1" customHeight="1" x14ac:dyDescent="0.25">
      <c r="A49" s="125" t="s">
        <v>69</v>
      </c>
      <c r="B49" s="32">
        <f t="shared" si="8"/>
        <v>41680</v>
      </c>
      <c r="C49" s="24">
        <f t="shared" si="0"/>
        <v>83210</v>
      </c>
      <c r="D49" s="153"/>
      <c r="E49" s="149"/>
      <c r="F49" s="149">
        <v>17480</v>
      </c>
      <c r="G49" s="149"/>
      <c r="H49" s="149"/>
      <c r="I49" s="149"/>
      <c r="J49" s="149"/>
      <c r="K49" s="149"/>
      <c r="L49" s="149"/>
      <c r="M49" s="151"/>
      <c r="N49" s="51">
        <f t="shared" si="1"/>
        <v>17480</v>
      </c>
      <c r="O49" s="153">
        <v>8200</v>
      </c>
      <c r="P49" s="150"/>
      <c r="Q49" s="149"/>
      <c r="R49" s="149"/>
      <c r="S49" s="151"/>
      <c r="T49" s="151"/>
      <c r="U49" s="151"/>
      <c r="V49" s="151"/>
      <c r="W49" s="151"/>
      <c r="X49" s="151"/>
      <c r="Y49" s="54">
        <f t="shared" si="2"/>
        <v>8200</v>
      </c>
      <c r="Z49" s="153"/>
      <c r="AA49" s="149"/>
      <c r="AB49" s="149"/>
      <c r="AC49" s="149"/>
      <c r="AD49" s="151"/>
      <c r="AE49" s="151"/>
      <c r="AF49" s="151"/>
      <c r="AG49" s="151"/>
      <c r="AH49" s="151"/>
      <c r="AI49" s="151"/>
      <c r="AJ49" s="54">
        <f t="shared" si="3"/>
        <v>0</v>
      </c>
      <c r="AK49" s="23">
        <f t="shared" si="4"/>
        <v>92490</v>
      </c>
      <c r="AL49" s="23">
        <f t="shared" si="5"/>
        <v>0</v>
      </c>
      <c r="AM49" s="23"/>
      <c r="AN49" s="71">
        <v>92490</v>
      </c>
      <c r="AO49" s="73">
        <f t="shared" si="6"/>
        <v>92490</v>
      </c>
    </row>
    <row r="50" spans="1:41" ht="15" hidden="1" customHeight="1" x14ac:dyDescent="0.25">
      <c r="A50" s="125" t="s">
        <v>63</v>
      </c>
      <c r="B50" s="32">
        <f t="shared" si="8"/>
        <v>41681</v>
      </c>
      <c r="C50" s="24">
        <f t="shared" si="0"/>
        <v>92490</v>
      </c>
      <c r="D50" s="152"/>
      <c r="E50" s="23"/>
      <c r="F50" s="23"/>
      <c r="G50" s="23"/>
      <c r="H50" s="23"/>
      <c r="I50" s="23"/>
      <c r="J50" s="23"/>
      <c r="K50" s="23"/>
      <c r="L50" s="23"/>
      <c r="M50" s="71"/>
      <c r="N50" s="51">
        <f t="shared" si="1"/>
        <v>0</v>
      </c>
      <c r="O50" s="152">
        <v>7300</v>
      </c>
      <c r="P50" s="150"/>
      <c r="Q50" s="23"/>
      <c r="R50" s="23"/>
      <c r="S50" s="71"/>
      <c r="T50" s="71"/>
      <c r="U50" s="71"/>
      <c r="V50" s="71"/>
      <c r="W50" s="71"/>
      <c r="X50" s="71"/>
      <c r="Y50" s="54">
        <f t="shared" si="2"/>
        <v>7300</v>
      </c>
      <c r="Z50" s="152"/>
      <c r="AA50" s="23"/>
      <c r="AB50" s="23"/>
      <c r="AC50" s="23"/>
      <c r="AD50" s="71"/>
      <c r="AE50" s="71"/>
      <c r="AF50" s="71"/>
      <c r="AG50" s="71"/>
      <c r="AH50" s="71"/>
      <c r="AI50" s="71"/>
      <c r="AJ50" s="54">
        <f t="shared" si="3"/>
        <v>0</v>
      </c>
      <c r="AK50" s="23">
        <f t="shared" si="4"/>
        <v>85190</v>
      </c>
      <c r="AL50" s="23">
        <f t="shared" si="5"/>
        <v>0</v>
      </c>
      <c r="AM50" s="23"/>
      <c r="AN50" s="71">
        <v>85190</v>
      </c>
      <c r="AO50" s="73">
        <f t="shared" si="6"/>
        <v>85190</v>
      </c>
    </row>
    <row r="51" spans="1:41" ht="15" hidden="1" customHeight="1" x14ac:dyDescent="0.25">
      <c r="A51" s="125" t="s">
        <v>64</v>
      </c>
      <c r="B51" s="32">
        <f t="shared" si="8"/>
        <v>41682</v>
      </c>
      <c r="C51" s="24">
        <f t="shared" si="0"/>
        <v>85190</v>
      </c>
      <c r="D51" s="152"/>
      <c r="E51" s="23"/>
      <c r="F51" s="23"/>
      <c r="G51" s="23"/>
      <c r="H51" s="23"/>
      <c r="I51" s="23"/>
      <c r="J51" s="23"/>
      <c r="K51" s="23"/>
      <c r="L51" s="23"/>
      <c r="M51" s="71"/>
      <c r="N51" s="51">
        <f t="shared" si="1"/>
        <v>0</v>
      </c>
      <c r="O51" s="152">
        <v>8600</v>
      </c>
      <c r="P51" s="150"/>
      <c r="Q51" s="23"/>
      <c r="R51" s="23"/>
      <c r="S51" s="71"/>
      <c r="T51" s="71"/>
      <c r="U51" s="71"/>
      <c r="V51" s="71"/>
      <c r="W51" s="71"/>
      <c r="X51" s="71"/>
      <c r="Y51" s="54">
        <f t="shared" si="2"/>
        <v>8600</v>
      </c>
      <c r="Z51" s="152"/>
      <c r="AA51" s="23"/>
      <c r="AB51" s="23"/>
      <c r="AC51" s="23"/>
      <c r="AD51" s="71"/>
      <c r="AE51" s="71"/>
      <c r="AF51" s="71"/>
      <c r="AG51" s="71"/>
      <c r="AH51" s="71"/>
      <c r="AI51" s="71"/>
      <c r="AJ51" s="54">
        <f t="shared" si="3"/>
        <v>0</v>
      </c>
      <c r="AK51" s="23">
        <f t="shared" si="4"/>
        <v>76590</v>
      </c>
      <c r="AL51" s="23">
        <f t="shared" si="5"/>
        <v>-40</v>
      </c>
      <c r="AM51" s="23"/>
      <c r="AN51" s="71">
        <v>76550</v>
      </c>
      <c r="AO51" s="73">
        <f t="shared" si="6"/>
        <v>76550</v>
      </c>
    </row>
    <row r="52" spans="1:41" ht="15" hidden="1" customHeight="1" x14ac:dyDescent="0.25">
      <c r="A52" s="125" t="s">
        <v>65</v>
      </c>
      <c r="B52" s="32">
        <f t="shared" si="8"/>
        <v>41683</v>
      </c>
      <c r="C52" s="24">
        <f t="shared" si="0"/>
        <v>76550</v>
      </c>
      <c r="D52" s="152"/>
      <c r="E52" s="23"/>
      <c r="F52" s="23"/>
      <c r="G52" s="23"/>
      <c r="H52" s="23"/>
      <c r="I52" s="23"/>
      <c r="J52" s="23"/>
      <c r="K52" s="23"/>
      <c r="L52" s="23"/>
      <c r="M52" s="71"/>
      <c r="N52" s="51">
        <f t="shared" si="1"/>
        <v>0</v>
      </c>
      <c r="O52" s="152">
        <v>9500</v>
      </c>
      <c r="P52" s="150"/>
      <c r="Q52" s="23"/>
      <c r="R52" s="23"/>
      <c r="S52" s="71"/>
      <c r="T52" s="71"/>
      <c r="U52" s="71"/>
      <c r="V52" s="71"/>
      <c r="W52" s="71"/>
      <c r="X52" s="71"/>
      <c r="Y52" s="54">
        <f t="shared" si="2"/>
        <v>9500</v>
      </c>
      <c r="Z52" s="152"/>
      <c r="AA52" s="23"/>
      <c r="AB52" s="23"/>
      <c r="AC52" s="23"/>
      <c r="AD52" s="71"/>
      <c r="AE52" s="71"/>
      <c r="AF52" s="71"/>
      <c r="AG52" s="71"/>
      <c r="AH52" s="71"/>
      <c r="AI52" s="71"/>
      <c r="AJ52" s="54">
        <f t="shared" si="3"/>
        <v>0</v>
      </c>
      <c r="AK52" s="23">
        <f t="shared" si="4"/>
        <v>67050</v>
      </c>
      <c r="AL52" s="23">
        <f t="shared" si="5"/>
        <v>-60</v>
      </c>
      <c r="AM52" s="23"/>
      <c r="AN52" s="71">
        <v>66990</v>
      </c>
      <c r="AO52" s="73">
        <f t="shared" si="6"/>
        <v>66990</v>
      </c>
    </row>
    <row r="53" spans="1:41" ht="15" hidden="1" customHeight="1" x14ac:dyDescent="0.25">
      <c r="A53" s="125" t="s">
        <v>66</v>
      </c>
      <c r="B53" s="32">
        <f t="shared" si="8"/>
        <v>41684</v>
      </c>
      <c r="C53" s="24">
        <f t="shared" si="0"/>
        <v>66990</v>
      </c>
      <c r="D53" s="152"/>
      <c r="E53" s="23"/>
      <c r="F53" s="23"/>
      <c r="G53" s="23"/>
      <c r="H53" s="23"/>
      <c r="I53" s="23"/>
      <c r="J53" s="23"/>
      <c r="K53" s="23"/>
      <c r="L53" s="23"/>
      <c r="M53" s="71"/>
      <c r="N53" s="51">
        <f t="shared" si="1"/>
        <v>0</v>
      </c>
      <c r="O53" s="152">
        <v>7600</v>
      </c>
      <c r="P53" s="150"/>
      <c r="Q53" s="23"/>
      <c r="R53" s="23"/>
      <c r="S53" s="71"/>
      <c r="T53" s="71"/>
      <c r="U53" s="71"/>
      <c r="V53" s="71"/>
      <c r="W53" s="71"/>
      <c r="X53" s="71"/>
      <c r="Y53" s="54">
        <f t="shared" si="2"/>
        <v>7600</v>
      </c>
      <c r="Z53" s="152"/>
      <c r="AA53" s="23"/>
      <c r="AB53" s="23"/>
      <c r="AC53" s="23"/>
      <c r="AD53" s="71"/>
      <c r="AE53" s="71"/>
      <c r="AF53" s="71"/>
      <c r="AG53" s="71"/>
      <c r="AH53" s="71"/>
      <c r="AI53" s="71"/>
      <c r="AJ53" s="54">
        <f t="shared" si="3"/>
        <v>0</v>
      </c>
      <c r="AK53" s="23">
        <f t="shared" si="4"/>
        <v>59390</v>
      </c>
      <c r="AL53" s="23">
        <f t="shared" si="5"/>
        <v>0</v>
      </c>
      <c r="AM53" s="23"/>
      <c r="AN53" s="71">
        <v>59390</v>
      </c>
      <c r="AO53" s="73">
        <f t="shared" si="6"/>
        <v>59390</v>
      </c>
    </row>
    <row r="54" spans="1:41" ht="15" hidden="1" customHeight="1" x14ac:dyDescent="0.25">
      <c r="A54" s="125" t="s">
        <v>67</v>
      </c>
      <c r="B54" s="32">
        <f t="shared" si="8"/>
        <v>41685</v>
      </c>
      <c r="C54" s="24">
        <f t="shared" si="0"/>
        <v>59390</v>
      </c>
      <c r="D54" s="152"/>
      <c r="E54" s="23"/>
      <c r="F54" s="23"/>
      <c r="G54" s="23"/>
      <c r="H54" s="23"/>
      <c r="I54" s="23"/>
      <c r="J54" s="23"/>
      <c r="K54" s="23"/>
      <c r="L54" s="23"/>
      <c r="M54" s="71"/>
      <c r="N54" s="51">
        <f t="shared" si="1"/>
        <v>0</v>
      </c>
      <c r="O54" s="152"/>
      <c r="P54" s="150"/>
      <c r="Q54" s="23"/>
      <c r="R54" s="23"/>
      <c r="S54" s="71"/>
      <c r="T54" s="71"/>
      <c r="U54" s="71"/>
      <c r="V54" s="71"/>
      <c r="W54" s="71"/>
      <c r="X54" s="71"/>
      <c r="Y54" s="54">
        <f t="shared" si="2"/>
        <v>0</v>
      </c>
      <c r="Z54" s="152"/>
      <c r="AA54" s="23"/>
      <c r="AB54" s="23"/>
      <c r="AC54" s="23"/>
      <c r="AD54" s="71"/>
      <c r="AE54" s="71"/>
      <c r="AF54" s="71"/>
      <c r="AG54" s="71"/>
      <c r="AH54" s="71"/>
      <c r="AI54" s="71"/>
      <c r="AJ54" s="54">
        <f t="shared" si="3"/>
        <v>0</v>
      </c>
      <c r="AK54" s="23">
        <f t="shared" si="4"/>
        <v>59390</v>
      </c>
      <c r="AL54" s="23">
        <f t="shared" si="5"/>
        <v>0</v>
      </c>
      <c r="AM54" s="23"/>
      <c r="AN54" s="71">
        <v>59390</v>
      </c>
      <c r="AO54" s="73">
        <f t="shared" si="6"/>
        <v>59390</v>
      </c>
    </row>
    <row r="55" spans="1:41" ht="15" hidden="1" customHeight="1" x14ac:dyDescent="0.25">
      <c r="A55" s="126" t="s">
        <v>68</v>
      </c>
      <c r="B55" s="33">
        <f t="shared" si="8"/>
        <v>41686</v>
      </c>
      <c r="C55" s="24">
        <f t="shared" si="0"/>
        <v>59390</v>
      </c>
      <c r="D55" s="152"/>
      <c r="E55" s="23"/>
      <c r="F55" s="23"/>
      <c r="G55" s="23"/>
      <c r="H55" s="23"/>
      <c r="I55" s="23"/>
      <c r="J55" s="23"/>
      <c r="K55" s="23"/>
      <c r="L55" s="23"/>
      <c r="M55" s="71"/>
      <c r="N55" s="51">
        <f t="shared" si="1"/>
        <v>0</v>
      </c>
      <c r="O55" s="152"/>
      <c r="P55" s="150"/>
      <c r="Q55" s="23"/>
      <c r="R55" s="23"/>
      <c r="S55" s="71"/>
      <c r="T55" s="71"/>
      <c r="U55" s="71"/>
      <c r="V55" s="71"/>
      <c r="W55" s="71"/>
      <c r="X55" s="71"/>
      <c r="Y55" s="54">
        <f t="shared" si="2"/>
        <v>0</v>
      </c>
      <c r="Z55" s="152"/>
      <c r="AA55" s="23"/>
      <c r="AB55" s="23"/>
      <c r="AC55" s="23"/>
      <c r="AD55" s="71"/>
      <c r="AE55" s="71"/>
      <c r="AF55" s="71"/>
      <c r="AG55" s="71"/>
      <c r="AH55" s="71"/>
      <c r="AI55" s="71"/>
      <c r="AJ55" s="54">
        <f t="shared" si="3"/>
        <v>0</v>
      </c>
      <c r="AK55" s="23">
        <f t="shared" si="4"/>
        <v>59390</v>
      </c>
      <c r="AL55" s="23">
        <f t="shared" si="5"/>
        <v>0</v>
      </c>
      <c r="AM55" s="23"/>
      <c r="AN55" s="71">
        <v>59390</v>
      </c>
      <c r="AO55" s="73">
        <f t="shared" si="6"/>
        <v>59390</v>
      </c>
    </row>
    <row r="56" spans="1:41" ht="15" hidden="1" customHeight="1" x14ac:dyDescent="0.25">
      <c r="A56" s="125" t="s">
        <v>69</v>
      </c>
      <c r="B56" s="32">
        <f t="shared" si="8"/>
        <v>41687</v>
      </c>
      <c r="C56" s="24">
        <f t="shared" si="0"/>
        <v>59390</v>
      </c>
      <c r="D56" s="153"/>
      <c r="E56" s="149"/>
      <c r="F56" s="149"/>
      <c r="G56" s="149"/>
      <c r="H56" s="149"/>
      <c r="I56" s="149"/>
      <c r="J56" s="149"/>
      <c r="K56" s="149"/>
      <c r="L56" s="149"/>
      <c r="M56" s="151"/>
      <c r="N56" s="51">
        <f t="shared" si="1"/>
        <v>0</v>
      </c>
      <c r="O56" s="153">
        <v>8800</v>
      </c>
      <c r="P56" s="150"/>
      <c r="Q56" s="149"/>
      <c r="R56" s="149"/>
      <c r="S56" s="151"/>
      <c r="T56" s="151"/>
      <c r="U56" s="151"/>
      <c r="V56" s="151"/>
      <c r="W56" s="151"/>
      <c r="X56" s="151"/>
      <c r="Y56" s="54">
        <f t="shared" si="2"/>
        <v>8800</v>
      </c>
      <c r="Z56" s="153"/>
      <c r="AA56" s="149"/>
      <c r="AB56" s="149"/>
      <c r="AC56" s="149"/>
      <c r="AD56" s="151"/>
      <c r="AE56" s="151"/>
      <c r="AF56" s="151"/>
      <c r="AG56" s="151"/>
      <c r="AH56" s="151"/>
      <c r="AI56" s="151"/>
      <c r="AJ56" s="54">
        <f t="shared" si="3"/>
        <v>0</v>
      </c>
      <c r="AK56" s="23">
        <f t="shared" si="4"/>
        <v>50590</v>
      </c>
      <c r="AL56" s="23">
        <f t="shared" si="5"/>
        <v>0</v>
      </c>
      <c r="AM56" s="23"/>
      <c r="AN56" s="71">
        <v>50590</v>
      </c>
      <c r="AO56" s="73">
        <f t="shared" si="6"/>
        <v>50590</v>
      </c>
    </row>
    <row r="57" spans="1:41" ht="15" hidden="1" customHeight="1" x14ac:dyDescent="0.25">
      <c r="A57" s="125" t="s">
        <v>63</v>
      </c>
      <c r="B57" s="32">
        <f t="shared" si="8"/>
        <v>41688</v>
      </c>
      <c r="C57" s="24">
        <f t="shared" si="0"/>
        <v>50590</v>
      </c>
      <c r="D57" s="152"/>
      <c r="E57" s="23"/>
      <c r="F57" s="23"/>
      <c r="G57" s="23"/>
      <c r="H57" s="23"/>
      <c r="I57" s="23"/>
      <c r="J57" s="23"/>
      <c r="K57" s="23"/>
      <c r="L57" s="23"/>
      <c r="M57" s="71"/>
      <c r="N57" s="51">
        <f t="shared" si="1"/>
        <v>0</v>
      </c>
      <c r="O57" s="152">
        <v>8500</v>
      </c>
      <c r="P57" s="150"/>
      <c r="Q57" s="23"/>
      <c r="R57" s="23"/>
      <c r="S57" s="71"/>
      <c r="T57" s="71"/>
      <c r="U57" s="71"/>
      <c r="V57" s="71"/>
      <c r="W57" s="71"/>
      <c r="X57" s="71"/>
      <c r="Y57" s="54">
        <f t="shared" si="2"/>
        <v>8500</v>
      </c>
      <c r="Z57" s="152"/>
      <c r="AA57" s="23"/>
      <c r="AB57" s="23"/>
      <c r="AC57" s="23"/>
      <c r="AD57" s="71"/>
      <c r="AE57" s="71"/>
      <c r="AF57" s="71"/>
      <c r="AG57" s="71"/>
      <c r="AH57" s="71"/>
      <c r="AI57" s="71"/>
      <c r="AJ57" s="54">
        <f t="shared" si="3"/>
        <v>0</v>
      </c>
      <c r="AK57" s="23">
        <f t="shared" si="4"/>
        <v>42090</v>
      </c>
      <c r="AL57" s="23">
        <f t="shared" si="5"/>
        <v>0</v>
      </c>
      <c r="AM57" s="23"/>
      <c r="AN57" s="71">
        <v>42090</v>
      </c>
      <c r="AO57" s="73">
        <f t="shared" si="6"/>
        <v>42090</v>
      </c>
    </row>
    <row r="58" spans="1:41" ht="15" hidden="1" customHeight="1" x14ac:dyDescent="0.25">
      <c r="A58" s="125" t="s">
        <v>64</v>
      </c>
      <c r="B58" s="32">
        <f t="shared" si="8"/>
        <v>41689</v>
      </c>
      <c r="C58" s="24">
        <f t="shared" si="0"/>
        <v>42090</v>
      </c>
      <c r="D58" s="152"/>
      <c r="E58" s="23"/>
      <c r="F58" s="23"/>
      <c r="G58" s="23"/>
      <c r="H58" s="23"/>
      <c r="I58" s="23"/>
      <c r="J58" s="23"/>
      <c r="K58" s="23"/>
      <c r="L58" s="23"/>
      <c r="M58" s="71"/>
      <c r="N58" s="51">
        <f t="shared" si="1"/>
        <v>0</v>
      </c>
      <c r="O58" s="152">
        <v>8800</v>
      </c>
      <c r="P58" s="150"/>
      <c r="Q58" s="23"/>
      <c r="R58" s="23"/>
      <c r="S58" s="71"/>
      <c r="T58" s="71"/>
      <c r="U58" s="71"/>
      <c r="V58" s="71"/>
      <c r="W58" s="71"/>
      <c r="X58" s="71"/>
      <c r="Y58" s="54">
        <f t="shared" si="2"/>
        <v>8800</v>
      </c>
      <c r="Z58" s="152">
        <v>18000</v>
      </c>
      <c r="AA58" s="23"/>
      <c r="AB58" s="23"/>
      <c r="AC58" s="23"/>
      <c r="AD58" s="71"/>
      <c r="AE58" s="71"/>
      <c r="AF58" s="71"/>
      <c r="AG58" s="71"/>
      <c r="AH58" s="71"/>
      <c r="AI58" s="71"/>
      <c r="AJ58" s="54">
        <f t="shared" si="3"/>
        <v>18000</v>
      </c>
      <c r="AK58" s="23">
        <f t="shared" si="4"/>
        <v>15290</v>
      </c>
      <c r="AL58" s="23">
        <f t="shared" si="5"/>
        <v>0</v>
      </c>
      <c r="AM58" s="23"/>
      <c r="AN58" s="71">
        <v>15290</v>
      </c>
      <c r="AO58" s="73">
        <f t="shared" si="6"/>
        <v>15290</v>
      </c>
    </row>
    <row r="59" spans="1:41" ht="15" hidden="1" customHeight="1" x14ac:dyDescent="0.25">
      <c r="A59" s="125" t="s">
        <v>65</v>
      </c>
      <c r="B59" s="32">
        <f t="shared" si="8"/>
        <v>41690</v>
      </c>
      <c r="C59" s="24">
        <f t="shared" si="0"/>
        <v>15290</v>
      </c>
      <c r="D59" s="152"/>
      <c r="E59" s="23"/>
      <c r="F59" s="23"/>
      <c r="G59" s="23"/>
      <c r="H59" s="23"/>
      <c r="I59" s="23"/>
      <c r="J59" s="23"/>
      <c r="K59" s="23"/>
      <c r="L59" s="23"/>
      <c r="M59" s="71"/>
      <c r="N59" s="51">
        <f t="shared" si="1"/>
        <v>0</v>
      </c>
      <c r="O59" s="152">
        <v>7900</v>
      </c>
      <c r="P59" s="150"/>
      <c r="Q59" s="23"/>
      <c r="R59" s="23"/>
      <c r="S59" s="71"/>
      <c r="T59" s="71"/>
      <c r="U59" s="71"/>
      <c r="V59" s="71"/>
      <c r="W59" s="71"/>
      <c r="X59" s="71"/>
      <c r="Y59" s="54">
        <f t="shared" si="2"/>
        <v>7900</v>
      </c>
      <c r="Z59" s="152"/>
      <c r="AA59" s="23"/>
      <c r="AB59" s="23"/>
      <c r="AC59" s="23"/>
      <c r="AD59" s="71"/>
      <c r="AE59" s="71"/>
      <c r="AF59" s="71"/>
      <c r="AG59" s="71"/>
      <c r="AH59" s="71"/>
      <c r="AI59" s="71"/>
      <c r="AJ59" s="54">
        <f t="shared" si="3"/>
        <v>0</v>
      </c>
      <c r="AK59" s="23">
        <f t="shared" si="4"/>
        <v>7390</v>
      </c>
      <c r="AL59" s="23">
        <f t="shared" si="5"/>
        <v>-30</v>
      </c>
      <c r="AM59" s="23"/>
      <c r="AN59" s="71">
        <v>7360</v>
      </c>
      <c r="AO59" s="73">
        <f t="shared" si="6"/>
        <v>7360</v>
      </c>
    </row>
    <row r="60" spans="1:41" ht="15" hidden="1" customHeight="1" x14ac:dyDescent="0.25">
      <c r="A60" s="125" t="s">
        <v>66</v>
      </c>
      <c r="B60" s="32">
        <f t="shared" si="8"/>
        <v>41691</v>
      </c>
      <c r="C60" s="24">
        <f t="shared" si="0"/>
        <v>7360</v>
      </c>
      <c r="D60" s="152"/>
      <c r="E60" s="23"/>
      <c r="F60" s="23">
        <v>30840</v>
      </c>
      <c r="G60" s="23"/>
      <c r="H60" s="23"/>
      <c r="I60" s="23"/>
      <c r="J60" s="23"/>
      <c r="K60" s="23"/>
      <c r="L60" s="23"/>
      <c r="M60" s="71"/>
      <c r="N60" s="51">
        <f t="shared" si="1"/>
        <v>30840</v>
      </c>
      <c r="O60" s="152">
        <v>8800</v>
      </c>
      <c r="P60" s="150"/>
      <c r="Q60" s="23"/>
      <c r="R60" s="23"/>
      <c r="S60" s="71"/>
      <c r="T60" s="71"/>
      <c r="U60" s="71"/>
      <c r="V60" s="71"/>
      <c r="W60" s="71"/>
      <c r="X60" s="71"/>
      <c r="Y60" s="54">
        <f t="shared" si="2"/>
        <v>8800</v>
      </c>
      <c r="Z60" s="152"/>
      <c r="AA60" s="23"/>
      <c r="AB60" s="23"/>
      <c r="AC60" s="23"/>
      <c r="AD60" s="71"/>
      <c r="AE60" s="71"/>
      <c r="AF60" s="71"/>
      <c r="AG60" s="71"/>
      <c r="AH60" s="71"/>
      <c r="AI60" s="71"/>
      <c r="AJ60" s="54">
        <f t="shared" si="3"/>
        <v>0</v>
      </c>
      <c r="AK60" s="23">
        <f t="shared" si="4"/>
        <v>29400</v>
      </c>
      <c r="AL60" s="23">
        <f t="shared" si="5"/>
        <v>-220</v>
      </c>
      <c r="AM60" s="23"/>
      <c r="AN60" s="71">
        <v>29180</v>
      </c>
      <c r="AO60" s="73">
        <f t="shared" si="6"/>
        <v>29180</v>
      </c>
    </row>
    <row r="61" spans="1:41" ht="15" hidden="1" customHeight="1" x14ac:dyDescent="0.25">
      <c r="A61" s="125" t="s">
        <v>67</v>
      </c>
      <c r="B61" s="32">
        <f t="shared" si="8"/>
        <v>41692</v>
      </c>
      <c r="C61" s="24">
        <f t="shared" si="0"/>
        <v>29180</v>
      </c>
      <c r="D61" s="152"/>
      <c r="E61" s="23"/>
      <c r="F61" s="23"/>
      <c r="G61" s="23"/>
      <c r="H61" s="23"/>
      <c r="I61" s="23"/>
      <c r="J61" s="23"/>
      <c r="K61" s="23"/>
      <c r="L61" s="23"/>
      <c r="M61" s="71"/>
      <c r="N61" s="51">
        <f t="shared" si="1"/>
        <v>0</v>
      </c>
      <c r="O61" s="152"/>
      <c r="P61" s="150"/>
      <c r="Q61" s="23"/>
      <c r="R61" s="23"/>
      <c r="S61" s="71"/>
      <c r="T61" s="71"/>
      <c r="U61" s="71"/>
      <c r="V61" s="71"/>
      <c r="W61" s="71"/>
      <c r="X61" s="71"/>
      <c r="Y61" s="54">
        <f t="shared" si="2"/>
        <v>0</v>
      </c>
      <c r="Z61" s="152">
        <v>5000</v>
      </c>
      <c r="AA61" s="23"/>
      <c r="AB61" s="23"/>
      <c r="AC61" s="23"/>
      <c r="AD61" s="71"/>
      <c r="AE61" s="71"/>
      <c r="AF61" s="71"/>
      <c r="AG61" s="71"/>
      <c r="AH61" s="71"/>
      <c r="AI61" s="71"/>
      <c r="AJ61" s="54">
        <f t="shared" si="3"/>
        <v>5000</v>
      </c>
      <c r="AK61" s="23">
        <f t="shared" si="4"/>
        <v>24180</v>
      </c>
      <c r="AL61" s="23">
        <f t="shared" si="5"/>
        <v>0</v>
      </c>
      <c r="AM61" s="23"/>
      <c r="AN61" s="71">
        <v>24180</v>
      </c>
      <c r="AO61" s="73">
        <f t="shared" si="6"/>
        <v>24180</v>
      </c>
    </row>
    <row r="62" spans="1:41" ht="15" hidden="1" customHeight="1" x14ac:dyDescent="0.25">
      <c r="A62" s="126" t="s">
        <v>68</v>
      </c>
      <c r="B62" s="33">
        <f t="shared" si="8"/>
        <v>41693</v>
      </c>
      <c r="C62" s="24">
        <f t="shared" si="0"/>
        <v>24180</v>
      </c>
      <c r="D62" s="152"/>
      <c r="E62" s="23"/>
      <c r="F62" s="23"/>
      <c r="G62" s="23"/>
      <c r="H62" s="23"/>
      <c r="I62" s="23"/>
      <c r="J62" s="23"/>
      <c r="K62" s="23"/>
      <c r="L62" s="23"/>
      <c r="M62" s="71"/>
      <c r="N62" s="51">
        <f t="shared" si="1"/>
        <v>0</v>
      </c>
      <c r="O62" s="152"/>
      <c r="P62" s="150"/>
      <c r="Q62" s="23"/>
      <c r="R62" s="23"/>
      <c r="S62" s="71"/>
      <c r="T62" s="71"/>
      <c r="U62" s="71"/>
      <c r="V62" s="71"/>
      <c r="W62" s="71"/>
      <c r="X62" s="71"/>
      <c r="Y62" s="54">
        <f t="shared" si="2"/>
        <v>0</v>
      </c>
      <c r="Z62" s="152"/>
      <c r="AA62" s="23"/>
      <c r="AB62" s="23"/>
      <c r="AC62" s="23"/>
      <c r="AD62" s="71"/>
      <c r="AE62" s="71"/>
      <c r="AF62" s="71"/>
      <c r="AG62" s="71"/>
      <c r="AH62" s="71"/>
      <c r="AI62" s="71"/>
      <c r="AJ62" s="54">
        <f t="shared" si="3"/>
        <v>0</v>
      </c>
      <c r="AK62" s="23">
        <f t="shared" si="4"/>
        <v>24180</v>
      </c>
      <c r="AL62" s="23">
        <f t="shared" si="5"/>
        <v>0</v>
      </c>
      <c r="AM62" s="23"/>
      <c r="AN62" s="71">
        <v>24180</v>
      </c>
      <c r="AO62" s="73">
        <f t="shared" si="6"/>
        <v>24180</v>
      </c>
    </row>
    <row r="63" spans="1:41" ht="15" hidden="1" customHeight="1" x14ac:dyDescent="0.25">
      <c r="A63" s="125" t="s">
        <v>69</v>
      </c>
      <c r="B63" s="32">
        <f t="shared" si="8"/>
        <v>41694</v>
      </c>
      <c r="C63" s="24">
        <f t="shared" si="0"/>
        <v>24180</v>
      </c>
      <c r="D63" s="153"/>
      <c r="E63" s="149"/>
      <c r="F63" s="149">
        <v>22360</v>
      </c>
      <c r="G63" s="149"/>
      <c r="H63" s="149"/>
      <c r="I63" s="149"/>
      <c r="J63" s="149"/>
      <c r="K63" s="149"/>
      <c r="L63" s="149"/>
      <c r="M63" s="151"/>
      <c r="N63" s="51">
        <f t="shared" si="1"/>
        <v>22360</v>
      </c>
      <c r="O63" s="153">
        <v>7600</v>
      </c>
      <c r="P63" s="150"/>
      <c r="Q63" s="149"/>
      <c r="R63" s="149"/>
      <c r="S63" s="151"/>
      <c r="T63" s="151"/>
      <c r="U63" s="151"/>
      <c r="V63" s="151"/>
      <c r="W63" s="151"/>
      <c r="X63" s="151"/>
      <c r="Y63" s="54">
        <f t="shared" si="2"/>
        <v>7600</v>
      </c>
      <c r="Z63" s="153"/>
      <c r="AA63" s="149"/>
      <c r="AB63" s="149"/>
      <c r="AC63" s="149"/>
      <c r="AD63" s="151"/>
      <c r="AE63" s="151"/>
      <c r="AF63" s="151"/>
      <c r="AG63" s="151"/>
      <c r="AH63" s="151"/>
      <c r="AI63" s="151"/>
      <c r="AJ63" s="54">
        <f t="shared" si="3"/>
        <v>0</v>
      </c>
      <c r="AK63" s="23">
        <f t="shared" si="4"/>
        <v>38940</v>
      </c>
      <c r="AL63" s="23">
        <f t="shared" si="5"/>
        <v>0</v>
      </c>
      <c r="AM63" s="23"/>
      <c r="AN63" s="71">
        <v>38940</v>
      </c>
      <c r="AO63" s="73">
        <f t="shared" si="6"/>
        <v>38940</v>
      </c>
    </row>
    <row r="64" spans="1:41" ht="15" hidden="1" customHeight="1" x14ac:dyDescent="0.25">
      <c r="A64" s="125" t="s">
        <v>63</v>
      </c>
      <c r="B64" s="32">
        <f t="shared" si="8"/>
        <v>41695</v>
      </c>
      <c r="C64" s="24">
        <f t="shared" si="0"/>
        <v>38940</v>
      </c>
      <c r="D64" s="152"/>
      <c r="E64" s="23"/>
      <c r="F64" s="23">
        <v>13880</v>
      </c>
      <c r="G64" s="23"/>
      <c r="H64" s="23"/>
      <c r="I64" s="23"/>
      <c r="J64" s="23"/>
      <c r="K64" s="23"/>
      <c r="L64" s="23"/>
      <c r="M64" s="71"/>
      <c r="N64" s="51">
        <f t="shared" si="1"/>
        <v>13880</v>
      </c>
      <c r="O64" s="152">
        <v>8000</v>
      </c>
      <c r="P64" s="150"/>
      <c r="Q64" s="23"/>
      <c r="R64" s="23"/>
      <c r="S64" s="71"/>
      <c r="T64" s="71"/>
      <c r="U64" s="71"/>
      <c r="V64" s="71"/>
      <c r="W64" s="71"/>
      <c r="X64" s="71"/>
      <c r="Y64" s="54">
        <f t="shared" si="2"/>
        <v>8000</v>
      </c>
      <c r="Z64" s="152"/>
      <c r="AA64" s="23"/>
      <c r="AB64" s="23"/>
      <c r="AC64" s="23"/>
      <c r="AD64" s="71"/>
      <c r="AE64" s="71"/>
      <c r="AF64" s="71"/>
      <c r="AG64" s="71"/>
      <c r="AH64" s="71"/>
      <c r="AI64" s="71"/>
      <c r="AJ64" s="54">
        <f t="shared" si="3"/>
        <v>0</v>
      </c>
      <c r="AK64" s="23">
        <f t="shared" si="4"/>
        <v>44820</v>
      </c>
      <c r="AL64" s="23">
        <f t="shared" si="5"/>
        <v>0</v>
      </c>
      <c r="AM64" s="23"/>
      <c r="AN64" s="71">
        <v>44820</v>
      </c>
      <c r="AO64" s="73">
        <f t="shared" si="6"/>
        <v>44820</v>
      </c>
    </row>
    <row r="65" spans="1:41" ht="15" hidden="1" customHeight="1" x14ac:dyDescent="0.25">
      <c r="A65" s="125" t="s">
        <v>64</v>
      </c>
      <c r="B65" s="32">
        <f t="shared" si="8"/>
        <v>41696</v>
      </c>
      <c r="C65" s="24">
        <f t="shared" si="0"/>
        <v>44820</v>
      </c>
      <c r="D65" s="152"/>
      <c r="E65" s="23"/>
      <c r="F65" s="23"/>
      <c r="G65" s="23"/>
      <c r="H65" s="23"/>
      <c r="I65" s="23"/>
      <c r="J65" s="23"/>
      <c r="K65" s="23"/>
      <c r="L65" s="23"/>
      <c r="M65" s="71"/>
      <c r="N65" s="51">
        <f t="shared" si="1"/>
        <v>0</v>
      </c>
      <c r="O65" s="152">
        <v>8500</v>
      </c>
      <c r="P65" s="150"/>
      <c r="Q65" s="23"/>
      <c r="R65" s="23"/>
      <c r="S65" s="71"/>
      <c r="T65" s="71"/>
      <c r="U65" s="71"/>
      <c r="V65" s="71"/>
      <c r="W65" s="71"/>
      <c r="X65" s="71"/>
      <c r="Y65" s="54">
        <f t="shared" si="2"/>
        <v>8500</v>
      </c>
      <c r="Z65" s="152"/>
      <c r="AA65" s="23"/>
      <c r="AB65" s="23"/>
      <c r="AC65" s="23"/>
      <c r="AD65" s="71"/>
      <c r="AE65" s="71"/>
      <c r="AF65" s="71"/>
      <c r="AG65" s="71"/>
      <c r="AH65" s="71"/>
      <c r="AI65" s="71"/>
      <c r="AJ65" s="54">
        <f t="shared" si="3"/>
        <v>0</v>
      </c>
      <c r="AK65" s="23">
        <f t="shared" si="4"/>
        <v>36320</v>
      </c>
      <c r="AL65" s="23">
        <f t="shared" si="5"/>
        <v>-10</v>
      </c>
      <c r="AM65" s="23"/>
      <c r="AN65" s="71">
        <v>36310</v>
      </c>
      <c r="AO65" s="73">
        <f t="shared" si="6"/>
        <v>36310</v>
      </c>
    </row>
    <row r="66" spans="1:41" ht="15" hidden="1" customHeight="1" x14ac:dyDescent="0.25">
      <c r="A66" s="125" t="s">
        <v>65</v>
      </c>
      <c r="B66" s="32">
        <f t="shared" si="8"/>
        <v>41697</v>
      </c>
      <c r="C66" s="24">
        <f t="shared" si="0"/>
        <v>36310</v>
      </c>
      <c r="D66" s="152"/>
      <c r="E66" s="23"/>
      <c r="F66" s="23"/>
      <c r="G66" s="23"/>
      <c r="H66" s="23"/>
      <c r="I66" s="23"/>
      <c r="J66" s="23"/>
      <c r="K66" s="23"/>
      <c r="L66" s="23"/>
      <c r="M66" s="71"/>
      <c r="N66" s="51">
        <f t="shared" si="1"/>
        <v>0</v>
      </c>
      <c r="O66" s="152">
        <v>7500</v>
      </c>
      <c r="P66" s="150"/>
      <c r="Q66" s="23"/>
      <c r="R66" s="23"/>
      <c r="S66" s="71"/>
      <c r="T66" s="71"/>
      <c r="U66" s="71"/>
      <c r="V66" s="71"/>
      <c r="W66" s="71"/>
      <c r="X66" s="71"/>
      <c r="Y66" s="54">
        <f t="shared" si="2"/>
        <v>7500</v>
      </c>
      <c r="Z66" s="152"/>
      <c r="AA66" s="23"/>
      <c r="AB66" s="23"/>
      <c r="AC66" s="23"/>
      <c r="AD66" s="71"/>
      <c r="AE66" s="71"/>
      <c r="AF66" s="71"/>
      <c r="AG66" s="71"/>
      <c r="AH66" s="71"/>
      <c r="AI66" s="71"/>
      <c r="AJ66" s="54">
        <f t="shared" si="3"/>
        <v>0</v>
      </c>
      <c r="AK66" s="23">
        <f t="shared" si="4"/>
        <v>28810</v>
      </c>
      <c r="AL66" s="23">
        <f t="shared" si="5"/>
        <v>0</v>
      </c>
      <c r="AM66" s="23"/>
      <c r="AN66" s="71">
        <v>28810</v>
      </c>
      <c r="AO66" s="73">
        <f t="shared" si="6"/>
        <v>28810</v>
      </c>
    </row>
    <row r="67" spans="1:41" ht="15" hidden="1" customHeight="1" x14ac:dyDescent="0.25">
      <c r="A67" s="125" t="s">
        <v>66</v>
      </c>
      <c r="B67" s="32">
        <f t="shared" si="8"/>
        <v>41698</v>
      </c>
      <c r="C67" s="97">
        <f t="shared" si="0"/>
        <v>28810</v>
      </c>
      <c r="D67" s="154"/>
      <c r="E67" s="103"/>
      <c r="F67" s="103"/>
      <c r="G67" s="103"/>
      <c r="H67" s="103"/>
      <c r="I67" s="103"/>
      <c r="J67" s="103"/>
      <c r="K67" s="103"/>
      <c r="L67" s="103"/>
      <c r="M67" s="155"/>
      <c r="N67" s="101">
        <f t="shared" si="1"/>
        <v>0</v>
      </c>
      <c r="O67" s="154">
        <v>13700</v>
      </c>
      <c r="P67" s="156"/>
      <c r="Q67" s="103"/>
      <c r="R67" s="103"/>
      <c r="S67" s="155"/>
      <c r="T67" s="155"/>
      <c r="U67" s="155"/>
      <c r="V67" s="155"/>
      <c r="W67" s="155"/>
      <c r="X67" s="155"/>
      <c r="Y67" s="102">
        <f t="shared" si="2"/>
        <v>13700</v>
      </c>
      <c r="Z67" s="154"/>
      <c r="AA67" s="103"/>
      <c r="AB67" s="103"/>
      <c r="AC67" s="103"/>
      <c r="AD67" s="155"/>
      <c r="AE67" s="155"/>
      <c r="AF67" s="155"/>
      <c r="AG67" s="155"/>
      <c r="AH67" s="155"/>
      <c r="AI67" s="155"/>
      <c r="AJ67" s="102">
        <f t="shared" si="3"/>
        <v>0</v>
      </c>
      <c r="AK67" s="103">
        <f t="shared" si="4"/>
        <v>15110</v>
      </c>
      <c r="AL67" s="103">
        <f t="shared" si="5"/>
        <v>0</v>
      </c>
      <c r="AM67" s="103"/>
      <c r="AN67" s="155">
        <v>15110</v>
      </c>
      <c r="AO67" s="104">
        <f t="shared" si="6"/>
        <v>15110</v>
      </c>
    </row>
    <row r="68" spans="1:41" ht="15" hidden="1" customHeight="1" x14ac:dyDescent="0.25">
      <c r="A68" s="125" t="s">
        <v>67</v>
      </c>
      <c r="B68" s="32">
        <f>B67+1</f>
        <v>41699</v>
      </c>
      <c r="C68" s="24">
        <f t="shared" si="0"/>
        <v>15110</v>
      </c>
      <c r="D68" s="152"/>
      <c r="E68" s="23"/>
      <c r="F68" s="23"/>
      <c r="G68" s="23"/>
      <c r="H68" s="23"/>
      <c r="I68" s="23"/>
      <c r="J68" s="23"/>
      <c r="K68" s="23"/>
      <c r="L68" s="23"/>
      <c r="M68" s="71"/>
      <c r="N68" s="51">
        <f t="shared" si="1"/>
        <v>0</v>
      </c>
      <c r="O68" s="152"/>
      <c r="P68" s="150"/>
      <c r="Q68" s="23"/>
      <c r="R68" s="23"/>
      <c r="S68" s="71"/>
      <c r="T68" s="71"/>
      <c r="U68" s="71"/>
      <c r="V68" s="71"/>
      <c r="W68" s="71"/>
      <c r="X68" s="71"/>
      <c r="Y68" s="54">
        <f t="shared" si="2"/>
        <v>0</v>
      </c>
      <c r="Z68" s="152"/>
      <c r="AA68" s="23"/>
      <c r="AB68" s="23"/>
      <c r="AC68" s="23"/>
      <c r="AD68" s="71"/>
      <c r="AE68" s="71"/>
      <c r="AF68" s="71"/>
      <c r="AG68" s="71"/>
      <c r="AH68" s="71"/>
      <c r="AI68" s="71"/>
      <c r="AJ68" s="54">
        <f t="shared" si="3"/>
        <v>0</v>
      </c>
      <c r="AK68" s="23">
        <f t="shared" si="4"/>
        <v>15110</v>
      </c>
      <c r="AL68" s="23">
        <f t="shared" si="5"/>
        <v>0</v>
      </c>
      <c r="AM68" s="23"/>
      <c r="AN68" s="134">
        <v>15110</v>
      </c>
      <c r="AO68" s="73">
        <f t="shared" si="6"/>
        <v>15110</v>
      </c>
    </row>
    <row r="69" spans="1:41" ht="15" hidden="1" customHeight="1" x14ac:dyDescent="0.25">
      <c r="A69" s="126" t="s">
        <v>68</v>
      </c>
      <c r="B69" s="33">
        <f t="shared" si="8"/>
        <v>41700</v>
      </c>
      <c r="C69" s="24">
        <f t="shared" si="0"/>
        <v>15110</v>
      </c>
      <c r="D69" s="152"/>
      <c r="E69" s="23"/>
      <c r="F69" s="23"/>
      <c r="G69" s="23"/>
      <c r="H69" s="23"/>
      <c r="I69" s="23"/>
      <c r="J69" s="23"/>
      <c r="K69" s="23"/>
      <c r="L69" s="23"/>
      <c r="M69" s="71"/>
      <c r="N69" s="51">
        <f t="shared" si="1"/>
        <v>0</v>
      </c>
      <c r="O69" s="152"/>
      <c r="P69" s="150"/>
      <c r="Q69" s="23"/>
      <c r="R69" s="23"/>
      <c r="S69" s="71"/>
      <c r="T69" s="71"/>
      <c r="U69" s="71"/>
      <c r="V69" s="71"/>
      <c r="W69" s="71"/>
      <c r="X69" s="71"/>
      <c r="Y69" s="54">
        <f t="shared" si="2"/>
        <v>0</v>
      </c>
      <c r="Z69" s="152"/>
      <c r="AA69" s="23"/>
      <c r="AB69" s="23"/>
      <c r="AC69" s="23"/>
      <c r="AD69" s="71"/>
      <c r="AE69" s="71"/>
      <c r="AF69" s="71"/>
      <c r="AG69" s="71"/>
      <c r="AH69" s="71"/>
      <c r="AI69" s="71"/>
      <c r="AJ69" s="54">
        <f t="shared" si="3"/>
        <v>0</v>
      </c>
      <c r="AK69" s="23">
        <f t="shared" si="4"/>
        <v>15110</v>
      </c>
      <c r="AL69" s="23">
        <f t="shared" si="5"/>
        <v>0</v>
      </c>
      <c r="AM69" s="23"/>
      <c r="AN69" s="134">
        <v>15110</v>
      </c>
      <c r="AO69" s="73">
        <f t="shared" si="6"/>
        <v>15110</v>
      </c>
    </row>
    <row r="70" spans="1:41" ht="15" hidden="1" customHeight="1" x14ac:dyDescent="0.25">
      <c r="A70" s="125" t="s">
        <v>69</v>
      </c>
      <c r="B70" s="32">
        <f t="shared" si="8"/>
        <v>41701</v>
      </c>
      <c r="C70" s="24">
        <f t="shared" si="0"/>
        <v>15110</v>
      </c>
      <c r="D70" s="153"/>
      <c r="E70" s="149"/>
      <c r="F70" s="149"/>
      <c r="G70" s="149"/>
      <c r="H70" s="149"/>
      <c r="I70" s="149"/>
      <c r="J70" s="149"/>
      <c r="K70" s="149"/>
      <c r="L70" s="149"/>
      <c r="M70" s="151"/>
      <c r="N70" s="51">
        <f t="shared" si="1"/>
        <v>0</v>
      </c>
      <c r="O70" s="153"/>
      <c r="P70" s="180"/>
      <c r="Q70" s="149"/>
      <c r="R70" s="149"/>
      <c r="S70" s="151"/>
      <c r="T70" s="151"/>
      <c r="U70" s="151"/>
      <c r="V70" s="151"/>
      <c r="W70" s="151"/>
      <c r="X70" s="151"/>
      <c r="Y70" s="54">
        <f t="shared" si="2"/>
        <v>0</v>
      </c>
      <c r="Z70" s="153"/>
      <c r="AA70" s="149"/>
      <c r="AB70" s="149"/>
      <c r="AC70" s="149"/>
      <c r="AD70" s="151"/>
      <c r="AE70" s="151"/>
      <c r="AF70" s="151"/>
      <c r="AG70" s="151"/>
      <c r="AH70" s="151"/>
      <c r="AI70" s="151"/>
      <c r="AJ70" s="54">
        <f t="shared" si="3"/>
        <v>0</v>
      </c>
      <c r="AK70" s="23">
        <f t="shared" si="4"/>
        <v>15110</v>
      </c>
      <c r="AL70" s="23">
        <f t="shared" si="5"/>
        <v>0</v>
      </c>
      <c r="AM70" s="23"/>
      <c r="AN70" s="134">
        <v>15110</v>
      </c>
      <c r="AO70" s="73">
        <f t="shared" si="6"/>
        <v>15110</v>
      </c>
    </row>
    <row r="71" spans="1:41" ht="15" hidden="1" customHeight="1" x14ac:dyDescent="0.25">
      <c r="A71" s="125" t="s">
        <v>63</v>
      </c>
      <c r="B71" s="32">
        <f t="shared" si="8"/>
        <v>41702</v>
      </c>
      <c r="C71" s="24">
        <f t="shared" si="0"/>
        <v>15110</v>
      </c>
      <c r="D71" s="152"/>
      <c r="E71" s="23"/>
      <c r="F71" s="23"/>
      <c r="G71" s="23"/>
      <c r="H71" s="23"/>
      <c r="I71" s="23"/>
      <c r="J71" s="23"/>
      <c r="K71" s="23"/>
      <c r="L71" s="23"/>
      <c r="M71" s="71"/>
      <c r="N71" s="51">
        <f t="shared" si="1"/>
        <v>0</v>
      </c>
      <c r="O71" s="152"/>
      <c r="P71" s="23"/>
      <c r="Q71" s="23"/>
      <c r="R71" s="23"/>
      <c r="S71" s="71"/>
      <c r="T71" s="71"/>
      <c r="U71" s="71"/>
      <c r="V71" s="71"/>
      <c r="W71" s="71"/>
      <c r="X71" s="71"/>
      <c r="Y71" s="54">
        <f t="shared" si="2"/>
        <v>0</v>
      </c>
      <c r="Z71" s="152"/>
      <c r="AA71" s="23"/>
      <c r="AB71" s="23"/>
      <c r="AC71" s="23"/>
      <c r="AD71" s="71"/>
      <c r="AE71" s="71"/>
      <c r="AF71" s="71"/>
      <c r="AG71" s="71"/>
      <c r="AH71" s="71"/>
      <c r="AI71" s="71"/>
      <c r="AJ71" s="54">
        <f t="shared" si="3"/>
        <v>0</v>
      </c>
      <c r="AK71" s="23">
        <f t="shared" si="4"/>
        <v>15110</v>
      </c>
      <c r="AL71" s="23">
        <f t="shared" si="5"/>
        <v>0</v>
      </c>
      <c r="AM71" s="23"/>
      <c r="AN71" s="134">
        <v>15110</v>
      </c>
      <c r="AO71" s="73">
        <f t="shared" si="6"/>
        <v>15110</v>
      </c>
    </row>
    <row r="72" spans="1:41" ht="15" hidden="1" customHeight="1" x14ac:dyDescent="0.25">
      <c r="A72" s="125" t="s">
        <v>64</v>
      </c>
      <c r="B72" s="32">
        <f t="shared" si="8"/>
        <v>41703</v>
      </c>
      <c r="C72" s="24">
        <f t="shared" si="0"/>
        <v>15110</v>
      </c>
      <c r="D72" s="152"/>
      <c r="E72" s="23"/>
      <c r="F72" s="23">
        <v>8480</v>
      </c>
      <c r="G72" s="23"/>
      <c r="H72" s="23"/>
      <c r="I72" s="23"/>
      <c r="J72" s="23"/>
      <c r="K72" s="23"/>
      <c r="L72" s="23"/>
      <c r="M72" s="71"/>
      <c r="N72" s="51">
        <f t="shared" si="1"/>
        <v>8480</v>
      </c>
      <c r="O72" s="152">
        <v>7300</v>
      </c>
      <c r="P72" s="23"/>
      <c r="Q72" s="23"/>
      <c r="R72" s="23"/>
      <c r="S72" s="71"/>
      <c r="T72" s="71"/>
      <c r="U72" s="71"/>
      <c r="V72" s="71"/>
      <c r="W72" s="71"/>
      <c r="X72" s="71"/>
      <c r="Y72" s="54">
        <f t="shared" si="2"/>
        <v>7300</v>
      </c>
      <c r="Z72" s="152"/>
      <c r="AA72" s="23"/>
      <c r="AB72" s="23"/>
      <c r="AC72" s="23"/>
      <c r="AD72" s="71"/>
      <c r="AE72" s="71"/>
      <c r="AF72" s="71"/>
      <c r="AG72" s="71"/>
      <c r="AH72" s="71"/>
      <c r="AI72" s="71"/>
      <c r="AJ72" s="54">
        <f t="shared" si="3"/>
        <v>0</v>
      </c>
      <c r="AK72" s="23">
        <f t="shared" si="4"/>
        <v>16290</v>
      </c>
      <c r="AL72" s="23">
        <f t="shared" si="5"/>
        <v>0</v>
      </c>
      <c r="AM72" s="23"/>
      <c r="AN72" s="71">
        <v>16290</v>
      </c>
      <c r="AO72" s="73">
        <f t="shared" si="6"/>
        <v>16290</v>
      </c>
    </row>
    <row r="73" spans="1:41" ht="15" hidden="1" customHeight="1" x14ac:dyDescent="0.25">
      <c r="A73" s="125" t="s">
        <v>65</v>
      </c>
      <c r="B73" s="32">
        <f t="shared" si="8"/>
        <v>41704</v>
      </c>
      <c r="C73" s="24">
        <f t="shared" si="0"/>
        <v>16290</v>
      </c>
      <c r="D73" s="152"/>
      <c r="E73" s="23"/>
      <c r="F73" s="23">
        <v>22880</v>
      </c>
      <c r="G73" s="23"/>
      <c r="H73" s="23"/>
      <c r="I73" s="23"/>
      <c r="J73" s="23"/>
      <c r="K73" s="23"/>
      <c r="L73" s="23"/>
      <c r="M73" s="71"/>
      <c r="N73" s="51">
        <f t="shared" si="1"/>
        <v>22880</v>
      </c>
      <c r="O73" s="152">
        <v>7800</v>
      </c>
      <c r="P73" s="23"/>
      <c r="Q73" s="23"/>
      <c r="R73" s="23"/>
      <c r="S73" s="71"/>
      <c r="T73" s="71"/>
      <c r="U73" s="71"/>
      <c r="V73" s="71"/>
      <c r="W73" s="71"/>
      <c r="X73" s="71"/>
      <c r="Y73" s="54">
        <f t="shared" si="2"/>
        <v>7800</v>
      </c>
      <c r="Z73" s="152"/>
      <c r="AA73" s="23"/>
      <c r="AB73" s="23"/>
      <c r="AC73" s="23"/>
      <c r="AD73" s="71"/>
      <c r="AE73" s="71"/>
      <c r="AF73" s="71"/>
      <c r="AG73" s="71"/>
      <c r="AH73" s="71"/>
      <c r="AI73" s="71"/>
      <c r="AJ73" s="54">
        <f t="shared" si="3"/>
        <v>0</v>
      </c>
      <c r="AK73" s="23">
        <f t="shared" si="4"/>
        <v>31370</v>
      </c>
      <c r="AL73" s="23">
        <f t="shared" si="5"/>
        <v>-50</v>
      </c>
      <c r="AM73" s="23"/>
      <c r="AN73" s="71">
        <v>31320</v>
      </c>
      <c r="AO73" s="73">
        <f t="shared" si="6"/>
        <v>31320</v>
      </c>
    </row>
    <row r="74" spans="1:41" ht="15" hidden="1" customHeight="1" x14ac:dyDescent="0.25">
      <c r="A74" s="125" t="s">
        <v>66</v>
      </c>
      <c r="B74" s="32">
        <f t="shared" si="8"/>
        <v>41705</v>
      </c>
      <c r="C74" s="24">
        <f t="shared" ref="C74:C137" si="9">AO73</f>
        <v>31320</v>
      </c>
      <c r="D74" s="152"/>
      <c r="E74" s="23"/>
      <c r="F74" s="23">
        <v>31360</v>
      </c>
      <c r="G74" s="23"/>
      <c r="H74" s="23"/>
      <c r="I74" s="23"/>
      <c r="J74" s="23"/>
      <c r="K74" s="23"/>
      <c r="L74" s="23"/>
      <c r="M74" s="71"/>
      <c r="N74" s="51">
        <f t="shared" ref="N74:N137" si="10">SUM(D74:M74)</f>
        <v>31360</v>
      </c>
      <c r="O74" s="152">
        <v>8400</v>
      </c>
      <c r="P74" s="23"/>
      <c r="Q74" s="23"/>
      <c r="R74" s="23"/>
      <c r="S74" s="71"/>
      <c r="T74" s="71"/>
      <c r="U74" s="71"/>
      <c r="V74" s="71"/>
      <c r="W74" s="71"/>
      <c r="X74" s="71"/>
      <c r="Y74" s="54">
        <f t="shared" ref="Y74:Y137" si="11">SUM(O74:X74)</f>
        <v>8400</v>
      </c>
      <c r="Z74" s="152"/>
      <c r="AA74" s="23"/>
      <c r="AB74" s="23"/>
      <c r="AC74" s="23"/>
      <c r="AD74" s="71"/>
      <c r="AE74" s="71"/>
      <c r="AF74" s="71"/>
      <c r="AG74" s="71"/>
      <c r="AH74" s="71"/>
      <c r="AI74" s="71"/>
      <c r="AJ74" s="54">
        <f t="shared" ref="AJ74:AJ137" si="12">SUM(Z74:AI74)</f>
        <v>0</v>
      </c>
      <c r="AK74" s="23">
        <f t="shared" ref="AK74:AK137" si="13">C74+N74-Y74-Z74-AA74-AB74-AC74-AI74</f>
        <v>54280</v>
      </c>
      <c r="AL74" s="23">
        <f t="shared" ref="AL74:AL137" si="14">AO74-AK74</f>
        <v>0</v>
      </c>
      <c r="AM74" s="23"/>
      <c r="AN74" s="71">
        <v>54280</v>
      </c>
      <c r="AO74" s="73">
        <f t="shared" ref="AO74:AO137" si="15">AM74+AN74</f>
        <v>54280</v>
      </c>
    </row>
    <row r="75" spans="1:41" ht="15" hidden="1" customHeight="1" x14ac:dyDescent="0.25">
      <c r="A75" s="125" t="s">
        <v>67</v>
      </c>
      <c r="B75" s="32">
        <f t="shared" si="8"/>
        <v>41706</v>
      </c>
      <c r="C75" s="24">
        <f t="shared" si="9"/>
        <v>54280</v>
      </c>
      <c r="D75" s="152"/>
      <c r="E75" s="23"/>
      <c r="F75" s="23">
        <v>22360</v>
      </c>
      <c r="G75" s="23"/>
      <c r="H75" s="23"/>
      <c r="I75" s="23"/>
      <c r="J75" s="23"/>
      <c r="K75" s="23"/>
      <c r="L75" s="23"/>
      <c r="M75" s="71"/>
      <c r="N75" s="51">
        <f t="shared" si="10"/>
        <v>22360</v>
      </c>
      <c r="O75" s="152"/>
      <c r="P75" s="23"/>
      <c r="Q75" s="23"/>
      <c r="R75" s="23"/>
      <c r="S75" s="71"/>
      <c r="T75" s="71"/>
      <c r="U75" s="71"/>
      <c r="V75" s="71"/>
      <c r="W75" s="71"/>
      <c r="X75" s="71"/>
      <c r="Y75" s="54">
        <f t="shared" si="11"/>
        <v>0</v>
      </c>
      <c r="Z75" s="152"/>
      <c r="AA75" s="23"/>
      <c r="AB75" s="23"/>
      <c r="AC75" s="23"/>
      <c r="AD75" s="71"/>
      <c r="AE75" s="71"/>
      <c r="AF75" s="71"/>
      <c r="AG75" s="71"/>
      <c r="AH75" s="71"/>
      <c r="AI75" s="71"/>
      <c r="AJ75" s="54">
        <f t="shared" si="12"/>
        <v>0</v>
      </c>
      <c r="AK75" s="23">
        <f t="shared" si="13"/>
        <v>76640</v>
      </c>
      <c r="AL75" s="23">
        <f t="shared" si="14"/>
        <v>0</v>
      </c>
      <c r="AM75" s="23"/>
      <c r="AN75" s="71">
        <v>76640</v>
      </c>
      <c r="AO75" s="73">
        <f t="shared" si="15"/>
        <v>76640</v>
      </c>
    </row>
    <row r="76" spans="1:41" ht="15" hidden="1" customHeight="1" x14ac:dyDescent="0.25">
      <c r="A76" s="126" t="s">
        <v>68</v>
      </c>
      <c r="B76" s="33">
        <f t="shared" si="8"/>
        <v>41707</v>
      </c>
      <c r="C76" s="24">
        <f t="shared" si="9"/>
        <v>76640</v>
      </c>
      <c r="D76" s="152"/>
      <c r="E76" s="23"/>
      <c r="F76" s="23"/>
      <c r="G76" s="23"/>
      <c r="H76" s="23"/>
      <c r="I76" s="23"/>
      <c r="J76" s="23"/>
      <c r="K76" s="23"/>
      <c r="L76" s="23"/>
      <c r="M76" s="71"/>
      <c r="N76" s="51">
        <f t="shared" si="10"/>
        <v>0</v>
      </c>
      <c r="O76" s="152"/>
      <c r="P76" s="23"/>
      <c r="Q76" s="23"/>
      <c r="R76" s="23"/>
      <c r="S76" s="71"/>
      <c r="T76" s="71"/>
      <c r="U76" s="71"/>
      <c r="V76" s="71"/>
      <c r="W76" s="71"/>
      <c r="X76" s="71"/>
      <c r="Y76" s="54">
        <f t="shared" si="11"/>
        <v>0</v>
      </c>
      <c r="Z76" s="152"/>
      <c r="AA76" s="23"/>
      <c r="AB76" s="23"/>
      <c r="AC76" s="23"/>
      <c r="AD76" s="71"/>
      <c r="AE76" s="71"/>
      <c r="AF76" s="71"/>
      <c r="AG76" s="71"/>
      <c r="AH76" s="71"/>
      <c r="AI76" s="71"/>
      <c r="AJ76" s="54">
        <f t="shared" si="12"/>
        <v>0</v>
      </c>
      <c r="AK76" s="23">
        <f t="shared" si="13"/>
        <v>76640</v>
      </c>
      <c r="AL76" s="23">
        <f t="shared" si="14"/>
        <v>0</v>
      </c>
      <c r="AM76" s="23"/>
      <c r="AN76" s="71">
        <v>76640</v>
      </c>
      <c r="AO76" s="73">
        <f t="shared" si="15"/>
        <v>76640</v>
      </c>
    </row>
    <row r="77" spans="1:41" ht="15" hidden="1" customHeight="1" x14ac:dyDescent="0.25">
      <c r="A77" s="125" t="s">
        <v>69</v>
      </c>
      <c r="B77" s="32">
        <f t="shared" si="8"/>
        <v>41708</v>
      </c>
      <c r="C77" s="24">
        <f t="shared" si="9"/>
        <v>76640</v>
      </c>
      <c r="D77" s="153"/>
      <c r="E77" s="149"/>
      <c r="F77" s="149">
        <v>17480</v>
      </c>
      <c r="G77" s="149"/>
      <c r="H77" s="149"/>
      <c r="I77" s="149"/>
      <c r="J77" s="149"/>
      <c r="K77" s="149"/>
      <c r="L77" s="149"/>
      <c r="M77" s="151"/>
      <c r="N77" s="51">
        <f t="shared" si="10"/>
        <v>17480</v>
      </c>
      <c r="O77" s="153">
        <v>8900</v>
      </c>
      <c r="P77" s="149"/>
      <c r="Q77" s="149"/>
      <c r="R77" s="149"/>
      <c r="S77" s="151"/>
      <c r="T77" s="151"/>
      <c r="U77" s="151"/>
      <c r="V77" s="151"/>
      <c r="W77" s="151"/>
      <c r="X77" s="151"/>
      <c r="Y77" s="54">
        <f t="shared" si="11"/>
        <v>8900</v>
      </c>
      <c r="Z77" s="153"/>
      <c r="AA77" s="149"/>
      <c r="AB77" s="149"/>
      <c r="AC77" s="149"/>
      <c r="AD77" s="151"/>
      <c r="AE77" s="151"/>
      <c r="AF77" s="151"/>
      <c r="AG77" s="151"/>
      <c r="AH77" s="151"/>
      <c r="AI77" s="151"/>
      <c r="AJ77" s="54">
        <f t="shared" si="12"/>
        <v>0</v>
      </c>
      <c r="AK77" s="23">
        <f t="shared" si="13"/>
        <v>85220</v>
      </c>
      <c r="AL77" s="23">
        <f t="shared" si="14"/>
        <v>0</v>
      </c>
      <c r="AM77" s="23"/>
      <c r="AN77" s="71">
        <v>85220</v>
      </c>
      <c r="AO77" s="73">
        <f t="shared" si="15"/>
        <v>85220</v>
      </c>
    </row>
    <row r="78" spans="1:41" ht="15" hidden="1" customHeight="1" x14ac:dyDescent="0.25">
      <c r="A78" s="125" t="s">
        <v>63</v>
      </c>
      <c r="B78" s="32">
        <f t="shared" si="8"/>
        <v>41709</v>
      </c>
      <c r="C78" s="24">
        <f t="shared" si="9"/>
        <v>85220</v>
      </c>
      <c r="D78" s="152"/>
      <c r="E78" s="23"/>
      <c r="F78" s="23"/>
      <c r="G78" s="23"/>
      <c r="H78" s="23"/>
      <c r="I78" s="23"/>
      <c r="J78" s="23"/>
      <c r="K78" s="23"/>
      <c r="L78" s="23"/>
      <c r="M78" s="71"/>
      <c r="N78" s="51">
        <f t="shared" si="10"/>
        <v>0</v>
      </c>
      <c r="O78" s="152">
        <v>8700</v>
      </c>
      <c r="P78" s="23"/>
      <c r="Q78" s="23"/>
      <c r="R78" s="23"/>
      <c r="S78" s="71"/>
      <c r="T78" s="71"/>
      <c r="U78" s="71"/>
      <c r="V78" s="71"/>
      <c r="W78" s="71"/>
      <c r="X78" s="71"/>
      <c r="Y78" s="54">
        <f t="shared" si="11"/>
        <v>8700</v>
      </c>
      <c r="Z78" s="152"/>
      <c r="AA78" s="23"/>
      <c r="AB78" s="23"/>
      <c r="AC78" s="23"/>
      <c r="AD78" s="71"/>
      <c r="AE78" s="71"/>
      <c r="AF78" s="71"/>
      <c r="AG78" s="71"/>
      <c r="AH78" s="71"/>
      <c r="AI78" s="71"/>
      <c r="AJ78" s="54">
        <f t="shared" si="12"/>
        <v>0</v>
      </c>
      <c r="AK78" s="23">
        <f t="shared" si="13"/>
        <v>76520</v>
      </c>
      <c r="AL78" s="23">
        <f t="shared" si="14"/>
        <v>0</v>
      </c>
      <c r="AM78" s="23"/>
      <c r="AN78" s="71">
        <v>76520</v>
      </c>
      <c r="AO78" s="73">
        <f t="shared" si="15"/>
        <v>76520</v>
      </c>
    </row>
    <row r="79" spans="1:41" ht="15" hidden="1" customHeight="1" x14ac:dyDescent="0.25">
      <c r="A79" s="125" t="s">
        <v>64</v>
      </c>
      <c r="B79" s="32">
        <f t="shared" si="8"/>
        <v>41710</v>
      </c>
      <c r="C79" s="24">
        <f t="shared" si="9"/>
        <v>76520</v>
      </c>
      <c r="D79" s="152"/>
      <c r="E79" s="23"/>
      <c r="F79" s="23">
        <v>8480</v>
      </c>
      <c r="G79" s="23"/>
      <c r="H79" s="23"/>
      <c r="I79" s="23"/>
      <c r="J79" s="23"/>
      <c r="K79" s="23"/>
      <c r="L79" s="23"/>
      <c r="M79" s="71"/>
      <c r="N79" s="51">
        <f t="shared" si="10"/>
        <v>8480</v>
      </c>
      <c r="O79" s="152">
        <v>8500</v>
      </c>
      <c r="P79" s="23"/>
      <c r="Q79" s="23"/>
      <c r="R79" s="23"/>
      <c r="S79" s="71"/>
      <c r="T79" s="71"/>
      <c r="U79" s="71"/>
      <c r="V79" s="71"/>
      <c r="W79" s="71"/>
      <c r="X79" s="71"/>
      <c r="Y79" s="54">
        <f t="shared" si="11"/>
        <v>8500</v>
      </c>
      <c r="Z79" s="152"/>
      <c r="AA79" s="23"/>
      <c r="AB79" s="23"/>
      <c r="AC79" s="23"/>
      <c r="AD79" s="71"/>
      <c r="AE79" s="71"/>
      <c r="AF79" s="71"/>
      <c r="AG79" s="71"/>
      <c r="AH79" s="71"/>
      <c r="AI79" s="71"/>
      <c r="AJ79" s="54">
        <f t="shared" si="12"/>
        <v>0</v>
      </c>
      <c r="AK79" s="23">
        <f t="shared" si="13"/>
        <v>76500</v>
      </c>
      <c r="AL79" s="23">
        <f t="shared" si="14"/>
        <v>0</v>
      </c>
      <c r="AM79" s="23"/>
      <c r="AN79" s="71">
        <v>76500</v>
      </c>
      <c r="AO79" s="73">
        <f t="shared" si="15"/>
        <v>76500</v>
      </c>
    </row>
    <row r="80" spans="1:41" ht="15" hidden="1" customHeight="1" x14ac:dyDescent="0.25">
      <c r="A80" s="125" t="s">
        <v>65</v>
      </c>
      <c r="B80" s="32">
        <f t="shared" si="8"/>
        <v>41711</v>
      </c>
      <c r="C80" s="24">
        <f t="shared" si="9"/>
        <v>76500</v>
      </c>
      <c r="D80" s="152"/>
      <c r="E80" s="23"/>
      <c r="F80" s="23"/>
      <c r="G80" s="23"/>
      <c r="H80" s="23"/>
      <c r="I80" s="23"/>
      <c r="J80" s="23"/>
      <c r="K80" s="23"/>
      <c r="L80" s="23"/>
      <c r="M80" s="71"/>
      <c r="N80" s="51">
        <f t="shared" si="10"/>
        <v>0</v>
      </c>
      <c r="O80" s="152">
        <v>9300</v>
      </c>
      <c r="P80" s="23"/>
      <c r="Q80" s="23"/>
      <c r="R80" s="23"/>
      <c r="S80" s="71"/>
      <c r="T80" s="71"/>
      <c r="U80" s="71"/>
      <c r="V80" s="71"/>
      <c r="W80" s="71"/>
      <c r="X80" s="71"/>
      <c r="Y80" s="54">
        <f t="shared" si="11"/>
        <v>9300</v>
      </c>
      <c r="Z80" s="152"/>
      <c r="AA80" s="23"/>
      <c r="AB80" s="23"/>
      <c r="AC80" s="23"/>
      <c r="AD80" s="71"/>
      <c r="AE80" s="71"/>
      <c r="AF80" s="71"/>
      <c r="AG80" s="71"/>
      <c r="AH80" s="71"/>
      <c r="AI80" s="71"/>
      <c r="AJ80" s="54">
        <f t="shared" si="12"/>
        <v>0</v>
      </c>
      <c r="AK80" s="23">
        <f t="shared" si="13"/>
        <v>67200</v>
      </c>
      <c r="AL80" s="23">
        <f t="shared" si="14"/>
        <v>-10</v>
      </c>
      <c r="AM80" s="23"/>
      <c r="AN80" s="71">
        <v>67190</v>
      </c>
      <c r="AO80" s="73">
        <f t="shared" si="15"/>
        <v>67190</v>
      </c>
    </row>
    <row r="81" spans="1:41" ht="15" hidden="1" customHeight="1" x14ac:dyDescent="0.25">
      <c r="A81" s="125" t="s">
        <v>66</v>
      </c>
      <c r="B81" s="32">
        <f t="shared" si="8"/>
        <v>41712</v>
      </c>
      <c r="C81" s="24">
        <f t="shared" si="9"/>
        <v>67190</v>
      </c>
      <c r="D81" s="152"/>
      <c r="E81" s="23"/>
      <c r="F81" s="23"/>
      <c r="G81" s="23"/>
      <c r="H81" s="23"/>
      <c r="I81" s="23"/>
      <c r="J81" s="23"/>
      <c r="K81" s="23"/>
      <c r="L81" s="23"/>
      <c r="M81" s="71"/>
      <c r="N81" s="51">
        <f t="shared" si="10"/>
        <v>0</v>
      </c>
      <c r="O81" s="152">
        <v>8600</v>
      </c>
      <c r="P81" s="23"/>
      <c r="Q81" s="23"/>
      <c r="R81" s="23"/>
      <c r="S81" s="71"/>
      <c r="T81" s="71"/>
      <c r="U81" s="71"/>
      <c r="V81" s="71"/>
      <c r="W81" s="71"/>
      <c r="X81" s="71"/>
      <c r="Y81" s="54">
        <f t="shared" si="11"/>
        <v>8600</v>
      </c>
      <c r="Z81" s="152"/>
      <c r="AA81" s="23"/>
      <c r="AB81" s="23"/>
      <c r="AC81" s="23"/>
      <c r="AD81" s="71"/>
      <c r="AE81" s="71"/>
      <c r="AF81" s="71"/>
      <c r="AG81" s="71"/>
      <c r="AH81" s="71"/>
      <c r="AI81" s="71"/>
      <c r="AJ81" s="54">
        <f t="shared" si="12"/>
        <v>0</v>
      </c>
      <c r="AK81" s="23">
        <f t="shared" si="13"/>
        <v>58590</v>
      </c>
      <c r="AL81" s="23">
        <f t="shared" si="14"/>
        <v>0</v>
      </c>
      <c r="AM81" s="23"/>
      <c r="AN81" s="71">
        <v>58590</v>
      </c>
      <c r="AO81" s="73">
        <f t="shared" si="15"/>
        <v>58590</v>
      </c>
    </row>
    <row r="82" spans="1:41" ht="15" hidden="1" customHeight="1" x14ac:dyDescent="0.25">
      <c r="A82" s="125" t="s">
        <v>67</v>
      </c>
      <c r="B82" s="32">
        <f t="shared" si="8"/>
        <v>41713</v>
      </c>
      <c r="C82" s="24">
        <f t="shared" si="9"/>
        <v>58590</v>
      </c>
      <c r="D82" s="152"/>
      <c r="E82" s="23"/>
      <c r="F82" s="23"/>
      <c r="G82" s="23"/>
      <c r="H82" s="23"/>
      <c r="I82" s="23"/>
      <c r="J82" s="23"/>
      <c r="K82" s="23"/>
      <c r="L82" s="23"/>
      <c r="M82" s="71"/>
      <c r="N82" s="51">
        <f t="shared" si="10"/>
        <v>0</v>
      </c>
      <c r="O82" s="152"/>
      <c r="P82" s="23"/>
      <c r="Q82" s="23"/>
      <c r="R82" s="23"/>
      <c r="S82" s="71"/>
      <c r="T82" s="71"/>
      <c r="U82" s="71"/>
      <c r="V82" s="71"/>
      <c r="W82" s="71"/>
      <c r="X82" s="71"/>
      <c r="Y82" s="54">
        <f t="shared" si="11"/>
        <v>0</v>
      </c>
      <c r="Z82" s="152"/>
      <c r="AA82" s="23"/>
      <c r="AB82" s="23"/>
      <c r="AC82" s="23"/>
      <c r="AD82" s="71"/>
      <c r="AE82" s="71"/>
      <c r="AF82" s="71"/>
      <c r="AG82" s="71"/>
      <c r="AH82" s="71"/>
      <c r="AI82" s="71"/>
      <c r="AJ82" s="54">
        <f t="shared" si="12"/>
        <v>0</v>
      </c>
      <c r="AK82" s="23">
        <f t="shared" si="13"/>
        <v>58590</v>
      </c>
      <c r="AL82" s="23">
        <f t="shared" si="14"/>
        <v>0</v>
      </c>
      <c r="AM82" s="23"/>
      <c r="AN82" s="71">
        <v>58590</v>
      </c>
      <c r="AO82" s="73">
        <f t="shared" si="15"/>
        <v>58590</v>
      </c>
    </row>
    <row r="83" spans="1:41" ht="15" hidden="1" customHeight="1" x14ac:dyDescent="0.25">
      <c r="A83" s="126" t="s">
        <v>68</v>
      </c>
      <c r="B83" s="33">
        <f t="shared" si="8"/>
        <v>41714</v>
      </c>
      <c r="C83" s="24">
        <f t="shared" si="9"/>
        <v>58590</v>
      </c>
      <c r="D83" s="152"/>
      <c r="E83" s="23"/>
      <c r="F83" s="23"/>
      <c r="G83" s="23"/>
      <c r="H83" s="23"/>
      <c r="I83" s="23"/>
      <c r="J83" s="23"/>
      <c r="K83" s="23"/>
      <c r="L83" s="23"/>
      <c r="M83" s="71"/>
      <c r="N83" s="51">
        <f t="shared" si="10"/>
        <v>0</v>
      </c>
      <c r="O83" s="152"/>
      <c r="P83" s="23"/>
      <c r="Q83" s="23"/>
      <c r="R83" s="23"/>
      <c r="S83" s="71"/>
      <c r="T83" s="71"/>
      <c r="U83" s="71"/>
      <c r="V83" s="71"/>
      <c r="W83" s="71"/>
      <c r="X83" s="71"/>
      <c r="Y83" s="54">
        <f t="shared" si="11"/>
        <v>0</v>
      </c>
      <c r="Z83" s="152"/>
      <c r="AA83" s="23"/>
      <c r="AB83" s="23"/>
      <c r="AC83" s="23"/>
      <c r="AD83" s="71"/>
      <c r="AE83" s="71"/>
      <c r="AF83" s="71"/>
      <c r="AG83" s="71"/>
      <c r="AH83" s="71"/>
      <c r="AI83" s="71"/>
      <c r="AJ83" s="54">
        <f t="shared" si="12"/>
        <v>0</v>
      </c>
      <c r="AK83" s="23">
        <f t="shared" si="13"/>
        <v>58590</v>
      </c>
      <c r="AL83" s="23">
        <f t="shared" si="14"/>
        <v>0</v>
      </c>
      <c r="AM83" s="23"/>
      <c r="AN83" s="71">
        <v>58590</v>
      </c>
      <c r="AO83" s="73">
        <f t="shared" si="15"/>
        <v>58590</v>
      </c>
    </row>
    <row r="84" spans="1:41" ht="15" hidden="1" customHeight="1" x14ac:dyDescent="0.25">
      <c r="A84" s="125" t="s">
        <v>69</v>
      </c>
      <c r="B84" s="32">
        <f t="shared" si="8"/>
        <v>41715</v>
      </c>
      <c r="C84" s="24">
        <f t="shared" si="9"/>
        <v>58590</v>
      </c>
      <c r="D84" s="153"/>
      <c r="E84" s="149"/>
      <c r="F84" s="149"/>
      <c r="G84" s="149"/>
      <c r="H84" s="149"/>
      <c r="I84" s="149"/>
      <c r="J84" s="149"/>
      <c r="K84" s="149"/>
      <c r="L84" s="149"/>
      <c r="M84" s="151"/>
      <c r="N84" s="51">
        <f t="shared" si="10"/>
        <v>0</v>
      </c>
      <c r="O84" s="153">
        <v>8900</v>
      </c>
      <c r="P84" s="149"/>
      <c r="Q84" s="149"/>
      <c r="R84" s="149"/>
      <c r="S84" s="151"/>
      <c r="T84" s="151"/>
      <c r="U84" s="151"/>
      <c r="V84" s="151"/>
      <c r="W84" s="151"/>
      <c r="X84" s="151"/>
      <c r="Y84" s="54">
        <f t="shared" si="11"/>
        <v>8900</v>
      </c>
      <c r="Z84" s="153"/>
      <c r="AA84" s="149"/>
      <c r="AB84" s="149"/>
      <c r="AC84" s="149"/>
      <c r="AD84" s="151"/>
      <c r="AE84" s="151"/>
      <c r="AF84" s="151"/>
      <c r="AG84" s="151"/>
      <c r="AH84" s="151"/>
      <c r="AI84" s="151"/>
      <c r="AJ84" s="54">
        <f t="shared" si="12"/>
        <v>0</v>
      </c>
      <c r="AK84" s="23">
        <f t="shared" si="13"/>
        <v>49690</v>
      </c>
      <c r="AL84" s="23">
        <f t="shared" si="14"/>
        <v>0</v>
      </c>
      <c r="AM84" s="23"/>
      <c r="AN84" s="71">
        <v>49690</v>
      </c>
      <c r="AO84" s="73">
        <f t="shared" si="15"/>
        <v>49690</v>
      </c>
    </row>
    <row r="85" spans="1:41" ht="15" hidden="1" customHeight="1" x14ac:dyDescent="0.25">
      <c r="A85" s="125" t="s">
        <v>63</v>
      </c>
      <c r="B85" s="32">
        <f t="shared" si="8"/>
        <v>41716</v>
      </c>
      <c r="C85" s="24">
        <f t="shared" si="9"/>
        <v>49690</v>
      </c>
      <c r="D85" s="152"/>
      <c r="E85" s="23"/>
      <c r="F85" s="23"/>
      <c r="G85" s="23"/>
      <c r="H85" s="23"/>
      <c r="I85" s="23"/>
      <c r="J85" s="23"/>
      <c r="K85" s="23"/>
      <c r="L85" s="23"/>
      <c r="M85" s="71"/>
      <c r="N85" s="51">
        <f t="shared" si="10"/>
        <v>0</v>
      </c>
      <c r="O85" s="152">
        <v>9000</v>
      </c>
      <c r="P85" s="23"/>
      <c r="Q85" s="23"/>
      <c r="R85" s="23"/>
      <c r="S85" s="71"/>
      <c r="T85" s="71"/>
      <c r="U85" s="71"/>
      <c r="V85" s="71"/>
      <c r="W85" s="71"/>
      <c r="X85" s="71"/>
      <c r="Y85" s="54">
        <f t="shared" si="11"/>
        <v>9000</v>
      </c>
      <c r="Z85" s="152"/>
      <c r="AA85" s="23"/>
      <c r="AB85" s="23"/>
      <c r="AC85" s="23"/>
      <c r="AD85" s="71"/>
      <c r="AE85" s="71"/>
      <c r="AF85" s="71"/>
      <c r="AG85" s="71"/>
      <c r="AH85" s="71"/>
      <c r="AI85" s="71"/>
      <c r="AJ85" s="54">
        <f t="shared" si="12"/>
        <v>0</v>
      </c>
      <c r="AK85" s="23">
        <f t="shared" si="13"/>
        <v>40690</v>
      </c>
      <c r="AL85" s="23">
        <f t="shared" si="14"/>
        <v>0</v>
      </c>
      <c r="AM85" s="23"/>
      <c r="AN85" s="71">
        <v>40690</v>
      </c>
      <c r="AO85" s="73">
        <f t="shared" si="15"/>
        <v>40690</v>
      </c>
    </row>
    <row r="86" spans="1:41" ht="15" hidden="1" customHeight="1" x14ac:dyDescent="0.25">
      <c r="A86" s="125" t="s">
        <v>64</v>
      </c>
      <c r="B86" s="32">
        <f t="shared" si="8"/>
        <v>41717</v>
      </c>
      <c r="C86" s="24">
        <f t="shared" si="9"/>
        <v>40690</v>
      </c>
      <c r="D86" s="152"/>
      <c r="E86" s="23"/>
      <c r="F86" s="23"/>
      <c r="G86" s="23"/>
      <c r="H86" s="23"/>
      <c r="I86" s="23"/>
      <c r="J86" s="23"/>
      <c r="K86" s="23"/>
      <c r="L86" s="23"/>
      <c r="M86" s="71"/>
      <c r="N86" s="51">
        <f t="shared" si="10"/>
        <v>0</v>
      </c>
      <c r="O86" s="152">
        <v>9900</v>
      </c>
      <c r="P86" s="23"/>
      <c r="Q86" s="23"/>
      <c r="R86" s="23"/>
      <c r="S86" s="71"/>
      <c r="T86" s="71"/>
      <c r="U86" s="71"/>
      <c r="V86" s="71"/>
      <c r="W86" s="71"/>
      <c r="X86" s="71"/>
      <c r="Y86" s="54">
        <f t="shared" si="11"/>
        <v>9900</v>
      </c>
      <c r="Z86" s="152"/>
      <c r="AA86" s="23"/>
      <c r="AB86" s="23"/>
      <c r="AC86" s="23"/>
      <c r="AD86" s="71"/>
      <c r="AE86" s="71"/>
      <c r="AF86" s="71"/>
      <c r="AG86" s="71"/>
      <c r="AH86" s="71"/>
      <c r="AI86" s="71"/>
      <c r="AJ86" s="54">
        <f t="shared" si="12"/>
        <v>0</v>
      </c>
      <c r="AK86" s="23">
        <f t="shared" si="13"/>
        <v>30790</v>
      </c>
      <c r="AL86" s="23">
        <f t="shared" si="14"/>
        <v>-10</v>
      </c>
      <c r="AM86" s="23"/>
      <c r="AN86" s="71">
        <v>30780</v>
      </c>
      <c r="AO86" s="73">
        <f t="shared" si="15"/>
        <v>30780</v>
      </c>
    </row>
    <row r="87" spans="1:41" ht="15" hidden="1" customHeight="1" x14ac:dyDescent="0.25">
      <c r="A87" s="125" t="s">
        <v>65</v>
      </c>
      <c r="B87" s="32">
        <f t="shared" si="8"/>
        <v>41718</v>
      </c>
      <c r="C87" s="24">
        <f t="shared" si="9"/>
        <v>30780</v>
      </c>
      <c r="D87" s="152"/>
      <c r="E87" s="23"/>
      <c r="F87" s="23"/>
      <c r="G87" s="23"/>
      <c r="H87" s="23"/>
      <c r="I87" s="23"/>
      <c r="J87" s="23"/>
      <c r="K87" s="23"/>
      <c r="L87" s="23"/>
      <c r="M87" s="71"/>
      <c r="N87" s="51">
        <f t="shared" si="10"/>
        <v>0</v>
      </c>
      <c r="O87" s="152">
        <v>8900</v>
      </c>
      <c r="P87" s="23"/>
      <c r="Q87" s="23"/>
      <c r="R87" s="23"/>
      <c r="S87" s="71"/>
      <c r="T87" s="71"/>
      <c r="U87" s="71"/>
      <c r="V87" s="71"/>
      <c r="W87" s="71"/>
      <c r="X87" s="71"/>
      <c r="Y87" s="54">
        <f t="shared" si="11"/>
        <v>8900</v>
      </c>
      <c r="Z87" s="152"/>
      <c r="AA87" s="23"/>
      <c r="AB87" s="23"/>
      <c r="AC87" s="23"/>
      <c r="AD87" s="71"/>
      <c r="AE87" s="71"/>
      <c r="AF87" s="71"/>
      <c r="AG87" s="71"/>
      <c r="AH87" s="71"/>
      <c r="AI87" s="71"/>
      <c r="AJ87" s="54">
        <f t="shared" si="12"/>
        <v>0</v>
      </c>
      <c r="AK87" s="23">
        <f t="shared" si="13"/>
        <v>21880</v>
      </c>
      <c r="AL87" s="23">
        <f t="shared" si="14"/>
        <v>0</v>
      </c>
      <c r="AM87" s="23"/>
      <c r="AN87" s="71">
        <v>21880</v>
      </c>
      <c r="AO87" s="73">
        <f t="shared" si="15"/>
        <v>21880</v>
      </c>
    </row>
    <row r="88" spans="1:41" ht="15" hidden="1" customHeight="1" x14ac:dyDescent="0.25">
      <c r="A88" s="125" t="s">
        <v>66</v>
      </c>
      <c r="B88" s="32">
        <f t="shared" si="8"/>
        <v>41719</v>
      </c>
      <c r="C88" s="24">
        <f t="shared" si="9"/>
        <v>21880</v>
      </c>
      <c r="D88" s="152"/>
      <c r="E88" s="23"/>
      <c r="F88" s="23"/>
      <c r="G88" s="23"/>
      <c r="H88" s="23"/>
      <c r="I88" s="23"/>
      <c r="J88" s="23"/>
      <c r="K88" s="23"/>
      <c r="L88" s="23"/>
      <c r="M88" s="71"/>
      <c r="N88" s="51">
        <f t="shared" si="10"/>
        <v>0</v>
      </c>
      <c r="O88" s="152">
        <v>8700</v>
      </c>
      <c r="P88" s="23"/>
      <c r="Q88" s="23"/>
      <c r="R88" s="23"/>
      <c r="S88" s="71"/>
      <c r="T88" s="71"/>
      <c r="U88" s="71"/>
      <c r="V88" s="71"/>
      <c r="W88" s="71"/>
      <c r="X88" s="71"/>
      <c r="Y88" s="54">
        <f t="shared" si="11"/>
        <v>8700</v>
      </c>
      <c r="Z88" s="152"/>
      <c r="AA88" s="23"/>
      <c r="AB88" s="23"/>
      <c r="AC88" s="23"/>
      <c r="AD88" s="71"/>
      <c r="AE88" s="71"/>
      <c r="AF88" s="71"/>
      <c r="AG88" s="71"/>
      <c r="AH88" s="71"/>
      <c r="AI88" s="71"/>
      <c r="AJ88" s="54">
        <f t="shared" si="12"/>
        <v>0</v>
      </c>
      <c r="AK88" s="23">
        <f t="shared" si="13"/>
        <v>13180</v>
      </c>
      <c r="AL88" s="23">
        <f t="shared" si="14"/>
        <v>-20</v>
      </c>
      <c r="AM88" s="23"/>
      <c r="AN88" s="71">
        <v>13160</v>
      </c>
      <c r="AO88" s="73">
        <f t="shared" si="15"/>
        <v>13160</v>
      </c>
    </row>
    <row r="89" spans="1:41" ht="15" hidden="1" customHeight="1" x14ac:dyDescent="0.25">
      <c r="A89" s="125" t="s">
        <v>67</v>
      </c>
      <c r="B89" s="32">
        <f t="shared" si="8"/>
        <v>41720</v>
      </c>
      <c r="C89" s="24">
        <f t="shared" si="9"/>
        <v>13160</v>
      </c>
      <c r="D89" s="152"/>
      <c r="E89" s="23"/>
      <c r="F89" s="23">
        <v>13880</v>
      </c>
      <c r="G89" s="23"/>
      <c r="H89" s="23"/>
      <c r="I89" s="23"/>
      <c r="J89" s="23"/>
      <c r="K89" s="23"/>
      <c r="L89" s="23"/>
      <c r="M89" s="71"/>
      <c r="N89" s="51">
        <f t="shared" si="10"/>
        <v>13880</v>
      </c>
      <c r="O89" s="152"/>
      <c r="P89" s="23"/>
      <c r="Q89" s="23"/>
      <c r="R89" s="23"/>
      <c r="S89" s="71"/>
      <c r="T89" s="71"/>
      <c r="U89" s="71"/>
      <c r="V89" s="71"/>
      <c r="W89" s="71"/>
      <c r="X89" s="71"/>
      <c r="Y89" s="54">
        <f t="shared" si="11"/>
        <v>0</v>
      </c>
      <c r="Z89" s="152"/>
      <c r="AA89" s="23"/>
      <c r="AB89" s="23"/>
      <c r="AC89" s="23"/>
      <c r="AD89" s="71"/>
      <c r="AE89" s="71"/>
      <c r="AF89" s="71"/>
      <c r="AG89" s="71"/>
      <c r="AH89" s="71"/>
      <c r="AI89" s="71"/>
      <c r="AJ89" s="54">
        <f t="shared" si="12"/>
        <v>0</v>
      </c>
      <c r="AK89" s="23">
        <f t="shared" si="13"/>
        <v>27040</v>
      </c>
      <c r="AL89" s="23">
        <f t="shared" si="14"/>
        <v>0</v>
      </c>
      <c r="AM89" s="23"/>
      <c r="AN89" s="71">
        <v>27040</v>
      </c>
      <c r="AO89" s="73">
        <f t="shared" si="15"/>
        <v>27040</v>
      </c>
    </row>
    <row r="90" spans="1:41" ht="15" hidden="1" customHeight="1" x14ac:dyDescent="0.25">
      <c r="A90" s="126" t="s">
        <v>68</v>
      </c>
      <c r="B90" s="33">
        <f t="shared" si="8"/>
        <v>41721</v>
      </c>
      <c r="C90" s="24">
        <f t="shared" si="9"/>
        <v>27040</v>
      </c>
      <c r="D90" s="152"/>
      <c r="E90" s="23"/>
      <c r="F90" s="23"/>
      <c r="G90" s="23"/>
      <c r="H90" s="23"/>
      <c r="I90" s="23"/>
      <c r="J90" s="23"/>
      <c r="K90" s="23"/>
      <c r="L90" s="23"/>
      <c r="M90" s="71"/>
      <c r="N90" s="51">
        <f t="shared" si="10"/>
        <v>0</v>
      </c>
      <c r="O90" s="152"/>
      <c r="P90" s="23"/>
      <c r="Q90" s="23"/>
      <c r="R90" s="23"/>
      <c r="S90" s="71"/>
      <c r="T90" s="71"/>
      <c r="U90" s="71"/>
      <c r="V90" s="71"/>
      <c r="W90" s="71"/>
      <c r="X90" s="71"/>
      <c r="Y90" s="54">
        <f t="shared" si="11"/>
        <v>0</v>
      </c>
      <c r="Z90" s="152"/>
      <c r="AA90" s="23"/>
      <c r="AB90" s="23"/>
      <c r="AC90" s="23"/>
      <c r="AD90" s="71"/>
      <c r="AE90" s="71"/>
      <c r="AF90" s="71"/>
      <c r="AG90" s="71"/>
      <c r="AH90" s="71"/>
      <c r="AI90" s="71"/>
      <c r="AJ90" s="54">
        <f t="shared" si="12"/>
        <v>0</v>
      </c>
      <c r="AK90" s="23">
        <f t="shared" si="13"/>
        <v>27040</v>
      </c>
      <c r="AL90" s="23">
        <f t="shared" si="14"/>
        <v>0</v>
      </c>
      <c r="AM90" s="23"/>
      <c r="AN90" s="71">
        <v>27040</v>
      </c>
      <c r="AO90" s="73">
        <f t="shared" si="15"/>
        <v>27040</v>
      </c>
    </row>
    <row r="91" spans="1:41" ht="15" hidden="1" customHeight="1" x14ac:dyDescent="0.25">
      <c r="A91" s="125" t="s">
        <v>69</v>
      </c>
      <c r="B91" s="32">
        <f t="shared" si="8"/>
        <v>41722</v>
      </c>
      <c r="C91" s="24">
        <f t="shared" si="9"/>
        <v>27040</v>
      </c>
      <c r="D91" s="153"/>
      <c r="E91" s="149"/>
      <c r="F91" s="149">
        <v>8480</v>
      </c>
      <c r="G91" s="149"/>
      <c r="H91" s="149"/>
      <c r="I91" s="149"/>
      <c r="J91" s="149"/>
      <c r="K91" s="149"/>
      <c r="L91" s="149"/>
      <c r="M91" s="151"/>
      <c r="N91" s="51">
        <f t="shared" si="10"/>
        <v>8480</v>
      </c>
      <c r="O91" s="153">
        <v>9700</v>
      </c>
      <c r="P91" s="149"/>
      <c r="Q91" s="149"/>
      <c r="R91" s="149"/>
      <c r="S91" s="151"/>
      <c r="T91" s="151"/>
      <c r="U91" s="151"/>
      <c r="V91" s="151"/>
      <c r="W91" s="151"/>
      <c r="X91" s="151"/>
      <c r="Y91" s="54">
        <f t="shared" si="11"/>
        <v>9700</v>
      </c>
      <c r="Z91" s="153"/>
      <c r="AA91" s="149"/>
      <c r="AB91" s="149"/>
      <c r="AC91" s="149"/>
      <c r="AD91" s="151"/>
      <c r="AE91" s="151"/>
      <c r="AF91" s="151"/>
      <c r="AG91" s="151"/>
      <c r="AH91" s="151"/>
      <c r="AI91" s="151"/>
      <c r="AJ91" s="54">
        <f t="shared" si="12"/>
        <v>0</v>
      </c>
      <c r="AK91" s="23">
        <f t="shared" si="13"/>
        <v>25820</v>
      </c>
      <c r="AL91" s="23">
        <f t="shared" si="14"/>
        <v>0</v>
      </c>
      <c r="AM91" s="23"/>
      <c r="AN91" s="71">
        <v>25820</v>
      </c>
      <c r="AO91" s="73">
        <f t="shared" si="15"/>
        <v>25820</v>
      </c>
    </row>
    <row r="92" spans="1:41" ht="15" hidden="1" customHeight="1" x14ac:dyDescent="0.25">
      <c r="A92" s="125" t="s">
        <v>63</v>
      </c>
      <c r="B92" s="32">
        <f t="shared" si="8"/>
        <v>41723</v>
      </c>
      <c r="C92" s="24">
        <f t="shared" si="9"/>
        <v>25820</v>
      </c>
      <c r="D92" s="152"/>
      <c r="E92" s="23"/>
      <c r="F92" s="23">
        <v>22880</v>
      </c>
      <c r="G92" s="23"/>
      <c r="H92" s="23"/>
      <c r="I92" s="23"/>
      <c r="J92" s="23"/>
      <c r="K92" s="23"/>
      <c r="L92" s="23"/>
      <c r="M92" s="71"/>
      <c r="N92" s="51">
        <f t="shared" si="10"/>
        <v>22880</v>
      </c>
      <c r="O92" s="152">
        <v>9900</v>
      </c>
      <c r="P92" s="23"/>
      <c r="Q92" s="23"/>
      <c r="R92" s="23"/>
      <c r="S92" s="71"/>
      <c r="T92" s="71"/>
      <c r="U92" s="71"/>
      <c r="V92" s="71"/>
      <c r="W92" s="71"/>
      <c r="X92" s="71"/>
      <c r="Y92" s="54">
        <f t="shared" si="11"/>
        <v>9900</v>
      </c>
      <c r="Z92" s="152"/>
      <c r="AA92" s="23"/>
      <c r="AB92" s="23"/>
      <c r="AC92" s="23"/>
      <c r="AD92" s="71"/>
      <c r="AE92" s="71"/>
      <c r="AF92" s="71"/>
      <c r="AG92" s="71"/>
      <c r="AH92" s="71"/>
      <c r="AI92" s="71"/>
      <c r="AJ92" s="54">
        <f t="shared" si="12"/>
        <v>0</v>
      </c>
      <c r="AK92" s="23">
        <f t="shared" si="13"/>
        <v>38800</v>
      </c>
      <c r="AL92" s="23">
        <f t="shared" si="14"/>
        <v>0</v>
      </c>
      <c r="AM92" s="23"/>
      <c r="AN92" s="71">
        <v>38800</v>
      </c>
      <c r="AO92" s="73">
        <f t="shared" si="15"/>
        <v>38800</v>
      </c>
    </row>
    <row r="93" spans="1:41" ht="15" hidden="1" customHeight="1" x14ac:dyDescent="0.25">
      <c r="A93" s="125" t="s">
        <v>64</v>
      </c>
      <c r="B93" s="32">
        <f t="shared" si="8"/>
        <v>41724</v>
      </c>
      <c r="C93" s="24">
        <f t="shared" si="9"/>
        <v>38800</v>
      </c>
      <c r="D93" s="152"/>
      <c r="E93" s="23"/>
      <c r="F93" s="23"/>
      <c r="G93" s="23"/>
      <c r="H93" s="23"/>
      <c r="I93" s="23"/>
      <c r="J93" s="23"/>
      <c r="K93" s="23"/>
      <c r="L93" s="23"/>
      <c r="M93" s="71"/>
      <c r="N93" s="51">
        <f t="shared" si="10"/>
        <v>0</v>
      </c>
      <c r="O93" s="152">
        <v>7600</v>
      </c>
      <c r="P93" s="23"/>
      <c r="Q93" s="23"/>
      <c r="R93" s="23"/>
      <c r="S93" s="71"/>
      <c r="T93" s="71"/>
      <c r="U93" s="71"/>
      <c r="V93" s="71"/>
      <c r="W93" s="71"/>
      <c r="X93" s="71"/>
      <c r="Y93" s="54">
        <f t="shared" si="11"/>
        <v>7600</v>
      </c>
      <c r="Z93" s="152"/>
      <c r="AA93" s="23"/>
      <c r="AB93" s="23"/>
      <c r="AC93" s="23"/>
      <c r="AD93" s="71"/>
      <c r="AE93" s="71"/>
      <c r="AF93" s="71"/>
      <c r="AG93" s="71"/>
      <c r="AH93" s="71"/>
      <c r="AI93" s="71"/>
      <c r="AJ93" s="54">
        <f t="shared" si="12"/>
        <v>0</v>
      </c>
      <c r="AK93" s="23">
        <f t="shared" si="13"/>
        <v>31200</v>
      </c>
      <c r="AL93" s="23">
        <f t="shared" si="14"/>
        <v>0</v>
      </c>
      <c r="AM93" s="23"/>
      <c r="AN93" s="71">
        <v>31200</v>
      </c>
      <c r="AO93" s="73">
        <f t="shared" si="15"/>
        <v>31200</v>
      </c>
    </row>
    <row r="94" spans="1:41" ht="15" hidden="1" customHeight="1" x14ac:dyDescent="0.25">
      <c r="A94" s="125" t="s">
        <v>65</v>
      </c>
      <c r="B94" s="32">
        <f t="shared" si="8"/>
        <v>41725</v>
      </c>
      <c r="C94" s="24">
        <f t="shared" si="9"/>
        <v>31200</v>
      </c>
      <c r="D94" s="152"/>
      <c r="E94" s="23"/>
      <c r="F94" s="23"/>
      <c r="G94" s="23"/>
      <c r="H94" s="23"/>
      <c r="I94" s="23"/>
      <c r="J94" s="23"/>
      <c r="K94" s="23"/>
      <c r="L94" s="23"/>
      <c r="M94" s="71"/>
      <c r="N94" s="51">
        <f t="shared" si="10"/>
        <v>0</v>
      </c>
      <c r="O94" s="152">
        <v>3000</v>
      </c>
      <c r="P94" s="23"/>
      <c r="Q94" s="23"/>
      <c r="R94" s="23"/>
      <c r="S94" s="71"/>
      <c r="T94" s="71"/>
      <c r="U94" s="71"/>
      <c r="V94" s="71"/>
      <c r="W94" s="71"/>
      <c r="X94" s="71"/>
      <c r="Y94" s="54">
        <f t="shared" si="11"/>
        <v>3000</v>
      </c>
      <c r="Z94" s="152"/>
      <c r="AA94" s="23"/>
      <c r="AB94" s="23"/>
      <c r="AC94" s="23"/>
      <c r="AD94" s="71"/>
      <c r="AE94" s="71"/>
      <c r="AF94" s="71"/>
      <c r="AG94" s="71"/>
      <c r="AH94" s="71"/>
      <c r="AI94" s="71"/>
      <c r="AJ94" s="54">
        <f t="shared" si="12"/>
        <v>0</v>
      </c>
      <c r="AK94" s="23">
        <f t="shared" si="13"/>
        <v>28200</v>
      </c>
      <c r="AL94" s="23">
        <f t="shared" si="14"/>
        <v>0</v>
      </c>
      <c r="AM94" s="23"/>
      <c r="AN94" s="71">
        <v>28200</v>
      </c>
      <c r="AO94" s="73">
        <f t="shared" si="15"/>
        <v>28200</v>
      </c>
    </row>
    <row r="95" spans="1:41" ht="15" hidden="1" customHeight="1" x14ac:dyDescent="0.25">
      <c r="A95" s="125" t="s">
        <v>66</v>
      </c>
      <c r="B95" s="32">
        <f t="shared" si="8"/>
        <v>41726</v>
      </c>
      <c r="C95" s="24">
        <f t="shared" si="9"/>
        <v>28200</v>
      </c>
      <c r="D95" s="152"/>
      <c r="E95" s="23"/>
      <c r="F95" s="23"/>
      <c r="G95" s="23"/>
      <c r="H95" s="23"/>
      <c r="I95" s="23"/>
      <c r="J95" s="23"/>
      <c r="K95" s="23"/>
      <c r="L95" s="23"/>
      <c r="M95" s="71"/>
      <c r="N95" s="51">
        <f t="shared" si="10"/>
        <v>0</v>
      </c>
      <c r="O95" s="152">
        <v>4700</v>
      </c>
      <c r="P95" s="23"/>
      <c r="Q95" s="23"/>
      <c r="R95" s="23"/>
      <c r="S95" s="71"/>
      <c r="T95" s="71"/>
      <c r="U95" s="71"/>
      <c r="V95" s="71"/>
      <c r="W95" s="71"/>
      <c r="X95" s="71"/>
      <c r="Y95" s="54">
        <f t="shared" si="11"/>
        <v>4700</v>
      </c>
      <c r="Z95" s="152"/>
      <c r="AA95" s="23"/>
      <c r="AB95" s="23"/>
      <c r="AC95" s="23"/>
      <c r="AD95" s="71"/>
      <c r="AE95" s="71"/>
      <c r="AF95" s="71"/>
      <c r="AG95" s="71"/>
      <c r="AH95" s="71"/>
      <c r="AI95" s="71"/>
      <c r="AJ95" s="54">
        <f t="shared" si="12"/>
        <v>0</v>
      </c>
      <c r="AK95" s="23">
        <f t="shared" si="13"/>
        <v>23500</v>
      </c>
      <c r="AL95" s="23">
        <f t="shared" si="14"/>
        <v>-10</v>
      </c>
      <c r="AM95" s="23"/>
      <c r="AN95" s="71">
        <v>23490</v>
      </c>
      <c r="AO95" s="73">
        <f t="shared" si="15"/>
        <v>23490</v>
      </c>
    </row>
    <row r="96" spans="1:41" ht="15" hidden="1" customHeight="1" x14ac:dyDescent="0.25">
      <c r="A96" s="125" t="s">
        <v>67</v>
      </c>
      <c r="B96" s="32">
        <f t="shared" si="8"/>
        <v>41727</v>
      </c>
      <c r="C96" s="24">
        <f t="shared" si="9"/>
        <v>23490</v>
      </c>
      <c r="D96" s="152"/>
      <c r="E96" s="23"/>
      <c r="F96" s="23"/>
      <c r="G96" s="23"/>
      <c r="H96" s="23"/>
      <c r="I96" s="23"/>
      <c r="J96" s="23"/>
      <c r="K96" s="23"/>
      <c r="L96" s="23"/>
      <c r="M96" s="71"/>
      <c r="N96" s="51">
        <f t="shared" si="10"/>
        <v>0</v>
      </c>
      <c r="O96" s="152"/>
      <c r="P96" s="23"/>
      <c r="Q96" s="23"/>
      <c r="R96" s="23"/>
      <c r="S96" s="71"/>
      <c r="T96" s="71"/>
      <c r="U96" s="71"/>
      <c r="V96" s="71"/>
      <c r="W96" s="71"/>
      <c r="X96" s="71"/>
      <c r="Y96" s="54">
        <f t="shared" si="11"/>
        <v>0</v>
      </c>
      <c r="Z96" s="152"/>
      <c r="AA96" s="23"/>
      <c r="AB96" s="23"/>
      <c r="AC96" s="23"/>
      <c r="AD96" s="71"/>
      <c r="AE96" s="71"/>
      <c r="AF96" s="71"/>
      <c r="AG96" s="71"/>
      <c r="AH96" s="71"/>
      <c r="AI96" s="71"/>
      <c r="AJ96" s="54">
        <f t="shared" si="12"/>
        <v>0</v>
      </c>
      <c r="AK96" s="23">
        <f t="shared" si="13"/>
        <v>23490</v>
      </c>
      <c r="AL96" s="23">
        <f t="shared" si="14"/>
        <v>0</v>
      </c>
      <c r="AM96" s="23"/>
      <c r="AN96" s="71">
        <v>23490</v>
      </c>
      <c r="AO96" s="73">
        <f t="shared" si="15"/>
        <v>23490</v>
      </c>
    </row>
    <row r="97" spans="1:41" ht="15" hidden="1" customHeight="1" x14ac:dyDescent="0.25">
      <c r="A97" s="126" t="s">
        <v>68</v>
      </c>
      <c r="B97" s="33">
        <f t="shared" si="8"/>
        <v>41728</v>
      </c>
      <c r="C97" s="24">
        <f t="shared" si="9"/>
        <v>23490</v>
      </c>
      <c r="D97" s="152"/>
      <c r="E97" s="23"/>
      <c r="F97" s="23"/>
      <c r="G97" s="23"/>
      <c r="H97" s="23"/>
      <c r="I97" s="23"/>
      <c r="J97" s="23"/>
      <c r="K97" s="23"/>
      <c r="L97" s="23"/>
      <c r="M97" s="71"/>
      <c r="N97" s="51">
        <f t="shared" si="10"/>
        <v>0</v>
      </c>
      <c r="O97" s="152"/>
      <c r="P97" s="23"/>
      <c r="Q97" s="23"/>
      <c r="R97" s="23"/>
      <c r="S97" s="71"/>
      <c r="T97" s="71"/>
      <c r="U97" s="71"/>
      <c r="V97" s="71"/>
      <c r="W97" s="71"/>
      <c r="X97" s="71"/>
      <c r="Y97" s="54">
        <f t="shared" si="11"/>
        <v>0</v>
      </c>
      <c r="Z97" s="152"/>
      <c r="AA97" s="23"/>
      <c r="AB97" s="23"/>
      <c r="AC97" s="23"/>
      <c r="AD97" s="71"/>
      <c r="AE97" s="71"/>
      <c r="AF97" s="71"/>
      <c r="AG97" s="71"/>
      <c r="AH97" s="71"/>
      <c r="AI97" s="71"/>
      <c r="AJ97" s="54">
        <f t="shared" si="12"/>
        <v>0</v>
      </c>
      <c r="AK97" s="23">
        <f t="shared" si="13"/>
        <v>23490</v>
      </c>
      <c r="AL97" s="23">
        <f t="shared" si="14"/>
        <v>0</v>
      </c>
      <c r="AM97" s="23"/>
      <c r="AN97" s="71">
        <v>23490</v>
      </c>
      <c r="AO97" s="73">
        <f t="shared" si="15"/>
        <v>23490</v>
      </c>
    </row>
    <row r="98" spans="1:41" ht="15" hidden="1" customHeight="1" x14ac:dyDescent="0.25">
      <c r="A98" s="125" t="s">
        <v>69</v>
      </c>
      <c r="B98" s="32">
        <f t="shared" si="8"/>
        <v>41729</v>
      </c>
      <c r="C98" s="97">
        <f t="shared" si="9"/>
        <v>23490</v>
      </c>
      <c r="D98" s="184"/>
      <c r="E98" s="185"/>
      <c r="F98" s="185"/>
      <c r="G98" s="185"/>
      <c r="H98" s="185"/>
      <c r="I98" s="185"/>
      <c r="J98" s="185"/>
      <c r="K98" s="185"/>
      <c r="L98" s="185"/>
      <c r="M98" s="186"/>
      <c r="N98" s="101">
        <f t="shared" si="10"/>
        <v>0</v>
      </c>
      <c r="O98" s="184">
        <v>7300</v>
      </c>
      <c r="P98" s="185"/>
      <c r="Q98" s="185"/>
      <c r="R98" s="185"/>
      <c r="S98" s="186"/>
      <c r="T98" s="186"/>
      <c r="U98" s="186"/>
      <c r="V98" s="186"/>
      <c r="W98" s="186"/>
      <c r="X98" s="186"/>
      <c r="Y98" s="102">
        <f t="shared" si="11"/>
        <v>7300</v>
      </c>
      <c r="Z98" s="184"/>
      <c r="AA98" s="185"/>
      <c r="AB98" s="185"/>
      <c r="AC98" s="185"/>
      <c r="AD98" s="186"/>
      <c r="AE98" s="186"/>
      <c r="AF98" s="186"/>
      <c r="AG98" s="186"/>
      <c r="AH98" s="186"/>
      <c r="AI98" s="186"/>
      <c r="AJ98" s="102">
        <f t="shared" si="12"/>
        <v>0</v>
      </c>
      <c r="AK98" s="103">
        <f t="shared" si="13"/>
        <v>16190</v>
      </c>
      <c r="AL98" s="103">
        <f t="shared" si="14"/>
        <v>-20</v>
      </c>
      <c r="AM98" s="103"/>
      <c r="AN98" s="155">
        <v>16170</v>
      </c>
      <c r="AO98" s="104">
        <f t="shared" si="15"/>
        <v>16170</v>
      </c>
    </row>
    <row r="99" spans="1:41" ht="15" hidden="1" customHeight="1" x14ac:dyDescent="0.25">
      <c r="A99" s="125" t="s">
        <v>63</v>
      </c>
      <c r="B99" s="32">
        <f t="shared" si="8"/>
        <v>41730</v>
      </c>
      <c r="C99" s="24">
        <f t="shared" si="9"/>
        <v>16170</v>
      </c>
      <c r="D99" s="152"/>
      <c r="E99" s="23"/>
      <c r="F99" s="23"/>
      <c r="G99" s="23"/>
      <c r="H99" s="23"/>
      <c r="I99" s="23"/>
      <c r="J99" s="23"/>
      <c r="K99" s="23"/>
      <c r="L99" s="23"/>
      <c r="M99" s="71"/>
      <c r="N99" s="51">
        <f t="shared" si="10"/>
        <v>0</v>
      </c>
      <c r="O99" s="152">
        <v>7300</v>
      </c>
      <c r="P99" s="23"/>
      <c r="Q99" s="23"/>
      <c r="R99" s="23"/>
      <c r="S99" s="71"/>
      <c r="T99" s="71"/>
      <c r="U99" s="71"/>
      <c r="V99" s="71"/>
      <c r="W99" s="71"/>
      <c r="X99" s="71"/>
      <c r="Y99" s="54">
        <f t="shared" si="11"/>
        <v>7300</v>
      </c>
      <c r="Z99" s="152"/>
      <c r="AA99" s="23"/>
      <c r="AB99" s="23"/>
      <c r="AC99" s="23"/>
      <c r="AD99" s="71"/>
      <c r="AE99" s="71"/>
      <c r="AF99" s="71"/>
      <c r="AG99" s="71"/>
      <c r="AH99" s="71"/>
      <c r="AI99" s="71"/>
      <c r="AJ99" s="54">
        <f t="shared" si="12"/>
        <v>0</v>
      </c>
      <c r="AK99" s="23">
        <f t="shared" si="13"/>
        <v>8870</v>
      </c>
      <c r="AL99" s="23">
        <f t="shared" si="14"/>
        <v>0</v>
      </c>
      <c r="AM99" s="23"/>
      <c r="AN99" s="71">
        <v>8870</v>
      </c>
      <c r="AO99" s="73">
        <f t="shared" si="15"/>
        <v>8870</v>
      </c>
    </row>
    <row r="100" spans="1:41" ht="15" hidden="1" customHeight="1" x14ac:dyDescent="0.25">
      <c r="A100" s="125" t="s">
        <v>64</v>
      </c>
      <c r="B100" s="32">
        <f t="shared" si="8"/>
        <v>41731</v>
      </c>
      <c r="C100" s="24">
        <f t="shared" si="9"/>
        <v>8870</v>
      </c>
      <c r="D100" s="152"/>
      <c r="E100" s="23"/>
      <c r="F100" s="23"/>
      <c r="G100" s="23"/>
      <c r="H100" s="23"/>
      <c r="I100" s="23"/>
      <c r="J100" s="23"/>
      <c r="K100" s="23"/>
      <c r="L100" s="23"/>
      <c r="M100" s="71"/>
      <c r="N100" s="51">
        <f t="shared" si="10"/>
        <v>0</v>
      </c>
      <c r="O100" s="152">
        <v>7800</v>
      </c>
      <c r="P100" s="23"/>
      <c r="Q100" s="23"/>
      <c r="R100" s="23"/>
      <c r="S100" s="71"/>
      <c r="T100" s="71"/>
      <c r="U100" s="71"/>
      <c r="V100" s="71"/>
      <c r="W100" s="71"/>
      <c r="X100" s="71"/>
      <c r="Y100" s="54">
        <f t="shared" si="11"/>
        <v>7800</v>
      </c>
      <c r="Z100" s="152"/>
      <c r="AA100" s="23"/>
      <c r="AB100" s="23"/>
      <c r="AC100" s="23"/>
      <c r="AD100" s="71"/>
      <c r="AE100" s="71"/>
      <c r="AF100" s="71"/>
      <c r="AG100" s="71"/>
      <c r="AH100" s="71"/>
      <c r="AI100" s="71"/>
      <c r="AJ100" s="54">
        <f t="shared" si="12"/>
        <v>0</v>
      </c>
      <c r="AK100" s="23">
        <f t="shared" si="13"/>
        <v>1070</v>
      </c>
      <c r="AL100" s="23">
        <f t="shared" si="14"/>
        <v>0</v>
      </c>
      <c r="AM100" s="23"/>
      <c r="AN100" s="71">
        <v>1070</v>
      </c>
      <c r="AO100" s="73">
        <f t="shared" si="15"/>
        <v>1070</v>
      </c>
    </row>
    <row r="101" spans="1:41" ht="15" hidden="1" customHeight="1" x14ac:dyDescent="0.25">
      <c r="A101" s="125" t="s">
        <v>65</v>
      </c>
      <c r="B101" s="32">
        <f t="shared" si="8"/>
        <v>41732</v>
      </c>
      <c r="C101" s="24">
        <f t="shared" si="9"/>
        <v>1070</v>
      </c>
      <c r="D101" s="152"/>
      <c r="E101" s="23"/>
      <c r="F101" s="23">
        <v>8000</v>
      </c>
      <c r="G101" s="23"/>
      <c r="H101" s="23"/>
      <c r="I101" s="23"/>
      <c r="J101" s="23"/>
      <c r="K101" s="23"/>
      <c r="L101" s="23"/>
      <c r="M101" s="71"/>
      <c r="N101" s="51">
        <f t="shared" si="10"/>
        <v>8000</v>
      </c>
      <c r="O101" s="152">
        <v>9000</v>
      </c>
      <c r="P101" s="23"/>
      <c r="Q101" s="23"/>
      <c r="R101" s="23"/>
      <c r="S101" s="71"/>
      <c r="T101" s="71"/>
      <c r="U101" s="71"/>
      <c r="V101" s="71"/>
      <c r="W101" s="71"/>
      <c r="X101" s="71"/>
      <c r="Y101" s="54">
        <f t="shared" si="11"/>
        <v>9000</v>
      </c>
      <c r="Z101" s="152"/>
      <c r="AA101" s="23"/>
      <c r="AB101" s="23"/>
      <c r="AC101" s="23"/>
      <c r="AD101" s="71"/>
      <c r="AE101" s="71"/>
      <c r="AF101" s="71"/>
      <c r="AG101" s="71"/>
      <c r="AH101" s="71"/>
      <c r="AI101" s="71"/>
      <c r="AJ101" s="54">
        <f t="shared" si="12"/>
        <v>0</v>
      </c>
      <c r="AK101" s="23">
        <f t="shared" si="13"/>
        <v>70</v>
      </c>
      <c r="AL101" s="23">
        <f t="shared" si="14"/>
        <v>-20</v>
      </c>
      <c r="AM101" s="23"/>
      <c r="AN101" s="71">
        <v>50</v>
      </c>
      <c r="AO101" s="73">
        <f t="shared" si="15"/>
        <v>50</v>
      </c>
    </row>
    <row r="102" spans="1:41" ht="15" hidden="1" customHeight="1" x14ac:dyDescent="0.25">
      <c r="A102" s="125" t="s">
        <v>66</v>
      </c>
      <c r="B102" s="32">
        <f t="shared" si="8"/>
        <v>41733</v>
      </c>
      <c r="C102" s="24">
        <f t="shared" si="9"/>
        <v>50</v>
      </c>
      <c r="D102" s="152"/>
      <c r="E102" s="23"/>
      <c r="F102" s="23"/>
      <c r="G102" s="23"/>
      <c r="H102" s="23"/>
      <c r="I102" s="23"/>
      <c r="J102" s="23"/>
      <c r="K102" s="23"/>
      <c r="L102" s="23"/>
      <c r="M102" s="71"/>
      <c r="N102" s="51">
        <f t="shared" si="10"/>
        <v>0</v>
      </c>
      <c r="O102" s="152"/>
      <c r="P102" s="23"/>
      <c r="Q102" s="23"/>
      <c r="R102" s="23"/>
      <c r="S102" s="71"/>
      <c r="T102" s="71"/>
      <c r="U102" s="71"/>
      <c r="V102" s="71"/>
      <c r="W102" s="71"/>
      <c r="X102" s="71"/>
      <c r="Y102" s="54">
        <f t="shared" si="11"/>
        <v>0</v>
      </c>
      <c r="Z102" s="152"/>
      <c r="AA102" s="23"/>
      <c r="AB102" s="23"/>
      <c r="AC102" s="23"/>
      <c r="AD102" s="71"/>
      <c r="AE102" s="71"/>
      <c r="AF102" s="71"/>
      <c r="AG102" s="71"/>
      <c r="AH102" s="71"/>
      <c r="AI102" s="71"/>
      <c r="AJ102" s="54">
        <f t="shared" si="12"/>
        <v>0</v>
      </c>
      <c r="AK102" s="23">
        <f t="shared" si="13"/>
        <v>50</v>
      </c>
      <c r="AL102" s="23">
        <f t="shared" si="14"/>
        <v>0</v>
      </c>
      <c r="AM102" s="23"/>
      <c r="AN102" s="71">
        <v>50</v>
      </c>
      <c r="AO102" s="73">
        <f t="shared" si="15"/>
        <v>50</v>
      </c>
    </row>
    <row r="103" spans="1:41" ht="15" hidden="1" customHeight="1" x14ac:dyDescent="0.25">
      <c r="A103" s="125" t="s">
        <v>67</v>
      </c>
      <c r="B103" s="32">
        <f t="shared" si="8"/>
        <v>41734</v>
      </c>
      <c r="C103" s="24">
        <f t="shared" si="9"/>
        <v>50</v>
      </c>
      <c r="D103" s="152"/>
      <c r="E103" s="23"/>
      <c r="F103" s="23"/>
      <c r="G103" s="23"/>
      <c r="H103" s="23"/>
      <c r="I103" s="23"/>
      <c r="J103" s="23"/>
      <c r="K103" s="23"/>
      <c r="L103" s="23"/>
      <c r="M103" s="71"/>
      <c r="N103" s="51">
        <f t="shared" si="10"/>
        <v>0</v>
      </c>
      <c r="O103" s="152"/>
      <c r="P103" s="23"/>
      <c r="Q103" s="23"/>
      <c r="R103" s="23"/>
      <c r="S103" s="71"/>
      <c r="T103" s="71"/>
      <c r="U103" s="71"/>
      <c r="V103" s="71"/>
      <c r="W103" s="71"/>
      <c r="X103" s="71"/>
      <c r="Y103" s="54">
        <f t="shared" si="11"/>
        <v>0</v>
      </c>
      <c r="Z103" s="152"/>
      <c r="AA103" s="23"/>
      <c r="AB103" s="23"/>
      <c r="AC103" s="23"/>
      <c r="AD103" s="71"/>
      <c r="AE103" s="71"/>
      <c r="AF103" s="71"/>
      <c r="AG103" s="71"/>
      <c r="AH103" s="71"/>
      <c r="AI103" s="71"/>
      <c r="AJ103" s="54">
        <f t="shared" si="12"/>
        <v>0</v>
      </c>
      <c r="AK103" s="23">
        <f t="shared" si="13"/>
        <v>50</v>
      </c>
      <c r="AL103" s="23">
        <f t="shared" si="14"/>
        <v>0</v>
      </c>
      <c r="AM103" s="23"/>
      <c r="AN103" s="71">
        <v>50</v>
      </c>
      <c r="AO103" s="73">
        <f t="shared" si="15"/>
        <v>50</v>
      </c>
    </row>
    <row r="104" spans="1:41" ht="15" hidden="1" customHeight="1" x14ac:dyDescent="0.25">
      <c r="A104" s="126" t="s">
        <v>68</v>
      </c>
      <c r="B104" s="33">
        <f t="shared" si="8"/>
        <v>41735</v>
      </c>
      <c r="C104" s="24">
        <f t="shared" si="9"/>
        <v>50</v>
      </c>
      <c r="D104" s="152"/>
      <c r="E104" s="23"/>
      <c r="F104" s="23"/>
      <c r="G104" s="23"/>
      <c r="H104" s="23"/>
      <c r="I104" s="23"/>
      <c r="J104" s="23"/>
      <c r="K104" s="23"/>
      <c r="L104" s="23"/>
      <c r="M104" s="71"/>
      <c r="N104" s="51">
        <f t="shared" si="10"/>
        <v>0</v>
      </c>
      <c r="O104" s="152"/>
      <c r="P104" s="23"/>
      <c r="Q104" s="23"/>
      <c r="R104" s="23"/>
      <c r="S104" s="71"/>
      <c r="T104" s="71"/>
      <c r="U104" s="71"/>
      <c r="V104" s="71"/>
      <c r="W104" s="71"/>
      <c r="X104" s="71"/>
      <c r="Y104" s="54">
        <f t="shared" si="11"/>
        <v>0</v>
      </c>
      <c r="Z104" s="152"/>
      <c r="AA104" s="23"/>
      <c r="AB104" s="23"/>
      <c r="AC104" s="23"/>
      <c r="AD104" s="71"/>
      <c r="AE104" s="71"/>
      <c r="AF104" s="71"/>
      <c r="AG104" s="71"/>
      <c r="AH104" s="71"/>
      <c r="AI104" s="71"/>
      <c r="AJ104" s="54">
        <f t="shared" si="12"/>
        <v>0</v>
      </c>
      <c r="AK104" s="23">
        <f t="shared" si="13"/>
        <v>50</v>
      </c>
      <c r="AL104" s="23">
        <f t="shared" si="14"/>
        <v>0</v>
      </c>
      <c r="AM104" s="23"/>
      <c r="AN104" s="71">
        <v>50</v>
      </c>
      <c r="AO104" s="73">
        <f t="shared" si="15"/>
        <v>50</v>
      </c>
    </row>
    <row r="105" spans="1:41" ht="15" hidden="1" customHeight="1" x14ac:dyDescent="0.25">
      <c r="A105" s="125" t="s">
        <v>69</v>
      </c>
      <c r="B105" s="32">
        <f t="shared" si="8"/>
        <v>41736</v>
      </c>
      <c r="C105" s="24">
        <f t="shared" si="9"/>
        <v>50</v>
      </c>
      <c r="D105" s="153"/>
      <c r="E105" s="149">
        <v>27040</v>
      </c>
      <c r="F105" s="149">
        <v>8480</v>
      </c>
      <c r="G105" s="149"/>
      <c r="H105" s="149"/>
      <c r="I105" s="149"/>
      <c r="J105" s="149"/>
      <c r="K105" s="149"/>
      <c r="L105" s="149"/>
      <c r="M105" s="151"/>
      <c r="N105" s="51">
        <f t="shared" si="10"/>
        <v>35520</v>
      </c>
      <c r="O105" s="153">
        <v>7500</v>
      </c>
      <c r="P105" s="149"/>
      <c r="Q105" s="149"/>
      <c r="R105" s="149"/>
      <c r="S105" s="151"/>
      <c r="T105" s="151"/>
      <c r="U105" s="151"/>
      <c r="V105" s="151"/>
      <c r="W105" s="151"/>
      <c r="X105" s="151"/>
      <c r="Y105" s="54">
        <f t="shared" si="11"/>
        <v>7500</v>
      </c>
      <c r="Z105" s="153"/>
      <c r="AA105" s="149"/>
      <c r="AB105" s="149"/>
      <c r="AC105" s="149"/>
      <c r="AD105" s="151"/>
      <c r="AE105" s="151"/>
      <c r="AF105" s="151"/>
      <c r="AG105" s="151"/>
      <c r="AH105" s="151"/>
      <c r="AI105" s="151"/>
      <c r="AJ105" s="54">
        <f t="shared" si="12"/>
        <v>0</v>
      </c>
      <c r="AK105" s="23">
        <f t="shared" si="13"/>
        <v>28070</v>
      </c>
      <c r="AL105" s="23">
        <f t="shared" si="14"/>
        <v>0</v>
      </c>
      <c r="AM105" s="23"/>
      <c r="AN105" s="71">
        <v>28070</v>
      </c>
      <c r="AO105" s="73">
        <f t="shared" si="15"/>
        <v>28070</v>
      </c>
    </row>
    <row r="106" spans="1:41" ht="15" hidden="1" customHeight="1" x14ac:dyDescent="0.25">
      <c r="A106" s="125" t="s">
        <v>63</v>
      </c>
      <c r="B106" s="32">
        <f t="shared" ref="B106:B169" si="16">B105+1</f>
        <v>41737</v>
      </c>
      <c r="C106" s="24">
        <f t="shared" si="9"/>
        <v>28070</v>
      </c>
      <c r="D106" s="152"/>
      <c r="E106" s="23">
        <v>27000</v>
      </c>
      <c r="F106" s="23">
        <v>16000</v>
      </c>
      <c r="G106" s="23"/>
      <c r="H106" s="23"/>
      <c r="I106" s="23"/>
      <c r="J106" s="23"/>
      <c r="K106" s="23"/>
      <c r="L106" s="23"/>
      <c r="M106" s="71"/>
      <c r="N106" s="51">
        <f t="shared" si="10"/>
        <v>43000</v>
      </c>
      <c r="O106" s="152">
        <v>12100</v>
      </c>
      <c r="P106" s="23"/>
      <c r="Q106" s="23"/>
      <c r="R106" s="23"/>
      <c r="S106" s="71"/>
      <c r="T106" s="71"/>
      <c r="U106" s="71"/>
      <c r="V106" s="71"/>
      <c r="W106" s="71"/>
      <c r="X106" s="71"/>
      <c r="Y106" s="54">
        <f t="shared" si="11"/>
        <v>12100</v>
      </c>
      <c r="Z106" s="152"/>
      <c r="AA106" s="23"/>
      <c r="AB106" s="23"/>
      <c r="AC106" s="23"/>
      <c r="AD106" s="71"/>
      <c r="AE106" s="71"/>
      <c r="AF106" s="71"/>
      <c r="AG106" s="71"/>
      <c r="AH106" s="71"/>
      <c r="AI106" s="71"/>
      <c r="AJ106" s="54">
        <f t="shared" si="12"/>
        <v>0</v>
      </c>
      <c r="AK106" s="23">
        <f t="shared" si="13"/>
        <v>58970</v>
      </c>
      <c r="AL106" s="23">
        <f t="shared" si="14"/>
        <v>-20</v>
      </c>
      <c r="AM106" s="23"/>
      <c r="AN106" s="71">
        <v>58950</v>
      </c>
      <c r="AO106" s="73">
        <f t="shared" si="15"/>
        <v>58950</v>
      </c>
    </row>
    <row r="107" spans="1:41" ht="15" hidden="1" customHeight="1" x14ac:dyDescent="0.25">
      <c r="A107" s="125" t="s">
        <v>64</v>
      </c>
      <c r="B107" s="32">
        <f t="shared" si="16"/>
        <v>41738</v>
      </c>
      <c r="C107" s="24">
        <f t="shared" si="9"/>
        <v>58950</v>
      </c>
      <c r="D107" s="152"/>
      <c r="E107" s="23"/>
      <c r="F107" s="23">
        <v>24000</v>
      </c>
      <c r="G107" s="23"/>
      <c r="H107" s="23"/>
      <c r="I107" s="23"/>
      <c r="J107" s="23"/>
      <c r="K107" s="23"/>
      <c r="L107" s="23"/>
      <c r="M107" s="71"/>
      <c r="N107" s="51">
        <f t="shared" si="10"/>
        <v>24000</v>
      </c>
      <c r="O107" s="152">
        <v>7500</v>
      </c>
      <c r="P107" s="23"/>
      <c r="Q107" s="23"/>
      <c r="R107" s="23"/>
      <c r="S107" s="71"/>
      <c r="T107" s="71"/>
      <c r="U107" s="71"/>
      <c r="V107" s="71"/>
      <c r="W107" s="71"/>
      <c r="X107" s="71"/>
      <c r="Y107" s="54">
        <f t="shared" si="11"/>
        <v>7500</v>
      </c>
      <c r="Z107" s="152"/>
      <c r="AA107" s="23"/>
      <c r="AB107" s="23"/>
      <c r="AC107" s="23"/>
      <c r="AD107" s="71"/>
      <c r="AE107" s="71"/>
      <c r="AF107" s="71"/>
      <c r="AG107" s="71"/>
      <c r="AH107" s="71"/>
      <c r="AI107" s="71"/>
      <c r="AJ107" s="54">
        <f t="shared" si="12"/>
        <v>0</v>
      </c>
      <c r="AK107" s="23">
        <f t="shared" si="13"/>
        <v>75450</v>
      </c>
      <c r="AL107" s="23">
        <f t="shared" si="14"/>
        <v>0</v>
      </c>
      <c r="AM107" s="23"/>
      <c r="AN107" s="71">
        <v>75450</v>
      </c>
      <c r="AO107" s="73">
        <f t="shared" si="15"/>
        <v>75450</v>
      </c>
    </row>
    <row r="108" spans="1:41" ht="15" hidden="1" customHeight="1" x14ac:dyDescent="0.25">
      <c r="A108" s="125" t="s">
        <v>65</v>
      </c>
      <c r="B108" s="32">
        <f t="shared" si="16"/>
        <v>41739</v>
      </c>
      <c r="C108" s="24">
        <f t="shared" si="9"/>
        <v>75450</v>
      </c>
      <c r="D108" s="152"/>
      <c r="E108" s="23"/>
      <c r="F108" s="23">
        <v>16000</v>
      </c>
      <c r="G108" s="23"/>
      <c r="H108" s="23"/>
      <c r="I108" s="23"/>
      <c r="J108" s="23"/>
      <c r="K108" s="23"/>
      <c r="L108" s="23"/>
      <c r="M108" s="71"/>
      <c r="N108" s="51">
        <f t="shared" si="10"/>
        <v>16000</v>
      </c>
      <c r="O108" s="152">
        <v>7900</v>
      </c>
      <c r="P108" s="23"/>
      <c r="Q108" s="23"/>
      <c r="R108" s="23"/>
      <c r="S108" s="71"/>
      <c r="T108" s="71"/>
      <c r="U108" s="71"/>
      <c r="V108" s="71"/>
      <c r="W108" s="71"/>
      <c r="X108" s="71"/>
      <c r="Y108" s="54">
        <f t="shared" si="11"/>
        <v>7900</v>
      </c>
      <c r="Z108" s="152"/>
      <c r="AA108" s="23"/>
      <c r="AB108" s="23"/>
      <c r="AC108" s="23"/>
      <c r="AD108" s="71"/>
      <c r="AE108" s="71"/>
      <c r="AF108" s="71"/>
      <c r="AG108" s="71"/>
      <c r="AH108" s="71"/>
      <c r="AI108" s="71"/>
      <c r="AJ108" s="54">
        <f t="shared" si="12"/>
        <v>0</v>
      </c>
      <c r="AK108" s="23">
        <f t="shared" si="13"/>
        <v>83550</v>
      </c>
      <c r="AL108" s="23">
        <f t="shared" si="14"/>
        <v>0</v>
      </c>
      <c r="AM108" s="23"/>
      <c r="AN108" s="71">
        <v>83550</v>
      </c>
      <c r="AO108" s="73">
        <f t="shared" si="15"/>
        <v>83550</v>
      </c>
    </row>
    <row r="109" spans="1:41" ht="15" hidden="1" customHeight="1" x14ac:dyDescent="0.25">
      <c r="A109" s="125" t="s">
        <v>66</v>
      </c>
      <c r="B109" s="32">
        <f t="shared" si="16"/>
        <v>41740</v>
      </c>
      <c r="C109" s="24">
        <f t="shared" si="9"/>
        <v>83550</v>
      </c>
      <c r="D109" s="152"/>
      <c r="E109" s="23"/>
      <c r="F109" s="23">
        <v>8000</v>
      </c>
      <c r="G109" s="23"/>
      <c r="H109" s="23"/>
      <c r="I109" s="23"/>
      <c r="J109" s="23"/>
      <c r="K109" s="23"/>
      <c r="L109" s="23"/>
      <c r="M109" s="71"/>
      <c r="N109" s="51">
        <f t="shared" si="10"/>
        <v>8000</v>
      </c>
      <c r="O109" s="152">
        <v>7200</v>
      </c>
      <c r="P109" s="23"/>
      <c r="Q109" s="23"/>
      <c r="R109" s="23"/>
      <c r="S109" s="71"/>
      <c r="T109" s="71"/>
      <c r="U109" s="71"/>
      <c r="V109" s="71"/>
      <c r="W109" s="71"/>
      <c r="X109" s="71"/>
      <c r="Y109" s="54">
        <f t="shared" si="11"/>
        <v>7200</v>
      </c>
      <c r="Z109" s="152"/>
      <c r="AA109" s="23"/>
      <c r="AB109" s="23"/>
      <c r="AC109" s="23"/>
      <c r="AD109" s="71"/>
      <c r="AE109" s="71"/>
      <c r="AF109" s="71"/>
      <c r="AG109" s="71"/>
      <c r="AH109" s="71"/>
      <c r="AI109" s="71"/>
      <c r="AJ109" s="54">
        <f t="shared" si="12"/>
        <v>0</v>
      </c>
      <c r="AK109" s="23">
        <f t="shared" si="13"/>
        <v>84350</v>
      </c>
      <c r="AL109" s="23">
        <f t="shared" si="14"/>
        <v>0</v>
      </c>
      <c r="AM109" s="23"/>
      <c r="AN109" s="71">
        <v>84350</v>
      </c>
      <c r="AO109" s="73">
        <f t="shared" si="15"/>
        <v>84350</v>
      </c>
    </row>
    <row r="110" spans="1:41" ht="15" hidden="1" customHeight="1" x14ac:dyDescent="0.25">
      <c r="A110" s="125" t="s">
        <v>67</v>
      </c>
      <c r="B110" s="32">
        <f t="shared" si="16"/>
        <v>41741</v>
      </c>
      <c r="C110" s="24">
        <f t="shared" si="9"/>
        <v>84350</v>
      </c>
      <c r="D110" s="152"/>
      <c r="E110" s="23"/>
      <c r="F110" s="23">
        <v>16000</v>
      </c>
      <c r="G110" s="23"/>
      <c r="H110" s="23"/>
      <c r="I110" s="23"/>
      <c r="J110" s="23"/>
      <c r="K110" s="23"/>
      <c r="L110" s="23"/>
      <c r="M110" s="71"/>
      <c r="N110" s="51">
        <f t="shared" si="10"/>
        <v>16000</v>
      </c>
      <c r="O110" s="152"/>
      <c r="P110" s="23"/>
      <c r="Q110" s="23"/>
      <c r="R110" s="23"/>
      <c r="S110" s="71"/>
      <c r="T110" s="71"/>
      <c r="U110" s="71"/>
      <c r="V110" s="71"/>
      <c r="W110" s="71"/>
      <c r="X110" s="71"/>
      <c r="Y110" s="54">
        <f t="shared" si="11"/>
        <v>0</v>
      </c>
      <c r="Z110" s="152"/>
      <c r="AA110" s="23"/>
      <c r="AB110" s="23"/>
      <c r="AC110" s="23"/>
      <c r="AD110" s="71"/>
      <c r="AE110" s="71"/>
      <c r="AF110" s="71"/>
      <c r="AG110" s="71"/>
      <c r="AH110" s="71"/>
      <c r="AI110" s="71"/>
      <c r="AJ110" s="54">
        <f t="shared" si="12"/>
        <v>0</v>
      </c>
      <c r="AK110" s="23">
        <f t="shared" si="13"/>
        <v>100350</v>
      </c>
      <c r="AL110" s="23">
        <f t="shared" si="14"/>
        <v>0</v>
      </c>
      <c r="AM110" s="23"/>
      <c r="AN110" s="71">
        <v>100350</v>
      </c>
      <c r="AO110" s="73">
        <f t="shared" si="15"/>
        <v>100350</v>
      </c>
    </row>
    <row r="111" spans="1:41" ht="15" hidden="1" customHeight="1" x14ac:dyDescent="0.25">
      <c r="A111" s="126" t="s">
        <v>68</v>
      </c>
      <c r="B111" s="33">
        <f t="shared" si="16"/>
        <v>41742</v>
      </c>
      <c r="C111" s="24">
        <f t="shared" si="9"/>
        <v>100350</v>
      </c>
      <c r="D111" s="152"/>
      <c r="E111" s="23"/>
      <c r="F111" s="23"/>
      <c r="G111" s="23"/>
      <c r="H111" s="23"/>
      <c r="I111" s="23"/>
      <c r="J111" s="23"/>
      <c r="K111" s="23"/>
      <c r="L111" s="23"/>
      <c r="M111" s="71"/>
      <c r="N111" s="51">
        <f t="shared" si="10"/>
        <v>0</v>
      </c>
      <c r="O111" s="152"/>
      <c r="P111" s="23"/>
      <c r="Q111" s="23"/>
      <c r="R111" s="23"/>
      <c r="S111" s="71"/>
      <c r="T111" s="71"/>
      <c r="U111" s="71"/>
      <c r="V111" s="71"/>
      <c r="W111" s="71"/>
      <c r="X111" s="71"/>
      <c r="Y111" s="54">
        <f t="shared" si="11"/>
        <v>0</v>
      </c>
      <c r="Z111" s="152"/>
      <c r="AA111" s="23"/>
      <c r="AB111" s="23"/>
      <c r="AC111" s="23"/>
      <c r="AD111" s="71"/>
      <c r="AE111" s="71"/>
      <c r="AF111" s="71"/>
      <c r="AG111" s="71"/>
      <c r="AH111" s="71"/>
      <c r="AI111" s="71"/>
      <c r="AJ111" s="54">
        <f t="shared" si="12"/>
        <v>0</v>
      </c>
      <c r="AK111" s="23">
        <f t="shared" si="13"/>
        <v>100350</v>
      </c>
      <c r="AL111" s="23">
        <f t="shared" si="14"/>
        <v>0</v>
      </c>
      <c r="AM111" s="23"/>
      <c r="AN111" s="71">
        <v>100350</v>
      </c>
      <c r="AO111" s="73">
        <f t="shared" si="15"/>
        <v>100350</v>
      </c>
    </row>
    <row r="112" spans="1:41" ht="15" hidden="1" customHeight="1" x14ac:dyDescent="0.25">
      <c r="A112" s="125" t="s">
        <v>69</v>
      </c>
      <c r="B112" s="32">
        <f t="shared" si="16"/>
        <v>41743</v>
      </c>
      <c r="C112" s="24">
        <f t="shared" si="9"/>
        <v>100350</v>
      </c>
      <c r="D112" s="153"/>
      <c r="E112" s="149">
        <v>27000</v>
      </c>
      <c r="F112" s="149">
        <v>32000</v>
      </c>
      <c r="G112" s="149"/>
      <c r="H112" s="149"/>
      <c r="I112" s="149"/>
      <c r="J112" s="149"/>
      <c r="K112" s="149"/>
      <c r="L112" s="149"/>
      <c r="M112" s="151"/>
      <c r="N112" s="51">
        <f t="shared" si="10"/>
        <v>59000</v>
      </c>
      <c r="O112" s="153">
        <v>7800</v>
      </c>
      <c r="P112" s="149"/>
      <c r="Q112" s="149">
        <v>27000</v>
      </c>
      <c r="R112" s="149"/>
      <c r="S112" s="151"/>
      <c r="T112" s="151"/>
      <c r="U112" s="151"/>
      <c r="V112" s="151"/>
      <c r="W112" s="151"/>
      <c r="X112" s="151"/>
      <c r="Y112" s="54">
        <f t="shared" si="11"/>
        <v>34800</v>
      </c>
      <c r="Z112" s="153"/>
      <c r="AA112" s="149"/>
      <c r="AB112" s="149"/>
      <c r="AC112" s="149"/>
      <c r="AD112" s="151"/>
      <c r="AE112" s="151"/>
      <c r="AF112" s="151"/>
      <c r="AG112" s="151"/>
      <c r="AH112" s="151"/>
      <c r="AI112" s="151"/>
      <c r="AJ112" s="54">
        <f t="shared" si="12"/>
        <v>0</v>
      </c>
      <c r="AK112" s="23">
        <f t="shared" si="13"/>
        <v>124550</v>
      </c>
      <c r="AL112" s="23">
        <f t="shared" si="14"/>
        <v>-30</v>
      </c>
      <c r="AM112" s="23"/>
      <c r="AN112" s="71">
        <v>124520</v>
      </c>
      <c r="AO112" s="73">
        <f t="shared" si="15"/>
        <v>124520</v>
      </c>
    </row>
    <row r="113" spans="1:41" ht="15" hidden="1" customHeight="1" x14ac:dyDescent="0.25">
      <c r="A113" s="125" t="s">
        <v>63</v>
      </c>
      <c r="B113" s="32">
        <f t="shared" si="16"/>
        <v>41744</v>
      </c>
      <c r="C113" s="24">
        <f t="shared" si="9"/>
        <v>124520</v>
      </c>
      <c r="D113" s="152"/>
      <c r="E113" s="23"/>
      <c r="F113" s="23">
        <v>16000</v>
      </c>
      <c r="G113" s="23"/>
      <c r="H113" s="23"/>
      <c r="I113" s="23"/>
      <c r="J113" s="23"/>
      <c r="K113" s="23"/>
      <c r="L113" s="23"/>
      <c r="M113" s="71"/>
      <c r="N113" s="51">
        <f t="shared" si="10"/>
        <v>16000</v>
      </c>
      <c r="O113" s="152">
        <v>7400</v>
      </c>
      <c r="P113" s="23"/>
      <c r="Q113" s="23"/>
      <c r="R113" s="23"/>
      <c r="S113" s="71"/>
      <c r="T113" s="71"/>
      <c r="U113" s="71"/>
      <c r="V113" s="71"/>
      <c r="W113" s="71"/>
      <c r="X113" s="71"/>
      <c r="Y113" s="54">
        <f t="shared" si="11"/>
        <v>7400</v>
      </c>
      <c r="Z113" s="152"/>
      <c r="AA113" s="23"/>
      <c r="AB113" s="23"/>
      <c r="AC113" s="23"/>
      <c r="AD113" s="71"/>
      <c r="AE113" s="71"/>
      <c r="AF113" s="71"/>
      <c r="AG113" s="71"/>
      <c r="AH113" s="71"/>
      <c r="AI113" s="71"/>
      <c r="AJ113" s="54">
        <f t="shared" si="12"/>
        <v>0</v>
      </c>
      <c r="AK113" s="23">
        <f t="shared" si="13"/>
        <v>133120</v>
      </c>
      <c r="AL113" s="23">
        <f t="shared" si="14"/>
        <v>-20</v>
      </c>
      <c r="AM113" s="23"/>
      <c r="AN113" s="71">
        <v>133100</v>
      </c>
      <c r="AO113" s="73">
        <f t="shared" si="15"/>
        <v>133100</v>
      </c>
    </row>
    <row r="114" spans="1:41" ht="15" hidden="1" customHeight="1" x14ac:dyDescent="0.25">
      <c r="A114" s="125" t="s">
        <v>64</v>
      </c>
      <c r="B114" s="32">
        <f t="shared" si="16"/>
        <v>41745</v>
      </c>
      <c r="C114" s="24">
        <f t="shared" si="9"/>
        <v>133100</v>
      </c>
      <c r="D114" s="152"/>
      <c r="E114" s="23"/>
      <c r="F114" s="23">
        <v>8000</v>
      </c>
      <c r="G114" s="23"/>
      <c r="H114" s="23"/>
      <c r="I114" s="23"/>
      <c r="J114" s="23"/>
      <c r="K114" s="23"/>
      <c r="L114" s="23"/>
      <c r="M114" s="71"/>
      <c r="N114" s="51">
        <f t="shared" si="10"/>
        <v>8000</v>
      </c>
      <c r="O114" s="152">
        <v>8000</v>
      </c>
      <c r="P114" s="23"/>
      <c r="Q114" s="23"/>
      <c r="R114" s="23"/>
      <c r="S114" s="71"/>
      <c r="T114" s="71"/>
      <c r="U114" s="71"/>
      <c r="V114" s="71"/>
      <c r="W114" s="71"/>
      <c r="X114" s="71"/>
      <c r="Y114" s="54">
        <f t="shared" si="11"/>
        <v>8000</v>
      </c>
      <c r="Z114" s="152"/>
      <c r="AA114" s="23"/>
      <c r="AB114" s="23"/>
      <c r="AC114" s="23"/>
      <c r="AD114" s="71"/>
      <c r="AE114" s="71"/>
      <c r="AF114" s="71"/>
      <c r="AG114" s="71"/>
      <c r="AH114" s="71"/>
      <c r="AI114" s="71"/>
      <c r="AJ114" s="54">
        <f t="shared" si="12"/>
        <v>0</v>
      </c>
      <c r="AK114" s="23">
        <f t="shared" si="13"/>
        <v>133100</v>
      </c>
      <c r="AL114" s="23">
        <f t="shared" si="14"/>
        <v>0</v>
      </c>
      <c r="AM114" s="23"/>
      <c r="AN114" s="71">
        <v>133100</v>
      </c>
      <c r="AO114" s="73">
        <f t="shared" si="15"/>
        <v>133100</v>
      </c>
    </row>
    <row r="115" spans="1:41" ht="15" hidden="1" customHeight="1" x14ac:dyDescent="0.25">
      <c r="A115" s="125" t="s">
        <v>65</v>
      </c>
      <c r="B115" s="32">
        <f t="shared" si="16"/>
        <v>41746</v>
      </c>
      <c r="C115" s="24">
        <f t="shared" si="9"/>
        <v>133100</v>
      </c>
      <c r="D115" s="152"/>
      <c r="E115" s="23"/>
      <c r="F115" s="23"/>
      <c r="G115" s="23"/>
      <c r="H115" s="23"/>
      <c r="I115" s="23"/>
      <c r="J115" s="23"/>
      <c r="K115" s="23"/>
      <c r="L115" s="23"/>
      <c r="M115" s="71"/>
      <c r="N115" s="51">
        <f t="shared" si="10"/>
        <v>0</v>
      </c>
      <c r="O115" s="152">
        <v>12500</v>
      </c>
      <c r="P115" s="23"/>
      <c r="Q115" s="23"/>
      <c r="R115" s="23"/>
      <c r="S115" s="71"/>
      <c r="T115" s="71"/>
      <c r="U115" s="71"/>
      <c r="V115" s="71"/>
      <c r="W115" s="71"/>
      <c r="X115" s="71"/>
      <c r="Y115" s="54">
        <f t="shared" si="11"/>
        <v>12500</v>
      </c>
      <c r="Z115" s="152"/>
      <c r="AA115" s="23"/>
      <c r="AB115" s="23"/>
      <c r="AC115" s="23"/>
      <c r="AD115" s="71"/>
      <c r="AE115" s="71"/>
      <c r="AF115" s="71"/>
      <c r="AG115" s="71"/>
      <c r="AH115" s="71"/>
      <c r="AI115" s="71"/>
      <c r="AJ115" s="54">
        <f t="shared" si="12"/>
        <v>0</v>
      </c>
      <c r="AK115" s="23">
        <f t="shared" si="13"/>
        <v>120600</v>
      </c>
      <c r="AL115" s="23">
        <f t="shared" si="14"/>
        <v>0</v>
      </c>
      <c r="AM115" s="23"/>
      <c r="AN115" s="71">
        <v>120600</v>
      </c>
      <c r="AO115" s="73">
        <f t="shared" si="15"/>
        <v>120600</v>
      </c>
    </row>
    <row r="116" spans="1:41" ht="15" hidden="1" customHeight="1" x14ac:dyDescent="0.25">
      <c r="A116" s="125" t="s">
        <v>66</v>
      </c>
      <c r="B116" s="32">
        <f t="shared" si="16"/>
        <v>41747</v>
      </c>
      <c r="C116" s="24">
        <f t="shared" si="9"/>
        <v>120600</v>
      </c>
      <c r="D116" s="152"/>
      <c r="E116" s="23"/>
      <c r="F116" s="23"/>
      <c r="G116" s="23"/>
      <c r="H116" s="23"/>
      <c r="I116" s="23"/>
      <c r="J116" s="23"/>
      <c r="K116" s="23"/>
      <c r="L116" s="23"/>
      <c r="M116" s="71"/>
      <c r="N116" s="51">
        <f t="shared" si="10"/>
        <v>0</v>
      </c>
      <c r="O116" s="152"/>
      <c r="P116" s="23"/>
      <c r="Q116" s="23"/>
      <c r="R116" s="23"/>
      <c r="S116" s="71"/>
      <c r="T116" s="71"/>
      <c r="U116" s="71"/>
      <c r="V116" s="71"/>
      <c r="W116" s="71"/>
      <c r="X116" s="71"/>
      <c r="Y116" s="54">
        <f t="shared" si="11"/>
        <v>0</v>
      </c>
      <c r="Z116" s="152"/>
      <c r="AA116" s="23"/>
      <c r="AB116" s="23"/>
      <c r="AC116" s="23"/>
      <c r="AD116" s="71"/>
      <c r="AE116" s="71"/>
      <c r="AF116" s="71"/>
      <c r="AG116" s="71"/>
      <c r="AH116" s="71"/>
      <c r="AI116" s="71"/>
      <c r="AJ116" s="54">
        <f t="shared" si="12"/>
        <v>0</v>
      </c>
      <c r="AK116" s="23">
        <f t="shared" si="13"/>
        <v>120600</v>
      </c>
      <c r="AL116" s="23">
        <f t="shared" si="14"/>
        <v>0</v>
      </c>
      <c r="AM116" s="23"/>
      <c r="AN116" s="71">
        <v>120600</v>
      </c>
      <c r="AO116" s="73">
        <f t="shared" si="15"/>
        <v>120600</v>
      </c>
    </row>
    <row r="117" spans="1:41" ht="15" hidden="1" customHeight="1" x14ac:dyDescent="0.25">
      <c r="A117" s="125" t="s">
        <v>67</v>
      </c>
      <c r="B117" s="32">
        <f t="shared" si="16"/>
        <v>41748</v>
      </c>
      <c r="C117" s="24">
        <f t="shared" si="9"/>
        <v>120600</v>
      </c>
      <c r="D117" s="152"/>
      <c r="E117" s="23"/>
      <c r="F117" s="23"/>
      <c r="G117" s="23"/>
      <c r="H117" s="23"/>
      <c r="I117" s="23"/>
      <c r="J117" s="23"/>
      <c r="K117" s="23"/>
      <c r="L117" s="23"/>
      <c r="M117" s="71"/>
      <c r="N117" s="51">
        <f t="shared" si="10"/>
        <v>0</v>
      </c>
      <c r="O117" s="152"/>
      <c r="P117" s="23"/>
      <c r="Q117" s="23"/>
      <c r="R117" s="23"/>
      <c r="S117" s="71"/>
      <c r="T117" s="71"/>
      <c r="U117" s="71"/>
      <c r="V117" s="71"/>
      <c r="W117" s="71"/>
      <c r="X117" s="71"/>
      <c r="Y117" s="54">
        <f t="shared" si="11"/>
        <v>0</v>
      </c>
      <c r="Z117" s="152"/>
      <c r="AA117" s="23"/>
      <c r="AB117" s="23"/>
      <c r="AC117" s="23"/>
      <c r="AD117" s="71"/>
      <c r="AE117" s="71"/>
      <c r="AF117" s="71"/>
      <c r="AG117" s="71"/>
      <c r="AH117" s="71"/>
      <c r="AI117" s="71"/>
      <c r="AJ117" s="54">
        <f t="shared" si="12"/>
        <v>0</v>
      </c>
      <c r="AK117" s="23">
        <f t="shared" si="13"/>
        <v>120600</v>
      </c>
      <c r="AL117" s="23">
        <f t="shared" si="14"/>
        <v>0</v>
      </c>
      <c r="AM117" s="23"/>
      <c r="AN117" s="71">
        <v>120600</v>
      </c>
      <c r="AO117" s="73">
        <f t="shared" si="15"/>
        <v>120600</v>
      </c>
    </row>
    <row r="118" spans="1:41" ht="15" hidden="1" customHeight="1" x14ac:dyDescent="0.25">
      <c r="A118" s="126" t="s">
        <v>68</v>
      </c>
      <c r="B118" s="33">
        <f t="shared" si="16"/>
        <v>41749</v>
      </c>
      <c r="C118" s="24">
        <f t="shared" si="9"/>
        <v>120600</v>
      </c>
      <c r="D118" s="152"/>
      <c r="E118" s="23"/>
      <c r="F118" s="23"/>
      <c r="G118" s="23"/>
      <c r="H118" s="23"/>
      <c r="I118" s="23"/>
      <c r="J118" s="23"/>
      <c r="K118" s="23"/>
      <c r="L118" s="23"/>
      <c r="M118" s="71"/>
      <c r="N118" s="51">
        <f t="shared" si="10"/>
        <v>0</v>
      </c>
      <c r="O118" s="152"/>
      <c r="P118" s="23"/>
      <c r="Q118" s="23"/>
      <c r="R118" s="23"/>
      <c r="S118" s="71"/>
      <c r="T118" s="71"/>
      <c r="U118" s="71"/>
      <c r="V118" s="71"/>
      <c r="W118" s="71"/>
      <c r="X118" s="71"/>
      <c r="Y118" s="54">
        <f t="shared" si="11"/>
        <v>0</v>
      </c>
      <c r="Z118" s="152"/>
      <c r="AA118" s="23"/>
      <c r="AB118" s="23"/>
      <c r="AC118" s="23"/>
      <c r="AD118" s="71"/>
      <c r="AE118" s="71"/>
      <c r="AF118" s="71"/>
      <c r="AG118" s="71"/>
      <c r="AH118" s="71"/>
      <c r="AI118" s="71"/>
      <c r="AJ118" s="54">
        <f t="shared" si="12"/>
        <v>0</v>
      </c>
      <c r="AK118" s="23">
        <f t="shared" si="13"/>
        <v>120600</v>
      </c>
      <c r="AL118" s="23">
        <f t="shared" si="14"/>
        <v>0</v>
      </c>
      <c r="AM118" s="23"/>
      <c r="AN118" s="71">
        <v>120600</v>
      </c>
      <c r="AO118" s="73">
        <f t="shared" si="15"/>
        <v>120600</v>
      </c>
    </row>
    <row r="119" spans="1:41" ht="15" hidden="1" customHeight="1" x14ac:dyDescent="0.25">
      <c r="A119" s="125" t="s">
        <v>69</v>
      </c>
      <c r="B119" s="32">
        <f t="shared" si="16"/>
        <v>41750</v>
      </c>
      <c r="C119" s="24">
        <f t="shared" si="9"/>
        <v>120600</v>
      </c>
      <c r="D119" s="153"/>
      <c r="E119" s="149">
        <v>27000</v>
      </c>
      <c r="F119" s="149"/>
      <c r="G119" s="149"/>
      <c r="H119" s="149"/>
      <c r="I119" s="149"/>
      <c r="J119" s="149"/>
      <c r="K119" s="149"/>
      <c r="L119" s="149"/>
      <c r="M119" s="151"/>
      <c r="N119" s="51">
        <f t="shared" si="10"/>
        <v>27000</v>
      </c>
      <c r="O119" s="153">
        <v>7500</v>
      </c>
      <c r="P119" s="149"/>
      <c r="Q119" s="149"/>
      <c r="R119" s="149"/>
      <c r="S119" s="151"/>
      <c r="T119" s="151"/>
      <c r="U119" s="151"/>
      <c r="V119" s="151"/>
      <c r="W119" s="151"/>
      <c r="X119" s="151"/>
      <c r="Y119" s="54">
        <f t="shared" si="11"/>
        <v>7500</v>
      </c>
      <c r="Z119" s="153"/>
      <c r="AA119" s="149"/>
      <c r="AB119" s="149"/>
      <c r="AC119" s="149"/>
      <c r="AD119" s="151"/>
      <c r="AE119" s="151"/>
      <c r="AF119" s="151"/>
      <c r="AG119" s="151"/>
      <c r="AH119" s="151"/>
      <c r="AI119" s="151"/>
      <c r="AJ119" s="54">
        <f t="shared" si="12"/>
        <v>0</v>
      </c>
      <c r="AK119" s="23">
        <f t="shared" si="13"/>
        <v>140100</v>
      </c>
      <c r="AL119" s="23">
        <f t="shared" si="14"/>
        <v>0</v>
      </c>
      <c r="AM119" s="23"/>
      <c r="AN119" s="71">
        <v>140100</v>
      </c>
      <c r="AO119" s="73">
        <f t="shared" si="15"/>
        <v>140100</v>
      </c>
    </row>
    <row r="120" spans="1:41" ht="15" hidden="1" customHeight="1" x14ac:dyDescent="0.25">
      <c r="A120" s="125" t="s">
        <v>63</v>
      </c>
      <c r="B120" s="32">
        <f t="shared" si="16"/>
        <v>41751</v>
      </c>
      <c r="C120" s="24">
        <f t="shared" si="9"/>
        <v>140100</v>
      </c>
      <c r="D120" s="152"/>
      <c r="E120" s="23"/>
      <c r="F120" s="23"/>
      <c r="G120" s="23"/>
      <c r="H120" s="23"/>
      <c r="I120" s="23"/>
      <c r="J120" s="23"/>
      <c r="K120" s="23"/>
      <c r="L120" s="23"/>
      <c r="M120" s="71"/>
      <c r="N120" s="51">
        <f t="shared" si="10"/>
        <v>0</v>
      </c>
      <c r="O120" s="152">
        <v>8200</v>
      </c>
      <c r="P120" s="23"/>
      <c r="Q120" s="23"/>
      <c r="R120" s="23"/>
      <c r="S120" s="71"/>
      <c r="T120" s="71"/>
      <c r="U120" s="71"/>
      <c r="V120" s="71"/>
      <c r="W120" s="71"/>
      <c r="X120" s="71"/>
      <c r="Y120" s="54">
        <f t="shared" si="11"/>
        <v>8200</v>
      </c>
      <c r="Z120" s="152"/>
      <c r="AA120" s="23"/>
      <c r="AB120" s="23"/>
      <c r="AC120" s="23"/>
      <c r="AD120" s="71"/>
      <c r="AE120" s="71"/>
      <c r="AF120" s="71"/>
      <c r="AG120" s="71"/>
      <c r="AH120" s="71"/>
      <c r="AI120" s="71"/>
      <c r="AJ120" s="54">
        <f t="shared" si="12"/>
        <v>0</v>
      </c>
      <c r="AK120" s="23">
        <f t="shared" si="13"/>
        <v>131900</v>
      </c>
      <c r="AL120" s="23">
        <f t="shared" si="14"/>
        <v>0</v>
      </c>
      <c r="AM120" s="23"/>
      <c r="AN120" s="71">
        <v>131900</v>
      </c>
      <c r="AO120" s="73">
        <f t="shared" si="15"/>
        <v>131900</v>
      </c>
    </row>
    <row r="121" spans="1:41" ht="15" hidden="1" customHeight="1" x14ac:dyDescent="0.25">
      <c r="A121" s="125" t="s">
        <v>64</v>
      </c>
      <c r="B121" s="32">
        <f t="shared" si="16"/>
        <v>41752</v>
      </c>
      <c r="C121" s="24">
        <f t="shared" si="9"/>
        <v>131900</v>
      </c>
      <c r="D121" s="152"/>
      <c r="E121" s="23">
        <v>9000</v>
      </c>
      <c r="F121" s="23"/>
      <c r="G121" s="23"/>
      <c r="H121" s="23"/>
      <c r="I121" s="23"/>
      <c r="J121" s="23"/>
      <c r="K121" s="23"/>
      <c r="L121" s="23"/>
      <c r="M121" s="71"/>
      <c r="N121" s="51">
        <f t="shared" si="10"/>
        <v>9000</v>
      </c>
      <c r="O121" s="152">
        <v>7400</v>
      </c>
      <c r="P121" s="23"/>
      <c r="Q121" s="23"/>
      <c r="R121" s="23"/>
      <c r="S121" s="71"/>
      <c r="T121" s="71"/>
      <c r="U121" s="71"/>
      <c r="V121" s="71"/>
      <c r="W121" s="71"/>
      <c r="X121" s="71"/>
      <c r="Y121" s="54">
        <f t="shared" si="11"/>
        <v>7400</v>
      </c>
      <c r="Z121" s="152"/>
      <c r="AA121" s="23"/>
      <c r="AB121" s="23"/>
      <c r="AC121" s="23"/>
      <c r="AD121" s="71"/>
      <c r="AE121" s="71"/>
      <c r="AF121" s="71"/>
      <c r="AG121" s="71"/>
      <c r="AH121" s="71"/>
      <c r="AI121" s="71"/>
      <c r="AJ121" s="54">
        <f t="shared" si="12"/>
        <v>0</v>
      </c>
      <c r="AK121" s="23">
        <f t="shared" si="13"/>
        <v>133500</v>
      </c>
      <c r="AL121" s="23">
        <f t="shared" si="14"/>
        <v>0</v>
      </c>
      <c r="AM121" s="23"/>
      <c r="AN121" s="71">
        <v>133500</v>
      </c>
      <c r="AO121" s="73">
        <f t="shared" si="15"/>
        <v>133500</v>
      </c>
    </row>
    <row r="122" spans="1:41" ht="15" hidden="1" customHeight="1" x14ac:dyDescent="0.25">
      <c r="A122" s="125" t="s">
        <v>65</v>
      </c>
      <c r="B122" s="32">
        <f t="shared" si="16"/>
        <v>41753</v>
      </c>
      <c r="C122" s="24">
        <f t="shared" si="9"/>
        <v>133500</v>
      </c>
      <c r="D122" s="152"/>
      <c r="E122" s="23"/>
      <c r="F122" s="23"/>
      <c r="G122" s="23"/>
      <c r="H122" s="23"/>
      <c r="I122" s="23"/>
      <c r="J122" s="23"/>
      <c r="K122" s="23"/>
      <c r="L122" s="23"/>
      <c r="M122" s="71"/>
      <c r="N122" s="51">
        <f t="shared" si="10"/>
        <v>0</v>
      </c>
      <c r="O122" s="152">
        <v>8000</v>
      </c>
      <c r="P122" s="23"/>
      <c r="Q122" s="23"/>
      <c r="R122" s="23"/>
      <c r="S122" s="71"/>
      <c r="T122" s="71"/>
      <c r="U122" s="71"/>
      <c r="V122" s="71"/>
      <c r="W122" s="71"/>
      <c r="X122" s="71"/>
      <c r="Y122" s="54">
        <f t="shared" si="11"/>
        <v>8000</v>
      </c>
      <c r="Z122" s="152"/>
      <c r="AA122" s="23"/>
      <c r="AB122" s="23"/>
      <c r="AC122" s="23"/>
      <c r="AD122" s="71"/>
      <c r="AE122" s="71"/>
      <c r="AF122" s="71"/>
      <c r="AG122" s="71"/>
      <c r="AH122" s="71"/>
      <c r="AI122" s="71"/>
      <c r="AJ122" s="54">
        <f t="shared" si="12"/>
        <v>0</v>
      </c>
      <c r="AK122" s="23">
        <f t="shared" si="13"/>
        <v>125500</v>
      </c>
      <c r="AL122" s="23">
        <f t="shared" si="14"/>
        <v>0</v>
      </c>
      <c r="AM122" s="23"/>
      <c r="AN122" s="71">
        <v>125500</v>
      </c>
      <c r="AO122" s="73">
        <f t="shared" si="15"/>
        <v>125500</v>
      </c>
    </row>
    <row r="123" spans="1:41" ht="15" hidden="1" customHeight="1" x14ac:dyDescent="0.25">
      <c r="A123" s="125" t="s">
        <v>66</v>
      </c>
      <c r="B123" s="32">
        <f t="shared" si="16"/>
        <v>41754</v>
      </c>
      <c r="C123" s="24">
        <f t="shared" si="9"/>
        <v>125500</v>
      </c>
      <c r="D123" s="152"/>
      <c r="E123" s="23"/>
      <c r="F123" s="23"/>
      <c r="G123" s="23"/>
      <c r="H123" s="23"/>
      <c r="I123" s="23"/>
      <c r="J123" s="23"/>
      <c r="K123" s="23"/>
      <c r="L123" s="23"/>
      <c r="M123" s="71"/>
      <c r="N123" s="51">
        <f t="shared" si="10"/>
        <v>0</v>
      </c>
      <c r="O123" s="152">
        <v>8200</v>
      </c>
      <c r="P123" s="23"/>
      <c r="Q123" s="23"/>
      <c r="R123" s="23"/>
      <c r="S123" s="71"/>
      <c r="T123" s="71"/>
      <c r="U123" s="71"/>
      <c r="V123" s="71"/>
      <c r="W123" s="71"/>
      <c r="X123" s="71"/>
      <c r="Y123" s="54">
        <f t="shared" si="11"/>
        <v>8200</v>
      </c>
      <c r="Z123" s="152"/>
      <c r="AA123" s="23"/>
      <c r="AB123" s="23"/>
      <c r="AC123" s="23"/>
      <c r="AD123" s="71"/>
      <c r="AE123" s="71"/>
      <c r="AF123" s="71"/>
      <c r="AG123" s="71"/>
      <c r="AH123" s="71"/>
      <c r="AI123" s="71"/>
      <c r="AJ123" s="54">
        <f t="shared" si="12"/>
        <v>0</v>
      </c>
      <c r="AK123" s="23">
        <f t="shared" si="13"/>
        <v>117300</v>
      </c>
      <c r="AL123" s="23">
        <f t="shared" si="14"/>
        <v>0</v>
      </c>
      <c r="AM123" s="23"/>
      <c r="AN123" s="71">
        <v>117300</v>
      </c>
      <c r="AO123" s="73">
        <f t="shared" si="15"/>
        <v>117300</v>
      </c>
    </row>
    <row r="124" spans="1:41" ht="15" hidden="1" customHeight="1" x14ac:dyDescent="0.25">
      <c r="A124" s="125" t="s">
        <v>67</v>
      </c>
      <c r="B124" s="32">
        <f t="shared" si="16"/>
        <v>41755</v>
      </c>
      <c r="C124" s="24">
        <f t="shared" si="9"/>
        <v>117300</v>
      </c>
      <c r="D124" s="152"/>
      <c r="E124" s="23"/>
      <c r="F124" s="23"/>
      <c r="G124" s="23"/>
      <c r="H124" s="23"/>
      <c r="I124" s="23"/>
      <c r="J124" s="23"/>
      <c r="K124" s="23"/>
      <c r="L124" s="23"/>
      <c r="M124" s="71"/>
      <c r="N124" s="51">
        <f t="shared" si="10"/>
        <v>0</v>
      </c>
      <c r="O124" s="152"/>
      <c r="P124" s="23"/>
      <c r="Q124" s="23"/>
      <c r="R124" s="23"/>
      <c r="S124" s="71"/>
      <c r="T124" s="71"/>
      <c r="U124" s="71"/>
      <c r="V124" s="71"/>
      <c r="W124" s="71"/>
      <c r="X124" s="71"/>
      <c r="Y124" s="54">
        <f t="shared" si="11"/>
        <v>0</v>
      </c>
      <c r="Z124" s="152"/>
      <c r="AA124" s="23"/>
      <c r="AB124" s="23"/>
      <c r="AC124" s="23"/>
      <c r="AD124" s="71"/>
      <c r="AE124" s="71"/>
      <c r="AF124" s="71"/>
      <c r="AG124" s="71"/>
      <c r="AH124" s="71"/>
      <c r="AI124" s="71"/>
      <c r="AJ124" s="54">
        <f t="shared" si="12"/>
        <v>0</v>
      </c>
      <c r="AK124" s="23">
        <f t="shared" si="13"/>
        <v>117300</v>
      </c>
      <c r="AL124" s="23">
        <f t="shared" si="14"/>
        <v>0</v>
      </c>
      <c r="AM124" s="23"/>
      <c r="AN124" s="71">
        <v>117300</v>
      </c>
      <c r="AO124" s="73">
        <f t="shared" si="15"/>
        <v>117300</v>
      </c>
    </row>
    <row r="125" spans="1:41" ht="15" hidden="1" customHeight="1" x14ac:dyDescent="0.25">
      <c r="A125" s="126" t="s">
        <v>68</v>
      </c>
      <c r="B125" s="33">
        <f t="shared" si="16"/>
        <v>41756</v>
      </c>
      <c r="C125" s="24">
        <f t="shared" si="9"/>
        <v>117300</v>
      </c>
      <c r="D125" s="152"/>
      <c r="E125" s="23"/>
      <c r="F125" s="23"/>
      <c r="G125" s="23"/>
      <c r="H125" s="23"/>
      <c r="I125" s="23"/>
      <c r="J125" s="23"/>
      <c r="K125" s="23"/>
      <c r="L125" s="23"/>
      <c r="M125" s="71"/>
      <c r="N125" s="51">
        <f t="shared" si="10"/>
        <v>0</v>
      </c>
      <c r="O125" s="152"/>
      <c r="P125" s="23"/>
      <c r="Q125" s="23"/>
      <c r="R125" s="23"/>
      <c r="S125" s="71"/>
      <c r="T125" s="71"/>
      <c r="U125" s="71"/>
      <c r="V125" s="71"/>
      <c r="W125" s="71"/>
      <c r="X125" s="71"/>
      <c r="Y125" s="54">
        <f t="shared" si="11"/>
        <v>0</v>
      </c>
      <c r="Z125" s="152"/>
      <c r="AA125" s="23"/>
      <c r="AB125" s="23"/>
      <c r="AC125" s="23"/>
      <c r="AD125" s="71"/>
      <c r="AE125" s="71"/>
      <c r="AF125" s="71"/>
      <c r="AG125" s="71"/>
      <c r="AH125" s="71"/>
      <c r="AI125" s="71"/>
      <c r="AJ125" s="54">
        <f t="shared" si="12"/>
        <v>0</v>
      </c>
      <c r="AK125" s="23">
        <f t="shared" si="13"/>
        <v>117300</v>
      </c>
      <c r="AL125" s="23">
        <f t="shared" si="14"/>
        <v>0</v>
      </c>
      <c r="AM125" s="23"/>
      <c r="AN125" s="71">
        <v>117300</v>
      </c>
      <c r="AO125" s="73">
        <f t="shared" si="15"/>
        <v>117300</v>
      </c>
    </row>
    <row r="126" spans="1:41" ht="15" hidden="1" customHeight="1" x14ac:dyDescent="0.25">
      <c r="A126" s="125" t="s">
        <v>69</v>
      </c>
      <c r="B126" s="32">
        <f t="shared" si="16"/>
        <v>41757</v>
      </c>
      <c r="C126" s="24">
        <f t="shared" si="9"/>
        <v>117300</v>
      </c>
      <c r="D126" s="153"/>
      <c r="E126" s="149"/>
      <c r="F126" s="149"/>
      <c r="G126" s="149"/>
      <c r="H126" s="149"/>
      <c r="I126" s="149"/>
      <c r="J126" s="149"/>
      <c r="K126" s="149"/>
      <c r="L126" s="149"/>
      <c r="M126" s="151"/>
      <c r="N126" s="51">
        <f t="shared" si="10"/>
        <v>0</v>
      </c>
      <c r="O126" s="153">
        <v>9000</v>
      </c>
      <c r="P126" s="149"/>
      <c r="Q126" s="149"/>
      <c r="R126" s="149"/>
      <c r="S126" s="151"/>
      <c r="T126" s="151"/>
      <c r="U126" s="151"/>
      <c r="V126" s="151"/>
      <c r="W126" s="151"/>
      <c r="X126" s="151"/>
      <c r="Y126" s="54">
        <f t="shared" si="11"/>
        <v>9000</v>
      </c>
      <c r="Z126" s="153"/>
      <c r="AA126" s="149"/>
      <c r="AB126" s="149"/>
      <c r="AC126" s="149"/>
      <c r="AD126" s="151"/>
      <c r="AE126" s="151"/>
      <c r="AF126" s="151"/>
      <c r="AG126" s="151"/>
      <c r="AH126" s="151"/>
      <c r="AI126" s="151"/>
      <c r="AJ126" s="54">
        <f t="shared" si="12"/>
        <v>0</v>
      </c>
      <c r="AK126" s="23">
        <f t="shared" si="13"/>
        <v>108300</v>
      </c>
      <c r="AL126" s="23">
        <f t="shared" si="14"/>
        <v>-40</v>
      </c>
      <c r="AM126" s="23"/>
      <c r="AN126" s="71">
        <v>108260</v>
      </c>
      <c r="AO126" s="73">
        <f t="shared" si="15"/>
        <v>108260</v>
      </c>
    </row>
    <row r="127" spans="1:41" ht="15" hidden="1" customHeight="1" x14ac:dyDescent="0.25">
      <c r="A127" s="125" t="s">
        <v>63</v>
      </c>
      <c r="B127" s="32">
        <f t="shared" si="16"/>
        <v>41758</v>
      </c>
      <c r="C127" s="24">
        <f t="shared" si="9"/>
        <v>108260</v>
      </c>
      <c r="D127" s="152"/>
      <c r="E127" s="23"/>
      <c r="F127" s="23"/>
      <c r="G127" s="23"/>
      <c r="H127" s="23"/>
      <c r="I127" s="23"/>
      <c r="J127" s="23"/>
      <c r="K127" s="23"/>
      <c r="L127" s="23"/>
      <c r="M127" s="71"/>
      <c r="N127" s="51">
        <f t="shared" si="10"/>
        <v>0</v>
      </c>
      <c r="O127" s="152">
        <v>7000</v>
      </c>
      <c r="P127" s="23"/>
      <c r="Q127" s="23"/>
      <c r="R127" s="23"/>
      <c r="S127" s="71"/>
      <c r="T127" s="71"/>
      <c r="U127" s="71"/>
      <c r="V127" s="71"/>
      <c r="W127" s="71"/>
      <c r="X127" s="71"/>
      <c r="Y127" s="54">
        <f t="shared" si="11"/>
        <v>7000</v>
      </c>
      <c r="Z127" s="152"/>
      <c r="AA127" s="23"/>
      <c r="AB127" s="23"/>
      <c r="AC127" s="23"/>
      <c r="AD127" s="71"/>
      <c r="AE127" s="71"/>
      <c r="AF127" s="71"/>
      <c r="AG127" s="71"/>
      <c r="AH127" s="71"/>
      <c r="AI127" s="71"/>
      <c r="AJ127" s="54">
        <f t="shared" si="12"/>
        <v>0</v>
      </c>
      <c r="AK127" s="23">
        <f t="shared" si="13"/>
        <v>101260</v>
      </c>
      <c r="AL127" s="23">
        <f t="shared" si="14"/>
        <v>0</v>
      </c>
      <c r="AM127" s="23"/>
      <c r="AN127" s="71">
        <v>101260</v>
      </c>
      <c r="AO127" s="73">
        <f t="shared" si="15"/>
        <v>101260</v>
      </c>
    </row>
    <row r="128" spans="1:41" ht="15" hidden="1" customHeight="1" x14ac:dyDescent="0.25">
      <c r="A128" s="125" t="s">
        <v>64</v>
      </c>
      <c r="B128" s="32">
        <f t="shared" si="16"/>
        <v>41759</v>
      </c>
      <c r="C128" s="97">
        <f t="shared" si="9"/>
        <v>101260</v>
      </c>
      <c r="D128" s="154"/>
      <c r="E128" s="103"/>
      <c r="F128" s="103"/>
      <c r="G128" s="103"/>
      <c r="H128" s="103"/>
      <c r="I128" s="103"/>
      <c r="J128" s="103"/>
      <c r="K128" s="103"/>
      <c r="L128" s="103"/>
      <c r="M128" s="155"/>
      <c r="N128" s="101">
        <f t="shared" si="10"/>
        <v>0</v>
      </c>
      <c r="O128" s="154">
        <v>8000</v>
      </c>
      <c r="P128" s="103"/>
      <c r="Q128" s="103"/>
      <c r="R128" s="103"/>
      <c r="S128" s="155"/>
      <c r="T128" s="155"/>
      <c r="U128" s="155"/>
      <c r="V128" s="155"/>
      <c r="W128" s="155"/>
      <c r="X128" s="155"/>
      <c r="Y128" s="102">
        <f t="shared" si="11"/>
        <v>8000</v>
      </c>
      <c r="Z128" s="154"/>
      <c r="AA128" s="103"/>
      <c r="AB128" s="103"/>
      <c r="AC128" s="103"/>
      <c r="AD128" s="155"/>
      <c r="AE128" s="155"/>
      <c r="AF128" s="155"/>
      <c r="AG128" s="155"/>
      <c r="AH128" s="155"/>
      <c r="AI128" s="155"/>
      <c r="AJ128" s="102">
        <f t="shared" si="12"/>
        <v>0</v>
      </c>
      <c r="AK128" s="103">
        <f t="shared" si="13"/>
        <v>93260</v>
      </c>
      <c r="AL128" s="103">
        <f t="shared" si="14"/>
        <v>-40</v>
      </c>
      <c r="AM128" s="103"/>
      <c r="AN128" s="155">
        <v>93220</v>
      </c>
      <c r="AO128" s="104">
        <f t="shared" si="15"/>
        <v>93220</v>
      </c>
    </row>
    <row r="129" spans="1:41" ht="15" hidden="1" customHeight="1" x14ac:dyDescent="0.25">
      <c r="A129" s="125" t="s">
        <v>65</v>
      </c>
      <c r="B129" s="32">
        <f t="shared" si="16"/>
        <v>41760</v>
      </c>
      <c r="C129" s="24">
        <f t="shared" si="9"/>
        <v>93220</v>
      </c>
      <c r="D129" s="152"/>
      <c r="E129" s="23"/>
      <c r="F129" s="23"/>
      <c r="G129" s="23"/>
      <c r="H129" s="23"/>
      <c r="I129" s="23"/>
      <c r="J129" s="23"/>
      <c r="K129" s="23"/>
      <c r="L129" s="23"/>
      <c r="M129" s="71"/>
      <c r="N129" s="51">
        <f t="shared" si="10"/>
        <v>0</v>
      </c>
      <c r="O129" s="152"/>
      <c r="P129" s="23"/>
      <c r="Q129" s="23"/>
      <c r="R129" s="23"/>
      <c r="S129" s="71"/>
      <c r="T129" s="71"/>
      <c r="U129" s="71"/>
      <c r="V129" s="71"/>
      <c r="W129" s="71"/>
      <c r="X129" s="71"/>
      <c r="Y129" s="54">
        <f t="shared" si="11"/>
        <v>0</v>
      </c>
      <c r="Z129" s="152"/>
      <c r="AA129" s="23"/>
      <c r="AB129" s="23"/>
      <c r="AC129" s="23"/>
      <c r="AD129" s="71"/>
      <c r="AE129" s="71"/>
      <c r="AF129" s="71"/>
      <c r="AG129" s="71"/>
      <c r="AH129" s="71"/>
      <c r="AI129" s="71"/>
      <c r="AJ129" s="54">
        <f t="shared" si="12"/>
        <v>0</v>
      </c>
      <c r="AK129" s="23">
        <f t="shared" si="13"/>
        <v>93220</v>
      </c>
      <c r="AL129" s="23">
        <f t="shared" si="14"/>
        <v>0</v>
      </c>
      <c r="AM129" s="23"/>
      <c r="AN129" s="71">
        <v>93220</v>
      </c>
      <c r="AO129" s="73">
        <f t="shared" si="15"/>
        <v>93220</v>
      </c>
    </row>
    <row r="130" spans="1:41" ht="15" hidden="1" customHeight="1" x14ac:dyDescent="0.25">
      <c r="A130" s="125" t="s">
        <v>66</v>
      </c>
      <c r="B130" s="32">
        <f t="shared" si="16"/>
        <v>41761</v>
      </c>
      <c r="C130" s="24">
        <f t="shared" si="9"/>
        <v>93220</v>
      </c>
      <c r="D130" s="152"/>
      <c r="E130" s="23">
        <v>27000</v>
      </c>
      <c r="F130" s="23"/>
      <c r="G130" s="23"/>
      <c r="H130" s="23"/>
      <c r="I130" s="23"/>
      <c r="J130" s="23"/>
      <c r="K130" s="23"/>
      <c r="L130" s="23"/>
      <c r="M130" s="71"/>
      <c r="N130" s="51">
        <f t="shared" si="10"/>
        <v>27000</v>
      </c>
      <c r="O130" s="152">
        <v>7300</v>
      </c>
      <c r="P130" s="23"/>
      <c r="Q130" s="23"/>
      <c r="R130" s="23"/>
      <c r="S130" s="71"/>
      <c r="T130" s="71"/>
      <c r="U130" s="71"/>
      <c r="V130" s="71"/>
      <c r="W130" s="71"/>
      <c r="X130" s="71"/>
      <c r="Y130" s="54">
        <f t="shared" si="11"/>
        <v>7300</v>
      </c>
      <c r="Z130" s="152"/>
      <c r="AA130" s="23"/>
      <c r="AB130" s="23"/>
      <c r="AC130" s="23"/>
      <c r="AD130" s="71"/>
      <c r="AE130" s="71"/>
      <c r="AF130" s="71"/>
      <c r="AG130" s="71"/>
      <c r="AH130" s="71"/>
      <c r="AI130" s="71"/>
      <c r="AJ130" s="54">
        <f t="shared" si="12"/>
        <v>0</v>
      </c>
      <c r="AK130" s="23">
        <f t="shared" si="13"/>
        <v>112920</v>
      </c>
      <c r="AL130" s="23">
        <f t="shared" si="14"/>
        <v>0</v>
      </c>
      <c r="AM130" s="23"/>
      <c r="AN130" s="71">
        <v>112920</v>
      </c>
      <c r="AO130" s="73">
        <f t="shared" si="15"/>
        <v>112920</v>
      </c>
    </row>
    <row r="131" spans="1:41" ht="15" hidden="1" customHeight="1" x14ac:dyDescent="0.25">
      <c r="A131" s="125" t="s">
        <v>67</v>
      </c>
      <c r="B131" s="32">
        <f t="shared" si="16"/>
        <v>41762</v>
      </c>
      <c r="C131" s="24">
        <f t="shared" si="9"/>
        <v>112920</v>
      </c>
      <c r="D131" s="152"/>
      <c r="E131" s="23"/>
      <c r="F131" s="23"/>
      <c r="G131" s="23"/>
      <c r="H131" s="23"/>
      <c r="I131" s="23"/>
      <c r="J131" s="23"/>
      <c r="K131" s="23"/>
      <c r="L131" s="23"/>
      <c r="M131" s="71"/>
      <c r="N131" s="51">
        <f t="shared" si="10"/>
        <v>0</v>
      </c>
      <c r="O131" s="152"/>
      <c r="P131" s="23"/>
      <c r="Q131" s="23"/>
      <c r="R131" s="23"/>
      <c r="S131" s="71"/>
      <c r="T131" s="71"/>
      <c r="U131" s="71"/>
      <c r="V131" s="71"/>
      <c r="W131" s="71"/>
      <c r="X131" s="71"/>
      <c r="Y131" s="54">
        <f t="shared" si="11"/>
        <v>0</v>
      </c>
      <c r="Z131" s="152"/>
      <c r="AA131" s="23"/>
      <c r="AB131" s="23"/>
      <c r="AC131" s="23"/>
      <c r="AD131" s="71"/>
      <c r="AE131" s="71"/>
      <c r="AF131" s="71"/>
      <c r="AG131" s="71"/>
      <c r="AH131" s="71"/>
      <c r="AI131" s="71"/>
      <c r="AJ131" s="54">
        <f t="shared" si="12"/>
        <v>0</v>
      </c>
      <c r="AK131" s="23">
        <f t="shared" si="13"/>
        <v>112920</v>
      </c>
      <c r="AL131" s="23">
        <f t="shared" si="14"/>
        <v>0</v>
      </c>
      <c r="AM131" s="23"/>
      <c r="AN131" s="71">
        <v>112920</v>
      </c>
      <c r="AO131" s="73">
        <f t="shared" si="15"/>
        <v>112920</v>
      </c>
    </row>
    <row r="132" spans="1:41" ht="15" hidden="1" customHeight="1" x14ac:dyDescent="0.25">
      <c r="A132" s="126" t="s">
        <v>68</v>
      </c>
      <c r="B132" s="33">
        <f t="shared" si="16"/>
        <v>41763</v>
      </c>
      <c r="C132" s="24">
        <f t="shared" si="9"/>
        <v>112920</v>
      </c>
      <c r="D132" s="152"/>
      <c r="E132" s="23"/>
      <c r="F132" s="23"/>
      <c r="G132" s="23"/>
      <c r="H132" s="23"/>
      <c r="I132" s="23"/>
      <c r="J132" s="23"/>
      <c r="K132" s="23"/>
      <c r="L132" s="23"/>
      <c r="M132" s="71"/>
      <c r="N132" s="51">
        <f t="shared" si="10"/>
        <v>0</v>
      </c>
      <c r="O132" s="152"/>
      <c r="P132" s="23"/>
      <c r="Q132" s="23"/>
      <c r="R132" s="23"/>
      <c r="S132" s="71"/>
      <c r="T132" s="71"/>
      <c r="U132" s="71"/>
      <c r="V132" s="71"/>
      <c r="W132" s="71"/>
      <c r="X132" s="71"/>
      <c r="Y132" s="54">
        <f t="shared" si="11"/>
        <v>0</v>
      </c>
      <c r="Z132" s="152"/>
      <c r="AA132" s="23"/>
      <c r="AB132" s="23"/>
      <c r="AC132" s="23"/>
      <c r="AD132" s="71"/>
      <c r="AE132" s="71"/>
      <c r="AF132" s="71"/>
      <c r="AG132" s="71"/>
      <c r="AH132" s="71"/>
      <c r="AI132" s="71"/>
      <c r="AJ132" s="54">
        <f t="shared" si="12"/>
        <v>0</v>
      </c>
      <c r="AK132" s="23">
        <f t="shared" si="13"/>
        <v>112920</v>
      </c>
      <c r="AL132" s="23">
        <f t="shared" si="14"/>
        <v>0</v>
      </c>
      <c r="AM132" s="23"/>
      <c r="AN132" s="71">
        <v>112920</v>
      </c>
      <c r="AO132" s="73">
        <f t="shared" si="15"/>
        <v>112920</v>
      </c>
    </row>
    <row r="133" spans="1:41" ht="15" hidden="1" customHeight="1" x14ac:dyDescent="0.25">
      <c r="A133" s="125" t="s">
        <v>69</v>
      </c>
      <c r="B133" s="32">
        <f t="shared" si="16"/>
        <v>41764</v>
      </c>
      <c r="C133" s="24">
        <f t="shared" si="9"/>
        <v>112920</v>
      </c>
      <c r="D133" s="153"/>
      <c r="E133" s="149">
        <v>9000</v>
      </c>
      <c r="F133" s="149"/>
      <c r="G133" s="149"/>
      <c r="H133" s="149"/>
      <c r="I133" s="149"/>
      <c r="J133" s="149"/>
      <c r="K133" s="149"/>
      <c r="L133" s="149"/>
      <c r="M133" s="151"/>
      <c r="N133" s="51">
        <f t="shared" si="10"/>
        <v>9000</v>
      </c>
      <c r="O133" s="153">
        <v>7300</v>
      </c>
      <c r="P133" s="149"/>
      <c r="Q133" s="149"/>
      <c r="R133" s="149"/>
      <c r="S133" s="151"/>
      <c r="T133" s="151"/>
      <c r="U133" s="151"/>
      <c r="V133" s="151"/>
      <c r="W133" s="151"/>
      <c r="X133" s="151"/>
      <c r="Y133" s="54">
        <f t="shared" si="11"/>
        <v>7300</v>
      </c>
      <c r="Z133" s="153"/>
      <c r="AA133" s="149"/>
      <c r="AB133" s="149"/>
      <c r="AC133" s="149"/>
      <c r="AD133" s="151"/>
      <c r="AE133" s="151"/>
      <c r="AF133" s="151"/>
      <c r="AG133" s="151"/>
      <c r="AH133" s="151"/>
      <c r="AI133" s="151"/>
      <c r="AJ133" s="54">
        <f t="shared" si="12"/>
        <v>0</v>
      </c>
      <c r="AK133" s="23">
        <f t="shared" si="13"/>
        <v>114620</v>
      </c>
      <c r="AL133" s="23">
        <f t="shared" si="14"/>
        <v>0</v>
      </c>
      <c r="AM133" s="23"/>
      <c r="AN133" s="71">
        <v>114620</v>
      </c>
      <c r="AO133" s="73">
        <f t="shared" si="15"/>
        <v>114620</v>
      </c>
    </row>
    <row r="134" spans="1:41" ht="15" hidden="1" customHeight="1" x14ac:dyDescent="0.25">
      <c r="A134" s="125" t="s">
        <v>63</v>
      </c>
      <c r="B134" s="32">
        <f t="shared" si="16"/>
        <v>41765</v>
      </c>
      <c r="C134" s="24">
        <f t="shared" si="9"/>
        <v>114620</v>
      </c>
      <c r="D134" s="152"/>
      <c r="E134" s="23"/>
      <c r="F134" s="23"/>
      <c r="G134" s="23"/>
      <c r="H134" s="23"/>
      <c r="I134" s="23"/>
      <c r="J134" s="23"/>
      <c r="K134" s="23"/>
      <c r="L134" s="23"/>
      <c r="M134" s="71"/>
      <c r="N134" s="51">
        <f t="shared" si="10"/>
        <v>0</v>
      </c>
      <c r="O134" s="152">
        <v>8600</v>
      </c>
      <c r="P134" s="23"/>
      <c r="Q134" s="23"/>
      <c r="R134" s="23"/>
      <c r="S134" s="71"/>
      <c r="T134" s="71"/>
      <c r="U134" s="71"/>
      <c r="V134" s="71"/>
      <c r="W134" s="71"/>
      <c r="X134" s="71"/>
      <c r="Y134" s="54">
        <f t="shared" si="11"/>
        <v>8600</v>
      </c>
      <c r="Z134" s="152"/>
      <c r="AA134" s="23"/>
      <c r="AB134" s="23"/>
      <c r="AC134" s="23"/>
      <c r="AD134" s="71"/>
      <c r="AE134" s="71"/>
      <c r="AF134" s="71"/>
      <c r="AG134" s="71"/>
      <c r="AH134" s="71"/>
      <c r="AI134" s="71"/>
      <c r="AJ134" s="54">
        <f t="shared" si="12"/>
        <v>0</v>
      </c>
      <c r="AK134" s="23">
        <f t="shared" si="13"/>
        <v>106020</v>
      </c>
      <c r="AL134" s="23">
        <f t="shared" si="14"/>
        <v>0</v>
      </c>
      <c r="AM134" s="23"/>
      <c r="AN134" s="71">
        <v>106020</v>
      </c>
      <c r="AO134" s="73">
        <f t="shared" si="15"/>
        <v>106020</v>
      </c>
    </row>
    <row r="135" spans="1:41" ht="15" hidden="1" customHeight="1" x14ac:dyDescent="0.25">
      <c r="A135" s="125" t="s">
        <v>64</v>
      </c>
      <c r="B135" s="32">
        <f t="shared" si="16"/>
        <v>41766</v>
      </c>
      <c r="C135" s="24">
        <f t="shared" si="9"/>
        <v>106020</v>
      </c>
      <c r="D135" s="152"/>
      <c r="E135" s="23"/>
      <c r="F135" s="23"/>
      <c r="G135" s="23"/>
      <c r="H135" s="23"/>
      <c r="I135" s="23"/>
      <c r="J135" s="23"/>
      <c r="K135" s="23"/>
      <c r="L135" s="23"/>
      <c r="M135" s="71"/>
      <c r="N135" s="51">
        <f t="shared" si="10"/>
        <v>0</v>
      </c>
      <c r="O135" s="152">
        <v>8500</v>
      </c>
      <c r="P135" s="23"/>
      <c r="Q135" s="23"/>
      <c r="R135" s="23"/>
      <c r="S135" s="71"/>
      <c r="T135" s="71"/>
      <c r="U135" s="71"/>
      <c r="V135" s="71"/>
      <c r="W135" s="71"/>
      <c r="X135" s="71"/>
      <c r="Y135" s="54">
        <f t="shared" si="11"/>
        <v>8500</v>
      </c>
      <c r="Z135" s="152"/>
      <c r="AA135" s="23"/>
      <c r="AB135" s="23"/>
      <c r="AC135" s="23"/>
      <c r="AD135" s="71"/>
      <c r="AE135" s="71"/>
      <c r="AF135" s="71"/>
      <c r="AG135" s="71"/>
      <c r="AH135" s="71"/>
      <c r="AI135" s="71"/>
      <c r="AJ135" s="54">
        <f t="shared" si="12"/>
        <v>0</v>
      </c>
      <c r="AK135" s="23">
        <f t="shared" si="13"/>
        <v>97520</v>
      </c>
      <c r="AL135" s="23">
        <f t="shared" si="14"/>
        <v>0</v>
      </c>
      <c r="AM135" s="23"/>
      <c r="AN135" s="71">
        <v>97520</v>
      </c>
      <c r="AO135" s="73">
        <f t="shared" si="15"/>
        <v>97520</v>
      </c>
    </row>
    <row r="136" spans="1:41" ht="15" hidden="1" customHeight="1" x14ac:dyDescent="0.25">
      <c r="A136" s="125" t="s">
        <v>65</v>
      </c>
      <c r="B136" s="32">
        <f t="shared" si="16"/>
        <v>41767</v>
      </c>
      <c r="C136" s="24">
        <f t="shared" si="9"/>
        <v>97520</v>
      </c>
      <c r="D136" s="152"/>
      <c r="E136" s="23"/>
      <c r="F136" s="23"/>
      <c r="G136" s="23"/>
      <c r="H136" s="23"/>
      <c r="I136" s="23"/>
      <c r="J136" s="23"/>
      <c r="K136" s="23"/>
      <c r="L136" s="23"/>
      <c r="M136" s="71"/>
      <c r="N136" s="51">
        <f t="shared" si="10"/>
        <v>0</v>
      </c>
      <c r="O136" s="152">
        <v>7500</v>
      </c>
      <c r="P136" s="23"/>
      <c r="Q136" s="23"/>
      <c r="R136" s="23"/>
      <c r="S136" s="71"/>
      <c r="T136" s="71"/>
      <c r="U136" s="71"/>
      <c r="V136" s="71"/>
      <c r="W136" s="71"/>
      <c r="X136" s="71"/>
      <c r="Y136" s="54">
        <f t="shared" si="11"/>
        <v>7500</v>
      </c>
      <c r="Z136" s="152"/>
      <c r="AA136" s="23"/>
      <c r="AB136" s="23"/>
      <c r="AC136" s="23"/>
      <c r="AD136" s="71"/>
      <c r="AE136" s="71"/>
      <c r="AF136" s="71"/>
      <c r="AG136" s="71"/>
      <c r="AH136" s="71"/>
      <c r="AI136" s="71"/>
      <c r="AJ136" s="54">
        <f t="shared" si="12"/>
        <v>0</v>
      </c>
      <c r="AK136" s="23">
        <f t="shared" si="13"/>
        <v>90020</v>
      </c>
      <c r="AL136" s="23">
        <f t="shared" si="14"/>
        <v>-50</v>
      </c>
      <c r="AM136" s="23"/>
      <c r="AN136" s="71">
        <v>89970</v>
      </c>
      <c r="AO136" s="73">
        <f t="shared" si="15"/>
        <v>89970</v>
      </c>
    </row>
    <row r="137" spans="1:41" s="7" customFormat="1" ht="15" hidden="1" customHeight="1" x14ac:dyDescent="0.2">
      <c r="A137" s="125" t="s">
        <v>66</v>
      </c>
      <c r="B137" s="32">
        <f t="shared" si="16"/>
        <v>41768</v>
      </c>
      <c r="C137" s="24">
        <f t="shared" si="9"/>
        <v>89970</v>
      </c>
      <c r="D137" s="152"/>
      <c r="E137" s="23"/>
      <c r="F137" s="23"/>
      <c r="G137" s="23"/>
      <c r="H137" s="23"/>
      <c r="I137" s="23"/>
      <c r="J137" s="23"/>
      <c r="K137" s="23"/>
      <c r="L137" s="23"/>
      <c r="M137" s="71"/>
      <c r="N137" s="51">
        <f t="shared" si="10"/>
        <v>0</v>
      </c>
      <c r="O137" s="152">
        <v>8000</v>
      </c>
      <c r="P137" s="23"/>
      <c r="Q137" s="23"/>
      <c r="R137" s="23"/>
      <c r="S137" s="71"/>
      <c r="T137" s="71"/>
      <c r="U137" s="71"/>
      <c r="V137" s="71"/>
      <c r="W137" s="71"/>
      <c r="X137" s="71"/>
      <c r="Y137" s="54">
        <f t="shared" si="11"/>
        <v>8000</v>
      </c>
      <c r="Z137" s="152"/>
      <c r="AA137" s="23"/>
      <c r="AB137" s="23"/>
      <c r="AC137" s="23"/>
      <c r="AD137" s="71"/>
      <c r="AE137" s="71"/>
      <c r="AF137" s="71"/>
      <c r="AG137" s="71"/>
      <c r="AH137" s="71"/>
      <c r="AI137" s="71"/>
      <c r="AJ137" s="54">
        <f t="shared" si="12"/>
        <v>0</v>
      </c>
      <c r="AK137" s="23">
        <f t="shared" si="13"/>
        <v>81970</v>
      </c>
      <c r="AL137" s="23">
        <f t="shared" si="14"/>
        <v>-30</v>
      </c>
      <c r="AM137" s="23"/>
      <c r="AN137" s="71">
        <v>81940</v>
      </c>
      <c r="AO137" s="73">
        <f t="shared" si="15"/>
        <v>81940</v>
      </c>
    </row>
    <row r="138" spans="1:41" s="7" customFormat="1" ht="15" hidden="1" customHeight="1" x14ac:dyDescent="0.2">
      <c r="A138" s="125" t="s">
        <v>67</v>
      </c>
      <c r="B138" s="32">
        <f t="shared" si="16"/>
        <v>41769</v>
      </c>
      <c r="C138" s="24">
        <f t="shared" ref="C138:C201" si="17">AO137</f>
        <v>81940</v>
      </c>
      <c r="D138" s="152"/>
      <c r="E138" s="23"/>
      <c r="F138" s="23"/>
      <c r="G138" s="23"/>
      <c r="H138" s="23"/>
      <c r="I138" s="23"/>
      <c r="J138" s="23"/>
      <c r="K138" s="23"/>
      <c r="L138" s="23"/>
      <c r="M138" s="71"/>
      <c r="N138" s="51">
        <f t="shared" ref="N138:N201" si="18">SUM(D138:M138)</f>
        <v>0</v>
      </c>
      <c r="O138" s="152"/>
      <c r="P138" s="23"/>
      <c r="Q138" s="23"/>
      <c r="R138" s="23"/>
      <c r="S138" s="71"/>
      <c r="T138" s="71"/>
      <c r="U138" s="71"/>
      <c r="V138" s="71"/>
      <c r="W138" s="71"/>
      <c r="X138" s="71"/>
      <c r="Y138" s="54">
        <f t="shared" ref="Y138:Y201" si="19">SUM(O138:X138)</f>
        <v>0</v>
      </c>
      <c r="Z138" s="152"/>
      <c r="AA138" s="23"/>
      <c r="AB138" s="23"/>
      <c r="AC138" s="23"/>
      <c r="AD138" s="71"/>
      <c r="AE138" s="71"/>
      <c r="AF138" s="71"/>
      <c r="AG138" s="71"/>
      <c r="AH138" s="71"/>
      <c r="AI138" s="71"/>
      <c r="AJ138" s="54">
        <f t="shared" ref="AJ138:AJ201" si="20">SUM(Z138:AI138)</f>
        <v>0</v>
      </c>
      <c r="AK138" s="23">
        <f t="shared" ref="AK138:AK201" si="21">C138+N138-Y138-Z138-AA138-AB138-AC138-AI138</f>
        <v>81940</v>
      </c>
      <c r="AL138" s="23">
        <f t="shared" ref="AL138:AL201" si="22">AO138-AK138</f>
        <v>0</v>
      </c>
      <c r="AM138" s="23"/>
      <c r="AN138" s="71">
        <v>81940</v>
      </c>
      <c r="AO138" s="73">
        <f t="shared" ref="AO138:AO201" si="23">AM138+AN138</f>
        <v>81940</v>
      </c>
    </row>
    <row r="139" spans="1:41" s="7" customFormat="1" ht="15" hidden="1" customHeight="1" x14ac:dyDescent="0.2">
      <c r="A139" s="126" t="s">
        <v>68</v>
      </c>
      <c r="B139" s="33">
        <f t="shared" si="16"/>
        <v>41770</v>
      </c>
      <c r="C139" s="24">
        <f t="shared" si="17"/>
        <v>81940</v>
      </c>
      <c r="D139" s="152"/>
      <c r="E139" s="23"/>
      <c r="F139" s="23"/>
      <c r="G139" s="23"/>
      <c r="H139" s="23"/>
      <c r="I139" s="23"/>
      <c r="J139" s="23"/>
      <c r="K139" s="23"/>
      <c r="L139" s="23"/>
      <c r="M139" s="71"/>
      <c r="N139" s="51">
        <f t="shared" si="18"/>
        <v>0</v>
      </c>
      <c r="O139" s="152"/>
      <c r="P139" s="23"/>
      <c r="Q139" s="23"/>
      <c r="R139" s="23"/>
      <c r="S139" s="71"/>
      <c r="T139" s="71"/>
      <c r="U139" s="71"/>
      <c r="V139" s="71"/>
      <c r="W139" s="71"/>
      <c r="X139" s="71"/>
      <c r="Y139" s="54">
        <f t="shared" si="19"/>
        <v>0</v>
      </c>
      <c r="Z139" s="152"/>
      <c r="AA139" s="23"/>
      <c r="AB139" s="23"/>
      <c r="AC139" s="23"/>
      <c r="AD139" s="71"/>
      <c r="AE139" s="71"/>
      <c r="AF139" s="71"/>
      <c r="AG139" s="71"/>
      <c r="AH139" s="71"/>
      <c r="AI139" s="71"/>
      <c r="AJ139" s="54">
        <f t="shared" si="20"/>
        <v>0</v>
      </c>
      <c r="AK139" s="23">
        <f t="shared" si="21"/>
        <v>81940</v>
      </c>
      <c r="AL139" s="23">
        <f t="shared" si="22"/>
        <v>0</v>
      </c>
      <c r="AM139" s="23"/>
      <c r="AN139" s="71">
        <v>81940</v>
      </c>
      <c r="AO139" s="73">
        <f t="shared" si="23"/>
        <v>81940</v>
      </c>
    </row>
    <row r="140" spans="1:41" ht="15" hidden="1" customHeight="1" x14ac:dyDescent="0.25">
      <c r="A140" s="125" t="s">
        <v>69</v>
      </c>
      <c r="B140" s="32">
        <f t="shared" si="16"/>
        <v>41771</v>
      </c>
      <c r="C140" s="24">
        <f t="shared" si="17"/>
        <v>81940</v>
      </c>
      <c r="D140" s="153"/>
      <c r="E140" s="149">
        <v>18000</v>
      </c>
      <c r="F140" s="149"/>
      <c r="G140" s="149"/>
      <c r="H140" s="149"/>
      <c r="I140" s="149"/>
      <c r="J140" s="149"/>
      <c r="K140" s="149"/>
      <c r="L140" s="149"/>
      <c r="M140" s="151"/>
      <c r="N140" s="51">
        <f t="shared" si="18"/>
        <v>18000</v>
      </c>
      <c r="O140" s="153">
        <v>8400</v>
      </c>
      <c r="P140" s="149"/>
      <c r="Q140" s="149"/>
      <c r="R140" s="149"/>
      <c r="S140" s="151"/>
      <c r="T140" s="151"/>
      <c r="U140" s="151"/>
      <c r="V140" s="151"/>
      <c r="W140" s="151"/>
      <c r="X140" s="151"/>
      <c r="Y140" s="54">
        <f t="shared" si="19"/>
        <v>8400</v>
      </c>
      <c r="Z140" s="153"/>
      <c r="AA140" s="149"/>
      <c r="AB140" s="149"/>
      <c r="AC140" s="149"/>
      <c r="AD140" s="151"/>
      <c r="AE140" s="151"/>
      <c r="AF140" s="151"/>
      <c r="AG140" s="151"/>
      <c r="AH140" s="151"/>
      <c r="AI140" s="151"/>
      <c r="AJ140" s="54">
        <f t="shared" si="20"/>
        <v>0</v>
      </c>
      <c r="AK140" s="23">
        <f t="shared" si="21"/>
        <v>91540</v>
      </c>
      <c r="AL140" s="23">
        <f t="shared" si="22"/>
        <v>-20</v>
      </c>
      <c r="AM140" s="23"/>
      <c r="AN140" s="71">
        <v>91520</v>
      </c>
      <c r="AO140" s="73">
        <f t="shared" si="23"/>
        <v>91520</v>
      </c>
    </row>
    <row r="141" spans="1:41" ht="15" hidden="1" customHeight="1" x14ac:dyDescent="0.25">
      <c r="A141" s="125" t="s">
        <v>63</v>
      </c>
      <c r="B141" s="32">
        <f t="shared" si="16"/>
        <v>41772</v>
      </c>
      <c r="C141" s="24">
        <f t="shared" si="17"/>
        <v>91520</v>
      </c>
      <c r="D141" s="152"/>
      <c r="E141" s="23"/>
      <c r="F141" s="23"/>
      <c r="G141" s="23"/>
      <c r="H141" s="23"/>
      <c r="I141" s="23"/>
      <c r="J141" s="23"/>
      <c r="K141" s="23"/>
      <c r="L141" s="23"/>
      <c r="M141" s="71"/>
      <c r="N141" s="51">
        <f t="shared" si="18"/>
        <v>0</v>
      </c>
      <c r="O141" s="152">
        <v>8900</v>
      </c>
      <c r="P141" s="23"/>
      <c r="Q141" s="23"/>
      <c r="R141" s="23"/>
      <c r="S141" s="71"/>
      <c r="T141" s="71"/>
      <c r="U141" s="71"/>
      <c r="V141" s="71"/>
      <c r="W141" s="71"/>
      <c r="X141" s="71"/>
      <c r="Y141" s="54">
        <f t="shared" si="19"/>
        <v>8900</v>
      </c>
      <c r="Z141" s="152"/>
      <c r="AA141" s="23"/>
      <c r="AB141" s="23"/>
      <c r="AC141" s="23"/>
      <c r="AD141" s="71"/>
      <c r="AE141" s="71"/>
      <c r="AF141" s="71"/>
      <c r="AG141" s="71"/>
      <c r="AH141" s="71"/>
      <c r="AI141" s="71"/>
      <c r="AJ141" s="54">
        <f t="shared" si="20"/>
        <v>0</v>
      </c>
      <c r="AK141" s="23">
        <f t="shared" si="21"/>
        <v>82620</v>
      </c>
      <c r="AL141" s="23">
        <f t="shared" si="22"/>
        <v>-50</v>
      </c>
      <c r="AM141" s="23"/>
      <c r="AN141" s="71">
        <v>82570</v>
      </c>
      <c r="AO141" s="73">
        <f t="shared" si="23"/>
        <v>82570</v>
      </c>
    </row>
    <row r="142" spans="1:41" ht="15" hidden="1" customHeight="1" x14ac:dyDescent="0.25">
      <c r="A142" s="125" t="s">
        <v>64</v>
      </c>
      <c r="B142" s="32">
        <f t="shared" si="16"/>
        <v>41773</v>
      </c>
      <c r="C142" s="24">
        <f t="shared" si="17"/>
        <v>82570</v>
      </c>
      <c r="D142" s="152"/>
      <c r="E142" s="23"/>
      <c r="F142" s="23"/>
      <c r="G142" s="23"/>
      <c r="H142" s="23"/>
      <c r="I142" s="23"/>
      <c r="J142" s="23"/>
      <c r="K142" s="23"/>
      <c r="L142" s="23"/>
      <c r="M142" s="71"/>
      <c r="N142" s="51">
        <f t="shared" si="18"/>
        <v>0</v>
      </c>
      <c r="O142" s="152">
        <v>10600</v>
      </c>
      <c r="P142" s="23"/>
      <c r="Q142" s="23"/>
      <c r="R142" s="23"/>
      <c r="S142" s="71"/>
      <c r="T142" s="71"/>
      <c r="U142" s="71"/>
      <c r="V142" s="71"/>
      <c r="W142" s="71"/>
      <c r="X142" s="71"/>
      <c r="Y142" s="54">
        <f t="shared" si="19"/>
        <v>10600</v>
      </c>
      <c r="Z142" s="152"/>
      <c r="AA142" s="23"/>
      <c r="AB142" s="23"/>
      <c r="AC142" s="23"/>
      <c r="AD142" s="71"/>
      <c r="AE142" s="71"/>
      <c r="AF142" s="71"/>
      <c r="AG142" s="71"/>
      <c r="AH142" s="71"/>
      <c r="AI142" s="71"/>
      <c r="AJ142" s="54">
        <f t="shared" si="20"/>
        <v>0</v>
      </c>
      <c r="AK142" s="23">
        <f t="shared" si="21"/>
        <v>71970</v>
      </c>
      <c r="AL142" s="23">
        <f t="shared" si="22"/>
        <v>-60</v>
      </c>
      <c r="AM142" s="23"/>
      <c r="AN142" s="71">
        <v>71910</v>
      </c>
      <c r="AO142" s="73">
        <f t="shared" si="23"/>
        <v>71910</v>
      </c>
    </row>
    <row r="143" spans="1:41" ht="15" hidden="1" customHeight="1" x14ac:dyDescent="0.25">
      <c r="A143" s="125" t="s">
        <v>65</v>
      </c>
      <c r="B143" s="32">
        <f t="shared" si="16"/>
        <v>41774</v>
      </c>
      <c r="C143" s="24">
        <f t="shared" si="17"/>
        <v>71910</v>
      </c>
      <c r="D143" s="152"/>
      <c r="E143" s="23"/>
      <c r="F143" s="23"/>
      <c r="G143" s="23"/>
      <c r="H143" s="23"/>
      <c r="I143" s="23"/>
      <c r="J143" s="23"/>
      <c r="K143" s="23"/>
      <c r="L143" s="23"/>
      <c r="M143" s="71"/>
      <c r="N143" s="51">
        <f t="shared" si="18"/>
        <v>0</v>
      </c>
      <c r="O143" s="152">
        <v>10500</v>
      </c>
      <c r="P143" s="23"/>
      <c r="Q143" s="23"/>
      <c r="R143" s="23"/>
      <c r="S143" s="71"/>
      <c r="T143" s="71"/>
      <c r="U143" s="71"/>
      <c r="V143" s="71"/>
      <c r="W143" s="71"/>
      <c r="X143" s="71"/>
      <c r="Y143" s="54">
        <f t="shared" si="19"/>
        <v>10500</v>
      </c>
      <c r="Z143" s="152"/>
      <c r="AA143" s="23"/>
      <c r="AB143" s="23"/>
      <c r="AC143" s="23"/>
      <c r="AD143" s="71"/>
      <c r="AE143" s="71"/>
      <c r="AF143" s="71"/>
      <c r="AG143" s="71"/>
      <c r="AH143" s="71"/>
      <c r="AI143" s="71"/>
      <c r="AJ143" s="54">
        <f t="shared" si="20"/>
        <v>0</v>
      </c>
      <c r="AK143" s="23">
        <f t="shared" si="21"/>
        <v>61410</v>
      </c>
      <c r="AL143" s="23">
        <f t="shared" si="22"/>
        <v>-30</v>
      </c>
      <c r="AM143" s="23"/>
      <c r="AN143" s="71">
        <v>61380</v>
      </c>
      <c r="AO143" s="73">
        <f t="shared" si="23"/>
        <v>61380</v>
      </c>
    </row>
    <row r="144" spans="1:41" ht="15" hidden="1" customHeight="1" x14ac:dyDescent="0.25">
      <c r="A144" s="125" t="s">
        <v>66</v>
      </c>
      <c r="B144" s="32">
        <f t="shared" si="16"/>
        <v>41775</v>
      </c>
      <c r="C144" s="24">
        <f t="shared" si="17"/>
        <v>61380</v>
      </c>
      <c r="D144" s="152"/>
      <c r="E144" s="23"/>
      <c r="F144" s="23">
        <v>17320</v>
      </c>
      <c r="G144" s="23"/>
      <c r="H144" s="23"/>
      <c r="I144" s="23"/>
      <c r="J144" s="23"/>
      <c r="K144" s="23"/>
      <c r="L144" s="23"/>
      <c r="M144" s="71"/>
      <c r="N144" s="51">
        <f t="shared" si="18"/>
        <v>17320</v>
      </c>
      <c r="O144" s="152">
        <v>9700</v>
      </c>
      <c r="P144" s="23"/>
      <c r="Q144" s="23"/>
      <c r="R144" s="23"/>
      <c r="S144" s="71"/>
      <c r="T144" s="71"/>
      <c r="U144" s="71"/>
      <c r="V144" s="71"/>
      <c r="W144" s="71"/>
      <c r="X144" s="71"/>
      <c r="Y144" s="54">
        <f t="shared" si="19"/>
        <v>9700</v>
      </c>
      <c r="Z144" s="152"/>
      <c r="AA144" s="23"/>
      <c r="AB144" s="23"/>
      <c r="AC144" s="23"/>
      <c r="AD144" s="71"/>
      <c r="AE144" s="71"/>
      <c r="AF144" s="71"/>
      <c r="AG144" s="71"/>
      <c r="AH144" s="71"/>
      <c r="AI144" s="71"/>
      <c r="AJ144" s="54">
        <f t="shared" si="20"/>
        <v>0</v>
      </c>
      <c r="AK144" s="23">
        <f t="shared" si="21"/>
        <v>69000</v>
      </c>
      <c r="AL144" s="23">
        <f t="shared" si="22"/>
        <v>-20</v>
      </c>
      <c r="AM144" s="23"/>
      <c r="AN144" s="71">
        <v>68980</v>
      </c>
      <c r="AO144" s="73">
        <f t="shared" si="23"/>
        <v>68980</v>
      </c>
    </row>
    <row r="145" spans="1:41" ht="15" hidden="1" customHeight="1" x14ac:dyDescent="0.25">
      <c r="A145" s="125" t="s">
        <v>67</v>
      </c>
      <c r="B145" s="32">
        <f t="shared" si="16"/>
        <v>41776</v>
      </c>
      <c r="C145" s="24">
        <f t="shared" si="17"/>
        <v>68980</v>
      </c>
      <c r="D145" s="152"/>
      <c r="E145" s="23">
        <v>9000</v>
      </c>
      <c r="F145" s="23">
        <v>13880</v>
      </c>
      <c r="G145" s="23"/>
      <c r="H145" s="23"/>
      <c r="I145" s="23"/>
      <c r="J145" s="23"/>
      <c r="K145" s="23"/>
      <c r="L145" s="23"/>
      <c r="M145" s="71"/>
      <c r="N145" s="51">
        <f t="shared" si="18"/>
        <v>22880</v>
      </c>
      <c r="O145" s="152">
        <v>2000</v>
      </c>
      <c r="P145" s="23"/>
      <c r="Q145" s="23"/>
      <c r="R145" s="23"/>
      <c r="S145" s="71"/>
      <c r="T145" s="71"/>
      <c r="U145" s="71"/>
      <c r="V145" s="71"/>
      <c r="W145" s="71"/>
      <c r="X145" s="71"/>
      <c r="Y145" s="54">
        <f t="shared" si="19"/>
        <v>2000</v>
      </c>
      <c r="Z145" s="152"/>
      <c r="AA145" s="23"/>
      <c r="AB145" s="23"/>
      <c r="AC145" s="23"/>
      <c r="AD145" s="71"/>
      <c r="AE145" s="71"/>
      <c r="AF145" s="71"/>
      <c r="AG145" s="71"/>
      <c r="AH145" s="71"/>
      <c r="AI145" s="71"/>
      <c r="AJ145" s="54">
        <f t="shared" si="20"/>
        <v>0</v>
      </c>
      <c r="AK145" s="23">
        <f t="shared" si="21"/>
        <v>89860</v>
      </c>
      <c r="AL145" s="23">
        <f t="shared" si="22"/>
        <v>0</v>
      </c>
      <c r="AM145" s="23"/>
      <c r="AN145" s="71">
        <v>89860</v>
      </c>
      <c r="AO145" s="73">
        <f t="shared" si="23"/>
        <v>89860</v>
      </c>
    </row>
    <row r="146" spans="1:41" ht="15" hidden="1" customHeight="1" x14ac:dyDescent="0.25">
      <c r="A146" s="126" t="s">
        <v>68</v>
      </c>
      <c r="B146" s="33">
        <f t="shared" si="16"/>
        <v>41777</v>
      </c>
      <c r="C146" s="24">
        <f t="shared" si="17"/>
        <v>89860</v>
      </c>
      <c r="D146" s="152"/>
      <c r="E146" s="23"/>
      <c r="F146" s="23"/>
      <c r="G146" s="23"/>
      <c r="H146" s="23"/>
      <c r="I146" s="23"/>
      <c r="J146" s="23"/>
      <c r="K146" s="23"/>
      <c r="L146" s="23"/>
      <c r="M146" s="71"/>
      <c r="N146" s="51">
        <f t="shared" si="18"/>
        <v>0</v>
      </c>
      <c r="O146" s="152"/>
      <c r="P146" s="23"/>
      <c r="Q146" s="23"/>
      <c r="R146" s="23"/>
      <c r="S146" s="71"/>
      <c r="T146" s="71"/>
      <c r="U146" s="71"/>
      <c r="V146" s="71"/>
      <c r="W146" s="71"/>
      <c r="X146" s="71"/>
      <c r="Y146" s="54">
        <f t="shared" si="19"/>
        <v>0</v>
      </c>
      <c r="Z146" s="152"/>
      <c r="AA146" s="23"/>
      <c r="AB146" s="23"/>
      <c r="AC146" s="23"/>
      <c r="AD146" s="71"/>
      <c r="AE146" s="71"/>
      <c r="AF146" s="71"/>
      <c r="AG146" s="71"/>
      <c r="AH146" s="71"/>
      <c r="AI146" s="71"/>
      <c r="AJ146" s="54">
        <f t="shared" si="20"/>
        <v>0</v>
      </c>
      <c r="AK146" s="23">
        <f t="shared" si="21"/>
        <v>89860</v>
      </c>
      <c r="AL146" s="23">
        <f t="shared" si="22"/>
        <v>0</v>
      </c>
      <c r="AM146" s="23"/>
      <c r="AN146" s="71">
        <v>89860</v>
      </c>
      <c r="AO146" s="73">
        <f t="shared" si="23"/>
        <v>89860</v>
      </c>
    </row>
    <row r="147" spans="1:41" ht="15" hidden="1" customHeight="1" x14ac:dyDescent="0.25">
      <c r="A147" s="125" t="s">
        <v>69</v>
      </c>
      <c r="B147" s="32">
        <f t="shared" si="16"/>
        <v>41778</v>
      </c>
      <c r="C147" s="24">
        <f t="shared" si="17"/>
        <v>89860</v>
      </c>
      <c r="D147" s="153"/>
      <c r="E147" s="149"/>
      <c r="F147" s="149">
        <v>17320</v>
      </c>
      <c r="G147" s="149"/>
      <c r="H147" s="149"/>
      <c r="I147" s="149"/>
      <c r="J147" s="149"/>
      <c r="K147" s="149"/>
      <c r="L147" s="149"/>
      <c r="M147" s="151"/>
      <c r="N147" s="51">
        <f t="shared" si="18"/>
        <v>17320</v>
      </c>
      <c r="O147" s="153">
        <v>9500</v>
      </c>
      <c r="P147" s="149"/>
      <c r="Q147" s="149"/>
      <c r="R147" s="149"/>
      <c r="S147" s="151"/>
      <c r="T147" s="151"/>
      <c r="U147" s="151"/>
      <c r="V147" s="151"/>
      <c r="W147" s="151"/>
      <c r="X147" s="151"/>
      <c r="Y147" s="54">
        <f t="shared" si="19"/>
        <v>9500</v>
      </c>
      <c r="Z147" s="153"/>
      <c r="AA147" s="149"/>
      <c r="AB147" s="149"/>
      <c r="AC147" s="149"/>
      <c r="AD147" s="151"/>
      <c r="AE147" s="151"/>
      <c r="AF147" s="151"/>
      <c r="AG147" s="151"/>
      <c r="AH147" s="151"/>
      <c r="AI147" s="151"/>
      <c r="AJ147" s="54">
        <f t="shared" si="20"/>
        <v>0</v>
      </c>
      <c r="AK147" s="23">
        <f t="shared" si="21"/>
        <v>97680</v>
      </c>
      <c r="AL147" s="23">
        <f t="shared" si="22"/>
        <v>0</v>
      </c>
      <c r="AM147" s="23"/>
      <c r="AN147" s="71">
        <v>97680</v>
      </c>
      <c r="AO147" s="73">
        <f t="shared" si="23"/>
        <v>97680</v>
      </c>
    </row>
    <row r="148" spans="1:41" ht="15" hidden="1" customHeight="1" x14ac:dyDescent="0.25">
      <c r="A148" s="125" t="s">
        <v>63</v>
      </c>
      <c r="B148" s="32">
        <f t="shared" si="16"/>
        <v>41779</v>
      </c>
      <c r="C148" s="24">
        <f t="shared" si="17"/>
        <v>97680</v>
      </c>
      <c r="D148" s="152"/>
      <c r="E148" s="23"/>
      <c r="F148" s="23">
        <v>40200</v>
      </c>
      <c r="G148" s="23"/>
      <c r="H148" s="23"/>
      <c r="I148" s="23"/>
      <c r="J148" s="23"/>
      <c r="K148" s="23"/>
      <c r="L148" s="23"/>
      <c r="M148" s="71"/>
      <c r="N148" s="51">
        <f t="shared" si="18"/>
        <v>40200</v>
      </c>
      <c r="O148" s="152">
        <v>9000</v>
      </c>
      <c r="P148" s="23"/>
      <c r="Q148" s="23"/>
      <c r="R148" s="23"/>
      <c r="S148" s="71"/>
      <c r="T148" s="71"/>
      <c r="U148" s="71"/>
      <c r="V148" s="71"/>
      <c r="W148" s="71"/>
      <c r="X148" s="71"/>
      <c r="Y148" s="54">
        <f t="shared" si="19"/>
        <v>9000</v>
      </c>
      <c r="Z148" s="152"/>
      <c r="AA148" s="23"/>
      <c r="AB148" s="23"/>
      <c r="AC148" s="23"/>
      <c r="AD148" s="71"/>
      <c r="AE148" s="71"/>
      <c r="AF148" s="71"/>
      <c r="AG148" s="71"/>
      <c r="AH148" s="71"/>
      <c r="AI148" s="71"/>
      <c r="AJ148" s="54">
        <f t="shared" si="20"/>
        <v>0</v>
      </c>
      <c r="AK148" s="23">
        <f t="shared" si="21"/>
        <v>128880</v>
      </c>
      <c r="AL148" s="23">
        <f t="shared" si="22"/>
        <v>0</v>
      </c>
      <c r="AM148" s="23"/>
      <c r="AN148" s="71">
        <v>128880</v>
      </c>
      <c r="AO148" s="73">
        <f t="shared" si="23"/>
        <v>128880</v>
      </c>
    </row>
    <row r="149" spans="1:41" ht="15" hidden="1" customHeight="1" x14ac:dyDescent="0.25">
      <c r="A149" s="125" t="s">
        <v>64</v>
      </c>
      <c r="B149" s="32">
        <f t="shared" si="16"/>
        <v>41780</v>
      </c>
      <c r="C149" s="24">
        <f t="shared" si="17"/>
        <v>128880</v>
      </c>
      <c r="D149" s="152"/>
      <c r="E149" s="23"/>
      <c r="F149" s="23">
        <v>18040</v>
      </c>
      <c r="G149" s="23"/>
      <c r="H149" s="23"/>
      <c r="I149" s="23"/>
      <c r="J149" s="23"/>
      <c r="K149" s="23"/>
      <c r="L149" s="23"/>
      <c r="M149" s="71"/>
      <c r="N149" s="51">
        <f t="shared" si="18"/>
        <v>18040</v>
      </c>
      <c r="O149" s="152">
        <v>9000</v>
      </c>
      <c r="P149" s="23"/>
      <c r="Q149" s="23"/>
      <c r="R149" s="23"/>
      <c r="S149" s="71"/>
      <c r="T149" s="71"/>
      <c r="U149" s="71"/>
      <c r="V149" s="71"/>
      <c r="W149" s="71"/>
      <c r="X149" s="71"/>
      <c r="Y149" s="54">
        <f t="shared" si="19"/>
        <v>9000</v>
      </c>
      <c r="Z149" s="152"/>
      <c r="AA149" s="23"/>
      <c r="AB149" s="23"/>
      <c r="AC149" s="23"/>
      <c r="AD149" s="71"/>
      <c r="AE149" s="71"/>
      <c r="AF149" s="71"/>
      <c r="AG149" s="71"/>
      <c r="AH149" s="71"/>
      <c r="AI149" s="71"/>
      <c r="AJ149" s="54">
        <f t="shared" si="20"/>
        <v>0</v>
      </c>
      <c r="AK149" s="23">
        <f t="shared" si="21"/>
        <v>137920</v>
      </c>
      <c r="AL149" s="23">
        <f t="shared" si="22"/>
        <v>-10</v>
      </c>
      <c r="AM149" s="23"/>
      <c r="AN149" s="71">
        <v>137910</v>
      </c>
      <c r="AO149" s="73">
        <f t="shared" si="23"/>
        <v>137910</v>
      </c>
    </row>
    <row r="150" spans="1:41" ht="15" hidden="1" customHeight="1" x14ac:dyDescent="0.25">
      <c r="A150" s="125" t="s">
        <v>65</v>
      </c>
      <c r="B150" s="32">
        <f t="shared" si="16"/>
        <v>41781</v>
      </c>
      <c r="C150" s="24">
        <f t="shared" si="17"/>
        <v>137910</v>
      </c>
      <c r="D150" s="152"/>
      <c r="E150" s="23"/>
      <c r="F150" s="23">
        <v>31720</v>
      </c>
      <c r="G150" s="23"/>
      <c r="H150" s="23"/>
      <c r="I150" s="23"/>
      <c r="J150" s="23"/>
      <c r="K150" s="23"/>
      <c r="L150" s="23"/>
      <c r="M150" s="71"/>
      <c r="N150" s="51">
        <f t="shared" si="18"/>
        <v>31720</v>
      </c>
      <c r="O150" s="152">
        <v>9500</v>
      </c>
      <c r="P150" s="23"/>
      <c r="Q150" s="23"/>
      <c r="R150" s="23"/>
      <c r="S150" s="71"/>
      <c r="T150" s="71"/>
      <c r="U150" s="71"/>
      <c r="V150" s="71"/>
      <c r="W150" s="71"/>
      <c r="X150" s="71"/>
      <c r="Y150" s="54">
        <f t="shared" si="19"/>
        <v>9500</v>
      </c>
      <c r="Z150" s="152"/>
      <c r="AA150" s="23"/>
      <c r="AB150" s="23"/>
      <c r="AC150" s="23"/>
      <c r="AD150" s="71"/>
      <c r="AE150" s="71"/>
      <c r="AF150" s="71"/>
      <c r="AG150" s="71"/>
      <c r="AH150" s="71"/>
      <c r="AI150" s="71"/>
      <c r="AJ150" s="54">
        <f t="shared" si="20"/>
        <v>0</v>
      </c>
      <c r="AK150" s="23">
        <f t="shared" si="21"/>
        <v>160130</v>
      </c>
      <c r="AL150" s="23">
        <f t="shared" si="22"/>
        <v>-30</v>
      </c>
      <c r="AM150" s="23"/>
      <c r="AN150" s="71">
        <v>160100</v>
      </c>
      <c r="AO150" s="73">
        <f t="shared" si="23"/>
        <v>160100</v>
      </c>
    </row>
    <row r="151" spans="1:41" ht="15" hidden="1" customHeight="1" x14ac:dyDescent="0.25">
      <c r="A151" s="125" t="s">
        <v>66</v>
      </c>
      <c r="B151" s="32">
        <f t="shared" si="16"/>
        <v>41782</v>
      </c>
      <c r="C151" s="24">
        <f t="shared" si="17"/>
        <v>160100</v>
      </c>
      <c r="D151" s="152"/>
      <c r="E151" s="23"/>
      <c r="F151" s="23">
        <v>18040</v>
      </c>
      <c r="G151" s="23"/>
      <c r="H151" s="23"/>
      <c r="I151" s="23"/>
      <c r="J151" s="23"/>
      <c r="K151" s="23"/>
      <c r="L151" s="23"/>
      <c r="M151" s="71"/>
      <c r="N151" s="51">
        <f t="shared" si="18"/>
        <v>18040</v>
      </c>
      <c r="O151" s="152">
        <v>9500</v>
      </c>
      <c r="P151" s="23"/>
      <c r="Q151" s="23"/>
      <c r="R151" s="23"/>
      <c r="S151" s="71"/>
      <c r="T151" s="71"/>
      <c r="U151" s="71"/>
      <c r="V151" s="71"/>
      <c r="W151" s="71"/>
      <c r="X151" s="71"/>
      <c r="Y151" s="54">
        <f t="shared" si="19"/>
        <v>9500</v>
      </c>
      <c r="Z151" s="152"/>
      <c r="AA151" s="23"/>
      <c r="AB151" s="23"/>
      <c r="AC151" s="23"/>
      <c r="AD151" s="71"/>
      <c r="AE151" s="71"/>
      <c r="AF151" s="71"/>
      <c r="AG151" s="71"/>
      <c r="AH151" s="71"/>
      <c r="AI151" s="71"/>
      <c r="AJ151" s="54">
        <f t="shared" si="20"/>
        <v>0</v>
      </c>
      <c r="AK151" s="23">
        <f t="shared" si="21"/>
        <v>168640</v>
      </c>
      <c r="AL151" s="23">
        <f t="shared" si="22"/>
        <v>0</v>
      </c>
      <c r="AM151" s="23"/>
      <c r="AN151" s="71">
        <v>168640</v>
      </c>
      <c r="AO151" s="73">
        <f t="shared" si="23"/>
        <v>168640</v>
      </c>
    </row>
    <row r="152" spans="1:41" ht="15" hidden="1" customHeight="1" x14ac:dyDescent="0.25">
      <c r="A152" s="125" t="s">
        <v>67</v>
      </c>
      <c r="B152" s="32">
        <f t="shared" si="16"/>
        <v>41783</v>
      </c>
      <c r="C152" s="24">
        <f t="shared" si="17"/>
        <v>168640</v>
      </c>
      <c r="D152" s="152"/>
      <c r="E152" s="23"/>
      <c r="F152" s="23"/>
      <c r="G152" s="23"/>
      <c r="H152" s="23"/>
      <c r="I152" s="23"/>
      <c r="J152" s="23"/>
      <c r="K152" s="23"/>
      <c r="L152" s="23"/>
      <c r="M152" s="71"/>
      <c r="N152" s="51">
        <f t="shared" si="18"/>
        <v>0</v>
      </c>
      <c r="O152" s="152"/>
      <c r="P152" s="23"/>
      <c r="Q152" s="23"/>
      <c r="R152" s="23"/>
      <c r="S152" s="71"/>
      <c r="T152" s="71"/>
      <c r="U152" s="71"/>
      <c r="V152" s="71"/>
      <c r="W152" s="71"/>
      <c r="X152" s="71"/>
      <c r="Y152" s="54">
        <f t="shared" si="19"/>
        <v>0</v>
      </c>
      <c r="Z152" s="152"/>
      <c r="AA152" s="23"/>
      <c r="AB152" s="23"/>
      <c r="AC152" s="23"/>
      <c r="AD152" s="71"/>
      <c r="AE152" s="71"/>
      <c r="AF152" s="71"/>
      <c r="AG152" s="71"/>
      <c r="AH152" s="71"/>
      <c r="AI152" s="71"/>
      <c r="AJ152" s="54">
        <f t="shared" si="20"/>
        <v>0</v>
      </c>
      <c r="AK152" s="23">
        <f t="shared" si="21"/>
        <v>168640</v>
      </c>
      <c r="AL152" s="23">
        <f t="shared" si="22"/>
        <v>0</v>
      </c>
      <c r="AM152" s="23"/>
      <c r="AN152" s="71">
        <v>168640</v>
      </c>
      <c r="AO152" s="73">
        <f t="shared" si="23"/>
        <v>168640</v>
      </c>
    </row>
    <row r="153" spans="1:41" ht="15" hidden="1" customHeight="1" x14ac:dyDescent="0.25">
      <c r="A153" s="126" t="s">
        <v>68</v>
      </c>
      <c r="B153" s="33">
        <f t="shared" si="16"/>
        <v>41784</v>
      </c>
      <c r="C153" s="24">
        <f t="shared" si="17"/>
        <v>168640</v>
      </c>
      <c r="D153" s="152"/>
      <c r="E153" s="23"/>
      <c r="F153" s="23"/>
      <c r="G153" s="23"/>
      <c r="H153" s="23"/>
      <c r="I153" s="23"/>
      <c r="J153" s="23"/>
      <c r="K153" s="23"/>
      <c r="L153" s="23"/>
      <c r="M153" s="71"/>
      <c r="N153" s="51">
        <f t="shared" si="18"/>
        <v>0</v>
      </c>
      <c r="O153" s="152"/>
      <c r="P153" s="23"/>
      <c r="Q153" s="23"/>
      <c r="R153" s="23"/>
      <c r="S153" s="71"/>
      <c r="T153" s="71"/>
      <c r="U153" s="71"/>
      <c r="V153" s="71"/>
      <c r="W153" s="71"/>
      <c r="X153" s="71"/>
      <c r="Y153" s="54">
        <f t="shared" si="19"/>
        <v>0</v>
      </c>
      <c r="Z153" s="152"/>
      <c r="AA153" s="23"/>
      <c r="AB153" s="23"/>
      <c r="AC153" s="23"/>
      <c r="AD153" s="71"/>
      <c r="AE153" s="71"/>
      <c r="AF153" s="71"/>
      <c r="AG153" s="71"/>
      <c r="AH153" s="71"/>
      <c r="AI153" s="71"/>
      <c r="AJ153" s="54">
        <f t="shared" si="20"/>
        <v>0</v>
      </c>
      <c r="AK153" s="23">
        <f t="shared" si="21"/>
        <v>168640</v>
      </c>
      <c r="AL153" s="23">
        <f t="shared" si="22"/>
        <v>0</v>
      </c>
      <c r="AM153" s="23"/>
      <c r="AN153" s="71">
        <v>168640</v>
      </c>
      <c r="AO153" s="73">
        <f t="shared" si="23"/>
        <v>168640</v>
      </c>
    </row>
    <row r="154" spans="1:41" ht="15" hidden="1" customHeight="1" x14ac:dyDescent="0.25">
      <c r="A154" s="125" t="s">
        <v>69</v>
      </c>
      <c r="B154" s="32">
        <f t="shared" si="16"/>
        <v>41785</v>
      </c>
      <c r="C154" s="24">
        <f t="shared" si="17"/>
        <v>168640</v>
      </c>
      <c r="D154" s="153"/>
      <c r="E154" s="149"/>
      <c r="F154" s="149"/>
      <c r="G154" s="149"/>
      <c r="H154" s="149"/>
      <c r="I154" s="149"/>
      <c r="J154" s="149"/>
      <c r="K154" s="149"/>
      <c r="L154" s="149"/>
      <c r="M154" s="151"/>
      <c r="N154" s="51">
        <f t="shared" si="18"/>
        <v>0</v>
      </c>
      <c r="O154" s="153">
        <v>9000</v>
      </c>
      <c r="P154" s="149"/>
      <c r="Q154" s="149"/>
      <c r="R154" s="149"/>
      <c r="S154" s="151"/>
      <c r="T154" s="151"/>
      <c r="U154" s="151"/>
      <c r="V154" s="151"/>
      <c r="W154" s="151"/>
      <c r="X154" s="151"/>
      <c r="Y154" s="54">
        <f t="shared" si="19"/>
        <v>9000</v>
      </c>
      <c r="Z154" s="153"/>
      <c r="AA154" s="149"/>
      <c r="AB154" s="149"/>
      <c r="AC154" s="149"/>
      <c r="AD154" s="151"/>
      <c r="AE154" s="151"/>
      <c r="AF154" s="151"/>
      <c r="AG154" s="151"/>
      <c r="AH154" s="151"/>
      <c r="AI154" s="151"/>
      <c r="AJ154" s="54">
        <f t="shared" si="20"/>
        <v>0</v>
      </c>
      <c r="AK154" s="23">
        <f t="shared" si="21"/>
        <v>159640</v>
      </c>
      <c r="AL154" s="23">
        <f t="shared" si="22"/>
        <v>0</v>
      </c>
      <c r="AM154" s="23"/>
      <c r="AN154" s="71">
        <v>159640</v>
      </c>
      <c r="AO154" s="73">
        <f t="shared" si="23"/>
        <v>159640</v>
      </c>
    </row>
    <row r="155" spans="1:41" ht="15" hidden="1" customHeight="1" x14ac:dyDescent="0.25">
      <c r="A155" s="125" t="s">
        <v>63</v>
      </c>
      <c r="B155" s="32">
        <f t="shared" si="16"/>
        <v>41786</v>
      </c>
      <c r="C155" s="24">
        <f t="shared" si="17"/>
        <v>159640</v>
      </c>
      <c r="D155" s="152"/>
      <c r="E155" s="23"/>
      <c r="F155" s="23"/>
      <c r="G155" s="23"/>
      <c r="H155" s="23"/>
      <c r="I155" s="23"/>
      <c r="J155" s="23"/>
      <c r="K155" s="23"/>
      <c r="L155" s="23"/>
      <c r="M155" s="71"/>
      <c r="N155" s="51">
        <f t="shared" si="18"/>
        <v>0</v>
      </c>
      <c r="O155" s="152">
        <v>9500</v>
      </c>
      <c r="P155" s="23"/>
      <c r="Q155" s="23"/>
      <c r="R155" s="23"/>
      <c r="S155" s="71"/>
      <c r="T155" s="71"/>
      <c r="U155" s="71"/>
      <c r="V155" s="71"/>
      <c r="W155" s="71"/>
      <c r="X155" s="71"/>
      <c r="Y155" s="54">
        <f t="shared" si="19"/>
        <v>9500</v>
      </c>
      <c r="Z155" s="152"/>
      <c r="AA155" s="23"/>
      <c r="AB155" s="23"/>
      <c r="AC155" s="23"/>
      <c r="AD155" s="71"/>
      <c r="AE155" s="71"/>
      <c r="AF155" s="71"/>
      <c r="AG155" s="71"/>
      <c r="AH155" s="71"/>
      <c r="AI155" s="71"/>
      <c r="AJ155" s="54">
        <f t="shared" si="20"/>
        <v>0</v>
      </c>
      <c r="AK155" s="23">
        <f t="shared" si="21"/>
        <v>150140</v>
      </c>
      <c r="AL155" s="23">
        <f t="shared" si="22"/>
        <v>0</v>
      </c>
      <c r="AM155" s="23"/>
      <c r="AN155" s="71">
        <v>150140</v>
      </c>
      <c r="AO155" s="73">
        <f t="shared" si="23"/>
        <v>150140</v>
      </c>
    </row>
    <row r="156" spans="1:41" ht="15" hidden="1" customHeight="1" x14ac:dyDescent="0.25">
      <c r="A156" s="125" t="s">
        <v>64</v>
      </c>
      <c r="B156" s="32">
        <f t="shared" si="16"/>
        <v>41787</v>
      </c>
      <c r="C156" s="24">
        <f t="shared" si="17"/>
        <v>150140</v>
      </c>
      <c r="D156" s="152"/>
      <c r="E156" s="23"/>
      <c r="F156" s="23"/>
      <c r="G156" s="23"/>
      <c r="H156" s="23"/>
      <c r="I156" s="23"/>
      <c r="J156" s="23"/>
      <c r="K156" s="23"/>
      <c r="L156" s="23"/>
      <c r="M156" s="71"/>
      <c r="N156" s="51">
        <f t="shared" si="18"/>
        <v>0</v>
      </c>
      <c r="O156" s="152">
        <v>9500</v>
      </c>
      <c r="P156" s="23"/>
      <c r="Q156" s="23"/>
      <c r="R156" s="23"/>
      <c r="S156" s="71"/>
      <c r="T156" s="71"/>
      <c r="U156" s="71"/>
      <c r="V156" s="71"/>
      <c r="W156" s="71"/>
      <c r="X156" s="71"/>
      <c r="Y156" s="54">
        <f t="shared" si="19"/>
        <v>9500</v>
      </c>
      <c r="Z156" s="152"/>
      <c r="AA156" s="23"/>
      <c r="AB156" s="23"/>
      <c r="AC156" s="23"/>
      <c r="AD156" s="71"/>
      <c r="AE156" s="71"/>
      <c r="AF156" s="71"/>
      <c r="AG156" s="71"/>
      <c r="AH156" s="71"/>
      <c r="AI156" s="71"/>
      <c r="AJ156" s="54">
        <f t="shared" si="20"/>
        <v>0</v>
      </c>
      <c r="AK156" s="23">
        <f t="shared" si="21"/>
        <v>140640</v>
      </c>
      <c r="AL156" s="23">
        <f t="shared" si="22"/>
        <v>-10</v>
      </c>
      <c r="AM156" s="23"/>
      <c r="AN156" s="71">
        <v>140630</v>
      </c>
      <c r="AO156" s="73">
        <f t="shared" si="23"/>
        <v>140630</v>
      </c>
    </row>
    <row r="157" spans="1:41" ht="15" hidden="1" customHeight="1" x14ac:dyDescent="0.25">
      <c r="A157" s="125" t="s">
        <v>65</v>
      </c>
      <c r="B157" s="32">
        <f t="shared" si="16"/>
        <v>41788</v>
      </c>
      <c r="C157" s="24">
        <f t="shared" si="17"/>
        <v>140630</v>
      </c>
      <c r="D157" s="152"/>
      <c r="E157" s="23"/>
      <c r="F157" s="23"/>
      <c r="G157" s="23"/>
      <c r="H157" s="23"/>
      <c r="I157" s="23"/>
      <c r="J157" s="23"/>
      <c r="K157" s="23"/>
      <c r="L157" s="23"/>
      <c r="M157" s="71"/>
      <c r="N157" s="51">
        <f t="shared" si="18"/>
        <v>0</v>
      </c>
      <c r="O157" s="152">
        <v>9500</v>
      </c>
      <c r="P157" s="23"/>
      <c r="Q157" s="23"/>
      <c r="R157" s="23"/>
      <c r="S157" s="71"/>
      <c r="T157" s="71"/>
      <c r="U157" s="71"/>
      <c r="V157" s="71"/>
      <c r="W157" s="71"/>
      <c r="X157" s="71"/>
      <c r="Y157" s="54">
        <f t="shared" si="19"/>
        <v>9500</v>
      </c>
      <c r="Z157" s="152"/>
      <c r="AA157" s="23"/>
      <c r="AB157" s="23"/>
      <c r="AC157" s="23"/>
      <c r="AD157" s="71"/>
      <c r="AE157" s="71"/>
      <c r="AF157" s="71"/>
      <c r="AG157" s="71"/>
      <c r="AH157" s="71"/>
      <c r="AI157" s="71"/>
      <c r="AJ157" s="54">
        <f t="shared" si="20"/>
        <v>0</v>
      </c>
      <c r="AK157" s="23">
        <f t="shared" si="21"/>
        <v>131130</v>
      </c>
      <c r="AL157" s="23">
        <f t="shared" si="22"/>
        <v>-20</v>
      </c>
      <c r="AM157" s="23"/>
      <c r="AN157" s="71">
        <v>131110</v>
      </c>
      <c r="AO157" s="73">
        <f t="shared" si="23"/>
        <v>131110</v>
      </c>
    </row>
    <row r="158" spans="1:41" ht="15" hidden="1" customHeight="1" x14ac:dyDescent="0.25">
      <c r="A158" s="125" t="s">
        <v>66</v>
      </c>
      <c r="B158" s="32">
        <f t="shared" si="16"/>
        <v>41789</v>
      </c>
      <c r="C158" s="24">
        <f t="shared" si="17"/>
        <v>131110</v>
      </c>
      <c r="D158" s="152"/>
      <c r="E158" s="23"/>
      <c r="F158" s="23"/>
      <c r="G158" s="23"/>
      <c r="H158" s="23"/>
      <c r="I158" s="23"/>
      <c r="J158" s="23"/>
      <c r="K158" s="23"/>
      <c r="L158" s="23"/>
      <c r="M158" s="71"/>
      <c r="N158" s="51">
        <f t="shared" si="18"/>
        <v>0</v>
      </c>
      <c r="O158" s="152">
        <v>10100</v>
      </c>
      <c r="P158" s="23"/>
      <c r="Q158" s="23"/>
      <c r="R158" s="23"/>
      <c r="S158" s="71"/>
      <c r="T158" s="71"/>
      <c r="U158" s="71"/>
      <c r="V158" s="71"/>
      <c r="W158" s="71"/>
      <c r="X158" s="71"/>
      <c r="Y158" s="54">
        <f t="shared" si="19"/>
        <v>10100</v>
      </c>
      <c r="Z158" s="152"/>
      <c r="AA158" s="23"/>
      <c r="AB158" s="23"/>
      <c r="AC158" s="23"/>
      <c r="AD158" s="71"/>
      <c r="AE158" s="71"/>
      <c r="AF158" s="71"/>
      <c r="AG158" s="71"/>
      <c r="AH158" s="71"/>
      <c r="AI158" s="71"/>
      <c r="AJ158" s="54">
        <f t="shared" si="20"/>
        <v>0</v>
      </c>
      <c r="AK158" s="23">
        <f t="shared" si="21"/>
        <v>121010</v>
      </c>
      <c r="AL158" s="23">
        <f t="shared" si="22"/>
        <v>0</v>
      </c>
      <c r="AM158" s="23"/>
      <c r="AN158" s="71">
        <v>121010</v>
      </c>
      <c r="AO158" s="73">
        <f t="shared" si="23"/>
        <v>121010</v>
      </c>
    </row>
    <row r="159" spans="1:41" ht="15" hidden="1" customHeight="1" x14ac:dyDescent="0.25">
      <c r="A159" s="125" t="s">
        <v>67</v>
      </c>
      <c r="B159" s="32">
        <f t="shared" si="16"/>
        <v>41790</v>
      </c>
      <c r="C159" s="97">
        <f t="shared" si="17"/>
        <v>121010</v>
      </c>
      <c r="D159" s="154"/>
      <c r="E159" s="103"/>
      <c r="F159" s="103"/>
      <c r="G159" s="103"/>
      <c r="H159" s="103"/>
      <c r="I159" s="103"/>
      <c r="J159" s="103"/>
      <c r="K159" s="103"/>
      <c r="L159" s="103"/>
      <c r="M159" s="155"/>
      <c r="N159" s="101">
        <f t="shared" si="18"/>
        <v>0</v>
      </c>
      <c r="O159" s="154"/>
      <c r="P159" s="103"/>
      <c r="Q159" s="103"/>
      <c r="R159" s="103"/>
      <c r="S159" s="155"/>
      <c r="T159" s="155"/>
      <c r="U159" s="155"/>
      <c r="V159" s="155"/>
      <c r="W159" s="155"/>
      <c r="X159" s="155"/>
      <c r="Y159" s="102">
        <f t="shared" si="19"/>
        <v>0</v>
      </c>
      <c r="Z159" s="154"/>
      <c r="AA159" s="103"/>
      <c r="AB159" s="103"/>
      <c r="AC159" s="103"/>
      <c r="AD159" s="155"/>
      <c r="AE159" s="155"/>
      <c r="AF159" s="155"/>
      <c r="AG159" s="155"/>
      <c r="AH159" s="155"/>
      <c r="AI159" s="155"/>
      <c r="AJ159" s="102">
        <f t="shared" si="20"/>
        <v>0</v>
      </c>
      <c r="AK159" s="103">
        <f t="shared" si="21"/>
        <v>121010</v>
      </c>
      <c r="AL159" s="103">
        <f t="shared" si="22"/>
        <v>0</v>
      </c>
      <c r="AM159" s="103"/>
      <c r="AN159" s="155">
        <v>121010</v>
      </c>
      <c r="AO159" s="104">
        <f t="shared" si="23"/>
        <v>121010</v>
      </c>
    </row>
    <row r="160" spans="1:41" ht="15" hidden="1" customHeight="1" x14ac:dyDescent="0.25">
      <c r="A160" s="126" t="s">
        <v>68</v>
      </c>
      <c r="B160" s="33">
        <f t="shared" si="16"/>
        <v>41791</v>
      </c>
      <c r="C160" s="24">
        <f t="shared" si="17"/>
        <v>121010</v>
      </c>
      <c r="D160" s="152"/>
      <c r="E160" s="23"/>
      <c r="F160" s="23"/>
      <c r="G160" s="23"/>
      <c r="H160" s="23"/>
      <c r="I160" s="23"/>
      <c r="J160" s="23"/>
      <c r="K160" s="23"/>
      <c r="L160" s="23"/>
      <c r="M160" s="71"/>
      <c r="N160" s="51">
        <f t="shared" si="18"/>
        <v>0</v>
      </c>
      <c r="O160" s="152"/>
      <c r="P160" s="23"/>
      <c r="Q160" s="23"/>
      <c r="R160" s="23"/>
      <c r="S160" s="71"/>
      <c r="T160" s="71"/>
      <c r="U160" s="71"/>
      <c r="V160" s="71"/>
      <c r="W160" s="71"/>
      <c r="X160" s="71"/>
      <c r="Y160" s="54">
        <f t="shared" si="19"/>
        <v>0</v>
      </c>
      <c r="Z160" s="152"/>
      <c r="AA160" s="23"/>
      <c r="AB160" s="23"/>
      <c r="AC160" s="23"/>
      <c r="AD160" s="71"/>
      <c r="AE160" s="71"/>
      <c r="AF160" s="71"/>
      <c r="AG160" s="71"/>
      <c r="AH160" s="71"/>
      <c r="AI160" s="71"/>
      <c r="AJ160" s="54">
        <f t="shared" si="20"/>
        <v>0</v>
      </c>
      <c r="AK160" s="23">
        <f t="shared" si="21"/>
        <v>121010</v>
      </c>
      <c r="AL160" s="23">
        <f t="shared" si="22"/>
        <v>0</v>
      </c>
      <c r="AM160" s="23"/>
      <c r="AN160" s="71">
        <v>121010</v>
      </c>
      <c r="AO160" s="73">
        <f t="shared" si="23"/>
        <v>121010</v>
      </c>
    </row>
    <row r="161" spans="1:41" ht="15" hidden="1" customHeight="1" x14ac:dyDescent="0.25">
      <c r="A161" s="125" t="s">
        <v>69</v>
      </c>
      <c r="B161" s="32">
        <f t="shared" si="16"/>
        <v>41792</v>
      </c>
      <c r="C161" s="24">
        <f t="shared" si="17"/>
        <v>121010</v>
      </c>
      <c r="D161" s="153"/>
      <c r="E161" s="149"/>
      <c r="F161" s="149"/>
      <c r="G161" s="149"/>
      <c r="H161" s="149"/>
      <c r="I161" s="149"/>
      <c r="J161" s="149"/>
      <c r="K161" s="149"/>
      <c r="L161" s="149"/>
      <c r="M161" s="151"/>
      <c r="N161" s="51">
        <f t="shared" si="18"/>
        <v>0</v>
      </c>
      <c r="O161" s="153">
        <v>9500</v>
      </c>
      <c r="P161" s="149"/>
      <c r="Q161" s="149"/>
      <c r="R161" s="149"/>
      <c r="S161" s="151"/>
      <c r="T161" s="151"/>
      <c r="U161" s="151"/>
      <c r="V161" s="151"/>
      <c r="W161" s="151"/>
      <c r="X161" s="151"/>
      <c r="Y161" s="54">
        <f t="shared" si="19"/>
        <v>9500</v>
      </c>
      <c r="Z161" s="153"/>
      <c r="AA161" s="149"/>
      <c r="AB161" s="149"/>
      <c r="AC161" s="149"/>
      <c r="AD161" s="151"/>
      <c r="AE161" s="151"/>
      <c r="AF161" s="151"/>
      <c r="AG161" s="151"/>
      <c r="AH161" s="151"/>
      <c r="AI161" s="151"/>
      <c r="AJ161" s="54">
        <f t="shared" si="20"/>
        <v>0</v>
      </c>
      <c r="AK161" s="23">
        <f t="shared" si="21"/>
        <v>111510</v>
      </c>
      <c r="AL161" s="23">
        <f t="shared" si="22"/>
        <v>-40</v>
      </c>
      <c r="AM161" s="23"/>
      <c r="AN161" s="71">
        <v>111470</v>
      </c>
      <c r="AO161" s="73">
        <f t="shared" si="23"/>
        <v>111470</v>
      </c>
    </row>
    <row r="162" spans="1:41" ht="15" hidden="1" customHeight="1" x14ac:dyDescent="0.25">
      <c r="A162" s="125" t="s">
        <v>63</v>
      </c>
      <c r="B162" s="32">
        <f t="shared" si="16"/>
        <v>41793</v>
      </c>
      <c r="C162" s="24">
        <f t="shared" si="17"/>
        <v>111470</v>
      </c>
      <c r="D162" s="152"/>
      <c r="E162" s="23"/>
      <c r="F162" s="23"/>
      <c r="G162" s="23"/>
      <c r="H162" s="23"/>
      <c r="I162" s="23"/>
      <c r="J162" s="23"/>
      <c r="K162" s="23"/>
      <c r="L162" s="23"/>
      <c r="M162" s="71"/>
      <c r="N162" s="51">
        <f t="shared" si="18"/>
        <v>0</v>
      </c>
      <c r="O162" s="152">
        <v>9500</v>
      </c>
      <c r="P162" s="23"/>
      <c r="Q162" s="23"/>
      <c r="R162" s="23"/>
      <c r="S162" s="71"/>
      <c r="T162" s="71"/>
      <c r="U162" s="71"/>
      <c r="V162" s="71"/>
      <c r="W162" s="71"/>
      <c r="X162" s="71"/>
      <c r="Y162" s="54">
        <f t="shared" si="19"/>
        <v>9500</v>
      </c>
      <c r="Z162" s="152"/>
      <c r="AA162" s="23"/>
      <c r="AB162" s="23"/>
      <c r="AC162" s="23"/>
      <c r="AD162" s="71"/>
      <c r="AE162" s="71"/>
      <c r="AF162" s="71"/>
      <c r="AG162" s="71"/>
      <c r="AH162" s="71"/>
      <c r="AI162" s="71"/>
      <c r="AJ162" s="54">
        <f t="shared" si="20"/>
        <v>0</v>
      </c>
      <c r="AK162" s="23">
        <f t="shared" si="21"/>
        <v>101970</v>
      </c>
      <c r="AL162" s="23">
        <f t="shared" si="22"/>
        <v>-30</v>
      </c>
      <c r="AM162" s="23"/>
      <c r="AN162" s="71">
        <v>101940</v>
      </c>
      <c r="AO162" s="73">
        <f t="shared" si="23"/>
        <v>101940</v>
      </c>
    </row>
    <row r="163" spans="1:41" ht="15" hidden="1" customHeight="1" x14ac:dyDescent="0.25">
      <c r="A163" s="125" t="s">
        <v>64</v>
      </c>
      <c r="B163" s="32">
        <f t="shared" si="16"/>
        <v>41794</v>
      </c>
      <c r="C163" s="24">
        <f t="shared" si="17"/>
        <v>101940</v>
      </c>
      <c r="D163" s="152"/>
      <c r="E163" s="23"/>
      <c r="F163" s="23"/>
      <c r="G163" s="23"/>
      <c r="H163" s="23"/>
      <c r="I163" s="23"/>
      <c r="J163" s="23"/>
      <c r="K163" s="23"/>
      <c r="L163" s="23"/>
      <c r="M163" s="71"/>
      <c r="N163" s="51">
        <f t="shared" si="18"/>
        <v>0</v>
      </c>
      <c r="O163" s="152">
        <v>10500</v>
      </c>
      <c r="P163" s="23"/>
      <c r="Q163" s="23"/>
      <c r="R163" s="23"/>
      <c r="S163" s="71"/>
      <c r="T163" s="71"/>
      <c r="U163" s="71"/>
      <c r="V163" s="71"/>
      <c r="W163" s="71"/>
      <c r="X163" s="71"/>
      <c r="Y163" s="54">
        <f t="shared" si="19"/>
        <v>10500</v>
      </c>
      <c r="Z163" s="152"/>
      <c r="AA163" s="23"/>
      <c r="AB163" s="23"/>
      <c r="AC163" s="23"/>
      <c r="AD163" s="71"/>
      <c r="AE163" s="71"/>
      <c r="AF163" s="71"/>
      <c r="AG163" s="71"/>
      <c r="AH163" s="71"/>
      <c r="AI163" s="71"/>
      <c r="AJ163" s="54">
        <f t="shared" si="20"/>
        <v>0</v>
      </c>
      <c r="AK163" s="23">
        <f t="shared" si="21"/>
        <v>91440</v>
      </c>
      <c r="AL163" s="23">
        <f t="shared" si="22"/>
        <v>0</v>
      </c>
      <c r="AM163" s="23"/>
      <c r="AN163" s="71">
        <v>91440</v>
      </c>
      <c r="AO163" s="73">
        <f t="shared" si="23"/>
        <v>91440</v>
      </c>
    </row>
    <row r="164" spans="1:41" ht="15" hidden="1" customHeight="1" x14ac:dyDescent="0.25">
      <c r="A164" s="125" t="s">
        <v>65</v>
      </c>
      <c r="B164" s="32">
        <f t="shared" si="16"/>
        <v>41795</v>
      </c>
      <c r="C164" s="24">
        <f t="shared" si="17"/>
        <v>91440</v>
      </c>
      <c r="D164" s="152"/>
      <c r="E164" s="23"/>
      <c r="F164" s="23"/>
      <c r="G164" s="23"/>
      <c r="H164" s="23"/>
      <c r="I164" s="23"/>
      <c r="J164" s="23"/>
      <c r="K164" s="23"/>
      <c r="L164" s="23"/>
      <c r="M164" s="71"/>
      <c r="N164" s="51">
        <f t="shared" si="18"/>
        <v>0</v>
      </c>
      <c r="O164" s="152">
        <v>9500</v>
      </c>
      <c r="P164" s="23"/>
      <c r="Q164" s="23"/>
      <c r="R164" s="23"/>
      <c r="S164" s="71"/>
      <c r="T164" s="71"/>
      <c r="U164" s="71"/>
      <c r="V164" s="71"/>
      <c r="W164" s="71"/>
      <c r="X164" s="71"/>
      <c r="Y164" s="54">
        <f t="shared" si="19"/>
        <v>9500</v>
      </c>
      <c r="Z164" s="152"/>
      <c r="AA164" s="23"/>
      <c r="AB164" s="23"/>
      <c r="AC164" s="23"/>
      <c r="AD164" s="71"/>
      <c r="AE164" s="71"/>
      <c r="AF164" s="71"/>
      <c r="AG164" s="71"/>
      <c r="AH164" s="71"/>
      <c r="AI164" s="71"/>
      <c r="AJ164" s="54">
        <f t="shared" si="20"/>
        <v>0</v>
      </c>
      <c r="AK164" s="23">
        <f t="shared" si="21"/>
        <v>81940</v>
      </c>
      <c r="AL164" s="23">
        <f t="shared" si="22"/>
        <v>-50</v>
      </c>
      <c r="AM164" s="23"/>
      <c r="AN164" s="71">
        <v>81890</v>
      </c>
      <c r="AO164" s="73">
        <f t="shared" si="23"/>
        <v>81890</v>
      </c>
    </row>
    <row r="165" spans="1:41" ht="15" hidden="1" customHeight="1" x14ac:dyDescent="0.25">
      <c r="A165" s="125" t="s">
        <v>66</v>
      </c>
      <c r="B165" s="32">
        <f t="shared" si="16"/>
        <v>41796</v>
      </c>
      <c r="C165" s="24">
        <f t="shared" si="17"/>
        <v>81890</v>
      </c>
      <c r="D165" s="152"/>
      <c r="E165" s="23"/>
      <c r="F165" s="23"/>
      <c r="G165" s="23"/>
      <c r="H165" s="23"/>
      <c r="I165" s="23"/>
      <c r="J165" s="23"/>
      <c r="K165" s="23"/>
      <c r="L165" s="23"/>
      <c r="M165" s="71"/>
      <c r="N165" s="51">
        <f t="shared" si="18"/>
        <v>0</v>
      </c>
      <c r="O165" s="152">
        <v>9500</v>
      </c>
      <c r="P165" s="23"/>
      <c r="Q165" s="23"/>
      <c r="R165" s="23"/>
      <c r="S165" s="71"/>
      <c r="T165" s="71"/>
      <c r="U165" s="71"/>
      <c r="V165" s="71"/>
      <c r="W165" s="71"/>
      <c r="X165" s="71"/>
      <c r="Y165" s="54">
        <f t="shared" si="19"/>
        <v>9500</v>
      </c>
      <c r="Z165" s="152"/>
      <c r="AA165" s="23"/>
      <c r="AB165" s="23"/>
      <c r="AC165" s="23"/>
      <c r="AD165" s="71"/>
      <c r="AE165" s="71"/>
      <c r="AF165" s="71"/>
      <c r="AG165" s="71"/>
      <c r="AH165" s="71"/>
      <c r="AI165" s="71"/>
      <c r="AJ165" s="54">
        <f t="shared" si="20"/>
        <v>0</v>
      </c>
      <c r="AK165" s="23">
        <f t="shared" si="21"/>
        <v>72390</v>
      </c>
      <c r="AL165" s="23">
        <f t="shared" si="22"/>
        <v>0</v>
      </c>
      <c r="AM165" s="23"/>
      <c r="AN165" s="71">
        <v>72390</v>
      </c>
      <c r="AO165" s="73">
        <f t="shared" si="23"/>
        <v>72390</v>
      </c>
    </row>
    <row r="166" spans="1:41" ht="15" hidden="1" customHeight="1" x14ac:dyDescent="0.25">
      <c r="A166" s="125" t="s">
        <v>67</v>
      </c>
      <c r="B166" s="32">
        <f t="shared" si="16"/>
        <v>41797</v>
      </c>
      <c r="C166" s="24">
        <f t="shared" si="17"/>
        <v>72390</v>
      </c>
      <c r="D166" s="152"/>
      <c r="E166" s="23"/>
      <c r="F166" s="23"/>
      <c r="G166" s="23"/>
      <c r="H166" s="23"/>
      <c r="I166" s="23"/>
      <c r="J166" s="23"/>
      <c r="K166" s="23"/>
      <c r="L166" s="23"/>
      <c r="M166" s="71"/>
      <c r="N166" s="51">
        <f t="shared" si="18"/>
        <v>0</v>
      </c>
      <c r="O166" s="152"/>
      <c r="P166" s="23"/>
      <c r="Q166" s="23"/>
      <c r="R166" s="23"/>
      <c r="S166" s="71"/>
      <c r="T166" s="71"/>
      <c r="U166" s="71"/>
      <c r="V166" s="71"/>
      <c r="W166" s="71"/>
      <c r="X166" s="71"/>
      <c r="Y166" s="54">
        <f t="shared" si="19"/>
        <v>0</v>
      </c>
      <c r="Z166" s="152"/>
      <c r="AA166" s="23"/>
      <c r="AB166" s="23"/>
      <c r="AC166" s="23"/>
      <c r="AD166" s="71"/>
      <c r="AE166" s="71"/>
      <c r="AF166" s="71"/>
      <c r="AG166" s="71"/>
      <c r="AH166" s="71"/>
      <c r="AI166" s="71"/>
      <c r="AJ166" s="54">
        <f t="shared" si="20"/>
        <v>0</v>
      </c>
      <c r="AK166" s="23">
        <f t="shared" si="21"/>
        <v>72390</v>
      </c>
      <c r="AL166" s="23">
        <f t="shared" si="22"/>
        <v>0</v>
      </c>
      <c r="AM166" s="23"/>
      <c r="AN166" s="71">
        <v>72390</v>
      </c>
      <c r="AO166" s="73">
        <f t="shared" si="23"/>
        <v>72390</v>
      </c>
    </row>
    <row r="167" spans="1:41" ht="15" hidden="1" customHeight="1" x14ac:dyDescent="0.25">
      <c r="A167" s="126" t="s">
        <v>68</v>
      </c>
      <c r="B167" s="33">
        <f t="shared" si="16"/>
        <v>41798</v>
      </c>
      <c r="C167" s="24">
        <f t="shared" si="17"/>
        <v>72390</v>
      </c>
      <c r="D167" s="152"/>
      <c r="E167" s="23"/>
      <c r="F167" s="23"/>
      <c r="G167" s="23"/>
      <c r="H167" s="23"/>
      <c r="I167" s="23"/>
      <c r="J167" s="23"/>
      <c r="K167" s="23"/>
      <c r="L167" s="23"/>
      <c r="M167" s="71"/>
      <c r="N167" s="51">
        <f t="shared" si="18"/>
        <v>0</v>
      </c>
      <c r="O167" s="152"/>
      <c r="P167" s="23"/>
      <c r="Q167" s="23"/>
      <c r="R167" s="23"/>
      <c r="S167" s="71"/>
      <c r="T167" s="71"/>
      <c r="U167" s="71"/>
      <c r="V167" s="71"/>
      <c r="W167" s="71"/>
      <c r="X167" s="71"/>
      <c r="Y167" s="54">
        <f t="shared" si="19"/>
        <v>0</v>
      </c>
      <c r="Z167" s="152"/>
      <c r="AA167" s="23"/>
      <c r="AB167" s="23"/>
      <c r="AC167" s="23"/>
      <c r="AD167" s="71"/>
      <c r="AE167" s="71"/>
      <c r="AF167" s="71"/>
      <c r="AG167" s="71"/>
      <c r="AH167" s="71"/>
      <c r="AI167" s="71"/>
      <c r="AJ167" s="54">
        <f t="shared" si="20"/>
        <v>0</v>
      </c>
      <c r="AK167" s="23">
        <f t="shared" si="21"/>
        <v>72390</v>
      </c>
      <c r="AL167" s="23">
        <f t="shared" si="22"/>
        <v>0</v>
      </c>
      <c r="AM167" s="23"/>
      <c r="AN167" s="71">
        <v>72390</v>
      </c>
      <c r="AO167" s="73">
        <f t="shared" si="23"/>
        <v>72390</v>
      </c>
    </row>
    <row r="168" spans="1:41" ht="15" hidden="1" customHeight="1" x14ac:dyDescent="0.25">
      <c r="A168" s="125" t="s">
        <v>69</v>
      </c>
      <c r="B168" s="32">
        <f t="shared" si="16"/>
        <v>41799</v>
      </c>
      <c r="C168" s="24">
        <f t="shared" si="17"/>
        <v>72390</v>
      </c>
      <c r="D168" s="153"/>
      <c r="E168" s="149"/>
      <c r="F168" s="149"/>
      <c r="G168" s="149"/>
      <c r="H168" s="149"/>
      <c r="I168" s="149"/>
      <c r="J168" s="149"/>
      <c r="K168" s="149"/>
      <c r="L168" s="149"/>
      <c r="M168" s="151"/>
      <c r="N168" s="51">
        <f t="shared" si="18"/>
        <v>0</v>
      </c>
      <c r="O168" s="153">
        <v>9100</v>
      </c>
      <c r="P168" s="149"/>
      <c r="Q168" s="149"/>
      <c r="R168" s="149"/>
      <c r="S168" s="151"/>
      <c r="T168" s="151"/>
      <c r="U168" s="151"/>
      <c r="V168" s="151"/>
      <c r="W168" s="151"/>
      <c r="X168" s="151"/>
      <c r="Y168" s="54">
        <f t="shared" si="19"/>
        <v>9100</v>
      </c>
      <c r="Z168" s="153"/>
      <c r="AA168" s="149"/>
      <c r="AB168" s="149"/>
      <c r="AC168" s="149"/>
      <c r="AD168" s="151"/>
      <c r="AE168" s="151"/>
      <c r="AF168" s="151"/>
      <c r="AG168" s="151"/>
      <c r="AH168" s="151"/>
      <c r="AI168" s="151"/>
      <c r="AJ168" s="54">
        <f t="shared" si="20"/>
        <v>0</v>
      </c>
      <c r="AK168" s="23">
        <f t="shared" si="21"/>
        <v>63290</v>
      </c>
      <c r="AL168" s="23">
        <f t="shared" si="22"/>
        <v>-30</v>
      </c>
      <c r="AM168" s="23"/>
      <c r="AN168" s="71">
        <v>63260</v>
      </c>
      <c r="AO168" s="73">
        <f t="shared" si="23"/>
        <v>63260</v>
      </c>
    </row>
    <row r="169" spans="1:41" ht="15" hidden="1" customHeight="1" x14ac:dyDescent="0.25">
      <c r="A169" s="125" t="s">
        <v>63</v>
      </c>
      <c r="B169" s="32">
        <f t="shared" si="16"/>
        <v>41800</v>
      </c>
      <c r="C169" s="24">
        <f t="shared" si="17"/>
        <v>63260</v>
      </c>
      <c r="D169" s="152"/>
      <c r="E169" s="23"/>
      <c r="F169" s="23"/>
      <c r="G169" s="23"/>
      <c r="H169" s="23"/>
      <c r="I169" s="23"/>
      <c r="J169" s="23"/>
      <c r="K169" s="23"/>
      <c r="L169" s="23"/>
      <c r="M169" s="71"/>
      <c r="N169" s="51">
        <f t="shared" si="18"/>
        <v>0</v>
      </c>
      <c r="O169" s="152">
        <v>10500</v>
      </c>
      <c r="P169" s="23"/>
      <c r="Q169" s="23"/>
      <c r="R169" s="23"/>
      <c r="S169" s="71"/>
      <c r="T169" s="71"/>
      <c r="U169" s="71"/>
      <c r="V169" s="71"/>
      <c r="W169" s="71"/>
      <c r="X169" s="71"/>
      <c r="Y169" s="54">
        <f t="shared" si="19"/>
        <v>10500</v>
      </c>
      <c r="Z169" s="152"/>
      <c r="AA169" s="23"/>
      <c r="AB169" s="23"/>
      <c r="AC169" s="23"/>
      <c r="AD169" s="71"/>
      <c r="AE169" s="71"/>
      <c r="AF169" s="71"/>
      <c r="AG169" s="71"/>
      <c r="AH169" s="71"/>
      <c r="AI169" s="71"/>
      <c r="AJ169" s="54">
        <f t="shared" si="20"/>
        <v>0</v>
      </c>
      <c r="AK169" s="23">
        <f t="shared" si="21"/>
        <v>52760</v>
      </c>
      <c r="AL169" s="23">
        <f t="shared" si="22"/>
        <v>-30</v>
      </c>
      <c r="AM169" s="23"/>
      <c r="AN169" s="71">
        <v>52730</v>
      </c>
      <c r="AO169" s="73">
        <f t="shared" si="23"/>
        <v>52730</v>
      </c>
    </row>
    <row r="170" spans="1:41" ht="15" hidden="1" customHeight="1" x14ac:dyDescent="0.25">
      <c r="A170" s="125" t="s">
        <v>64</v>
      </c>
      <c r="B170" s="32">
        <f t="shared" ref="B170:B233" si="24">B169+1</f>
        <v>41801</v>
      </c>
      <c r="C170" s="24">
        <f t="shared" si="17"/>
        <v>52730</v>
      </c>
      <c r="D170" s="152"/>
      <c r="E170" s="23"/>
      <c r="F170" s="23"/>
      <c r="G170" s="23"/>
      <c r="H170" s="23"/>
      <c r="I170" s="23"/>
      <c r="J170" s="23"/>
      <c r="K170" s="23"/>
      <c r="L170" s="23"/>
      <c r="M170" s="71"/>
      <c r="N170" s="51">
        <f t="shared" si="18"/>
        <v>0</v>
      </c>
      <c r="O170" s="152">
        <v>9500</v>
      </c>
      <c r="P170" s="23"/>
      <c r="Q170" s="23"/>
      <c r="R170" s="23"/>
      <c r="S170" s="71"/>
      <c r="T170" s="71"/>
      <c r="U170" s="71"/>
      <c r="V170" s="71"/>
      <c r="W170" s="71"/>
      <c r="X170" s="71"/>
      <c r="Y170" s="54">
        <f t="shared" si="19"/>
        <v>9500</v>
      </c>
      <c r="Z170" s="152"/>
      <c r="AA170" s="23"/>
      <c r="AB170" s="23"/>
      <c r="AC170" s="23"/>
      <c r="AD170" s="71"/>
      <c r="AE170" s="71"/>
      <c r="AF170" s="71"/>
      <c r="AG170" s="71"/>
      <c r="AH170" s="71"/>
      <c r="AI170" s="71"/>
      <c r="AJ170" s="54">
        <f t="shared" si="20"/>
        <v>0</v>
      </c>
      <c r="AK170" s="23">
        <f t="shared" si="21"/>
        <v>43230</v>
      </c>
      <c r="AL170" s="23">
        <f t="shared" si="22"/>
        <v>-40</v>
      </c>
      <c r="AM170" s="23"/>
      <c r="AN170" s="71">
        <v>43190</v>
      </c>
      <c r="AO170" s="73">
        <f t="shared" si="23"/>
        <v>43190</v>
      </c>
    </row>
    <row r="171" spans="1:41" ht="15" hidden="1" customHeight="1" x14ac:dyDescent="0.25">
      <c r="A171" s="125" t="s">
        <v>65</v>
      </c>
      <c r="B171" s="32">
        <f t="shared" si="24"/>
        <v>41802</v>
      </c>
      <c r="C171" s="24">
        <f t="shared" si="17"/>
        <v>43190</v>
      </c>
      <c r="D171" s="152"/>
      <c r="E171" s="23"/>
      <c r="F171" s="23"/>
      <c r="G171" s="23"/>
      <c r="H171" s="23"/>
      <c r="I171" s="23"/>
      <c r="J171" s="23"/>
      <c r="K171" s="23"/>
      <c r="L171" s="23"/>
      <c r="M171" s="71"/>
      <c r="N171" s="51">
        <f t="shared" si="18"/>
        <v>0</v>
      </c>
      <c r="O171" s="152">
        <v>9600</v>
      </c>
      <c r="P171" s="23"/>
      <c r="Q171" s="23"/>
      <c r="R171" s="23"/>
      <c r="S171" s="71"/>
      <c r="T171" s="71"/>
      <c r="U171" s="71"/>
      <c r="V171" s="71"/>
      <c r="W171" s="71"/>
      <c r="X171" s="71"/>
      <c r="Y171" s="54">
        <f t="shared" si="19"/>
        <v>9600</v>
      </c>
      <c r="Z171" s="152"/>
      <c r="AA171" s="23"/>
      <c r="AB171" s="23"/>
      <c r="AC171" s="23"/>
      <c r="AD171" s="71"/>
      <c r="AE171" s="71"/>
      <c r="AF171" s="71"/>
      <c r="AG171" s="71"/>
      <c r="AH171" s="71"/>
      <c r="AI171" s="71"/>
      <c r="AJ171" s="54">
        <f t="shared" si="20"/>
        <v>0</v>
      </c>
      <c r="AK171" s="23">
        <f t="shared" si="21"/>
        <v>33590</v>
      </c>
      <c r="AL171" s="23">
        <f t="shared" si="22"/>
        <v>-30</v>
      </c>
      <c r="AM171" s="23"/>
      <c r="AN171" s="71">
        <v>33560</v>
      </c>
      <c r="AO171" s="73">
        <f t="shared" si="23"/>
        <v>33560</v>
      </c>
    </row>
    <row r="172" spans="1:41" ht="15" hidden="1" customHeight="1" x14ac:dyDescent="0.25">
      <c r="A172" s="125" t="s">
        <v>66</v>
      </c>
      <c r="B172" s="32">
        <f t="shared" si="24"/>
        <v>41803</v>
      </c>
      <c r="C172" s="24">
        <f t="shared" si="17"/>
        <v>33560</v>
      </c>
      <c r="D172" s="152"/>
      <c r="E172" s="23"/>
      <c r="F172" s="23"/>
      <c r="G172" s="23"/>
      <c r="H172" s="23"/>
      <c r="I172" s="23"/>
      <c r="J172" s="23"/>
      <c r="K172" s="23"/>
      <c r="L172" s="23"/>
      <c r="M172" s="71"/>
      <c r="N172" s="51">
        <f t="shared" si="18"/>
        <v>0</v>
      </c>
      <c r="O172" s="152">
        <v>10500</v>
      </c>
      <c r="P172" s="23"/>
      <c r="Q172" s="23"/>
      <c r="R172" s="23"/>
      <c r="S172" s="71"/>
      <c r="T172" s="71"/>
      <c r="U172" s="71"/>
      <c r="V172" s="71"/>
      <c r="W172" s="71"/>
      <c r="X172" s="71"/>
      <c r="Y172" s="54">
        <f t="shared" si="19"/>
        <v>10500</v>
      </c>
      <c r="Z172" s="152"/>
      <c r="AA172" s="23"/>
      <c r="AB172" s="23"/>
      <c r="AC172" s="23"/>
      <c r="AD172" s="71"/>
      <c r="AE172" s="71"/>
      <c r="AF172" s="71"/>
      <c r="AG172" s="71"/>
      <c r="AH172" s="71"/>
      <c r="AI172" s="71"/>
      <c r="AJ172" s="54">
        <f t="shared" si="20"/>
        <v>0</v>
      </c>
      <c r="AK172" s="23">
        <f t="shared" si="21"/>
        <v>23060</v>
      </c>
      <c r="AL172" s="23">
        <f t="shared" si="22"/>
        <v>0</v>
      </c>
      <c r="AM172" s="23"/>
      <c r="AN172" s="71">
        <v>23060</v>
      </c>
      <c r="AO172" s="73">
        <f t="shared" si="23"/>
        <v>23060</v>
      </c>
    </row>
    <row r="173" spans="1:41" ht="15" hidden="1" customHeight="1" x14ac:dyDescent="0.25">
      <c r="A173" s="125" t="s">
        <v>67</v>
      </c>
      <c r="B173" s="32">
        <f t="shared" si="24"/>
        <v>41804</v>
      </c>
      <c r="C173" s="24">
        <f t="shared" si="17"/>
        <v>23060</v>
      </c>
      <c r="D173" s="152"/>
      <c r="E173" s="23"/>
      <c r="F173" s="23"/>
      <c r="G173" s="23"/>
      <c r="H173" s="23"/>
      <c r="I173" s="23"/>
      <c r="J173" s="23"/>
      <c r="K173" s="23"/>
      <c r="L173" s="23"/>
      <c r="M173" s="71"/>
      <c r="N173" s="51">
        <f t="shared" si="18"/>
        <v>0</v>
      </c>
      <c r="O173" s="152"/>
      <c r="P173" s="23"/>
      <c r="Q173" s="23"/>
      <c r="R173" s="23"/>
      <c r="S173" s="71"/>
      <c r="T173" s="71"/>
      <c r="U173" s="71"/>
      <c r="V173" s="71"/>
      <c r="W173" s="71"/>
      <c r="X173" s="71"/>
      <c r="Y173" s="54">
        <f t="shared" si="19"/>
        <v>0</v>
      </c>
      <c r="Z173" s="152"/>
      <c r="AA173" s="23"/>
      <c r="AB173" s="23"/>
      <c r="AC173" s="23"/>
      <c r="AD173" s="71"/>
      <c r="AE173" s="71"/>
      <c r="AF173" s="71"/>
      <c r="AG173" s="71"/>
      <c r="AH173" s="71"/>
      <c r="AI173" s="71"/>
      <c r="AJ173" s="54">
        <f t="shared" si="20"/>
        <v>0</v>
      </c>
      <c r="AK173" s="23">
        <f t="shared" si="21"/>
        <v>23060</v>
      </c>
      <c r="AL173" s="23">
        <f t="shared" si="22"/>
        <v>0</v>
      </c>
      <c r="AM173" s="23"/>
      <c r="AN173" s="71">
        <v>23060</v>
      </c>
      <c r="AO173" s="73">
        <f t="shared" si="23"/>
        <v>23060</v>
      </c>
    </row>
    <row r="174" spans="1:41" ht="15" hidden="1" customHeight="1" x14ac:dyDescent="0.25">
      <c r="A174" s="126" t="s">
        <v>68</v>
      </c>
      <c r="B174" s="33">
        <f t="shared" si="24"/>
        <v>41805</v>
      </c>
      <c r="C174" s="24">
        <f t="shared" si="17"/>
        <v>23060</v>
      </c>
      <c r="D174" s="152"/>
      <c r="E174" s="23"/>
      <c r="F174" s="23"/>
      <c r="G174" s="23"/>
      <c r="H174" s="23"/>
      <c r="I174" s="23"/>
      <c r="J174" s="23"/>
      <c r="K174" s="23"/>
      <c r="L174" s="23"/>
      <c r="M174" s="71"/>
      <c r="N174" s="51">
        <f t="shared" si="18"/>
        <v>0</v>
      </c>
      <c r="O174" s="152"/>
      <c r="P174" s="23"/>
      <c r="Q174" s="23"/>
      <c r="R174" s="23"/>
      <c r="S174" s="71"/>
      <c r="T174" s="71"/>
      <c r="U174" s="71"/>
      <c r="V174" s="71"/>
      <c r="W174" s="71"/>
      <c r="X174" s="71"/>
      <c r="Y174" s="54">
        <f t="shared" si="19"/>
        <v>0</v>
      </c>
      <c r="Z174" s="152"/>
      <c r="AA174" s="23"/>
      <c r="AB174" s="23"/>
      <c r="AC174" s="23"/>
      <c r="AD174" s="71"/>
      <c r="AE174" s="71"/>
      <c r="AF174" s="71"/>
      <c r="AG174" s="71"/>
      <c r="AH174" s="71"/>
      <c r="AI174" s="71"/>
      <c r="AJ174" s="54">
        <f t="shared" si="20"/>
        <v>0</v>
      </c>
      <c r="AK174" s="23">
        <f t="shared" si="21"/>
        <v>23060</v>
      </c>
      <c r="AL174" s="23">
        <f t="shared" si="22"/>
        <v>0</v>
      </c>
      <c r="AM174" s="23"/>
      <c r="AN174" s="71">
        <v>23060</v>
      </c>
      <c r="AO174" s="73">
        <f t="shared" si="23"/>
        <v>23060</v>
      </c>
    </row>
    <row r="175" spans="1:41" ht="15" hidden="1" customHeight="1" x14ac:dyDescent="0.25">
      <c r="A175" s="125" t="s">
        <v>69</v>
      </c>
      <c r="B175" s="32">
        <f t="shared" si="24"/>
        <v>41806</v>
      </c>
      <c r="C175" s="24">
        <f t="shared" si="17"/>
        <v>23060</v>
      </c>
      <c r="D175" s="153"/>
      <c r="E175" s="149"/>
      <c r="F175" s="149">
        <v>8480</v>
      </c>
      <c r="G175" s="149"/>
      <c r="H175" s="149"/>
      <c r="I175" s="149"/>
      <c r="J175" s="149"/>
      <c r="K175" s="149"/>
      <c r="L175" s="149"/>
      <c r="M175" s="151"/>
      <c r="N175" s="51">
        <f t="shared" si="18"/>
        <v>8480</v>
      </c>
      <c r="O175" s="153">
        <v>10000</v>
      </c>
      <c r="P175" s="149"/>
      <c r="Q175" s="149"/>
      <c r="R175" s="149"/>
      <c r="S175" s="151"/>
      <c r="T175" s="151"/>
      <c r="U175" s="151"/>
      <c r="V175" s="151"/>
      <c r="W175" s="151"/>
      <c r="X175" s="151"/>
      <c r="Y175" s="54">
        <f t="shared" si="19"/>
        <v>10000</v>
      </c>
      <c r="Z175" s="153"/>
      <c r="AA175" s="149"/>
      <c r="AB175" s="149"/>
      <c r="AC175" s="149"/>
      <c r="AD175" s="151"/>
      <c r="AE175" s="151"/>
      <c r="AF175" s="151"/>
      <c r="AG175" s="151"/>
      <c r="AH175" s="151"/>
      <c r="AI175" s="151"/>
      <c r="AJ175" s="54">
        <f t="shared" si="20"/>
        <v>0</v>
      </c>
      <c r="AK175" s="23">
        <f t="shared" si="21"/>
        <v>21540</v>
      </c>
      <c r="AL175" s="23">
        <f t="shared" si="22"/>
        <v>-20</v>
      </c>
      <c r="AM175" s="23"/>
      <c r="AN175" s="71">
        <v>21520</v>
      </c>
      <c r="AO175" s="73">
        <f t="shared" si="23"/>
        <v>21520</v>
      </c>
    </row>
    <row r="176" spans="1:41" ht="15" hidden="1" customHeight="1" x14ac:dyDescent="0.25">
      <c r="A176" s="125" t="s">
        <v>63</v>
      </c>
      <c r="B176" s="32">
        <f t="shared" si="24"/>
        <v>41807</v>
      </c>
      <c r="C176" s="24">
        <f t="shared" si="17"/>
        <v>21520</v>
      </c>
      <c r="D176" s="152"/>
      <c r="E176" s="23"/>
      <c r="F176" s="23">
        <v>8480</v>
      </c>
      <c r="G176" s="23"/>
      <c r="H176" s="23"/>
      <c r="I176" s="23"/>
      <c r="J176" s="23"/>
      <c r="K176" s="23"/>
      <c r="L176" s="23"/>
      <c r="M176" s="71"/>
      <c r="N176" s="51">
        <f t="shared" si="18"/>
        <v>8480</v>
      </c>
      <c r="O176" s="152">
        <v>9500</v>
      </c>
      <c r="P176" s="23"/>
      <c r="Q176" s="23"/>
      <c r="R176" s="23"/>
      <c r="S176" s="71"/>
      <c r="T176" s="71"/>
      <c r="U176" s="71"/>
      <c r="V176" s="71"/>
      <c r="W176" s="71"/>
      <c r="X176" s="71"/>
      <c r="Y176" s="54">
        <f t="shared" si="19"/>
        <v>9500</v>
      </c>
      <c r="Z176" s="152"/>
      <c r="AA176" s="23"/>
      <c r="AB176" s="23"/>
      <c r="AC176" s="23"/>
      <c r="AD176" s="71"/>
      <c r="AE176" s="71"/>
      <c r="AF176" s="71"/>
      <c r="AG176" s="71"/>
      <c r="AH176" s="71"/>
      <c r="AI176" s="71"/>
      <c r="AJ176" s="54">
        <f t="shared" si="20"/>
        <v>0</v>
      </c>
      <c r="AK176" s="23">
        <f t="shared" si="21"/>
        <v>20500</v>
      </c>
      <c r="AL176" s="23">
        <f t="shared" si="22"/>
        <v>0</v>
      </c>
      <c r="AM176" s="23"/>
      <c r="AN176" s="71">
        <v>20500</v>
      </c>
      <c r="AO176" s="73">
        <f t="shared" si="23"/>
        <v>20500</v>
      </c>
    </row>
    <row r="177" spans="1:41" ht="15" hidden="1" customHeight="1" x14ac:dyDescent="0.25">
      <c r="A177" s="125" t="s">
        <v>64</v>
      </c>
      <c r="B177" s="32">
        <f t="shared" si="24"/>
        <v>41808</v>
      </c>
      <c r="C177" s="24">
        <f t="shared" si="17"/>
        <v>20500</v>
      </c>
      <c r="D177" s="152"/>
      <c r="E177" s="23"/>
      <c r="F177" s="23">
        <v>8480</v>
      </c>
      <c r="G177" s="23"/>
      <c r="H177" s="23"/>
      <c r="I177" s="23"/>
      <c r="J177" s="23"/>
      <c r="K177" s="23"/>
      <c r="L177" s="23"/>
      <c r="M177" s="71"/>
      <c r="N177" s="51">
        <f t="shared" si="18"/>
        <v>8480</v>
      </c>
      <c r="O177" s="152">
        <v>9500</v>
      </c>
      <c r="P177" s="23"/>
      <c r="Q177" s="23"/>
      <c r="R177" s="23"/>
      <c r="S177" s="71"/>
      <c r="T177" s="71"/>
      <c r="U177" s="71"/>
      <c r="V177" s="71"/>
      <c r="W177" s="71"/>
      <c r="X177" s="71"/>
      <c r="Y177" s="54">
        <f t="shared" si="19"/>
        <v>9500</v>
      </c>
      <c r="Z177" s="152"/>
      <c r="AA177" s="23"/>
      <c r="AB177" s="23"/>
      <c r="AC177" s="23"/>
      <c r="AD177" s="71"/>
      <c r="AE177" s="71"/>
      <c r="AF177" s="71"/>
      <c r="AG177" s="71"/>
      <c r="AH177" s="71"/>
      <c r="AI177" s="71"/>
      <c r="AJ177" s="54">
        <f t="shared" si="20"/>
        <v>0</v>
      </c>
      <c r="AK177" s="23">
        <f t="shared" si="21"/>
        <v>19480</v>
      </c>
      <c r="AL177" s="23">
        <f t="shared" si="22"/>
        <v>-20</v>
      </c>
      <c r="AM177" s="23"/>
      <c r="AN177" s="71">
        <v>19460</v>
      </c>
      <c r="AO177" s="73">
        <f t="shared" si="23"/>
        <v>19460</v>
      </c>
    </row>
    <row r="178" spans="1:41" ht="15" hidden="1" customHeight="1" x14ac:dyDescent="0.25">
      <c r="A178" s="125" t="s">
        <v>65</v>
      </c>
      <c r="B178" s="32">
        <f t="shared" si="24"/>
        <v>41809</v>
      </c>
      <c r="C178" s="24">
        <f t="shared" si="17"/>
        <v>19460</v>
      </c>
      <c r="D178" s="152"/>
      <c r="E178" s="23"/>
      <c r="F178" s="23"/>
      <c r="G178" s="23"/>
      <c r="H178" s="23"/>
      <c r="I178" s="23"/>
      <c r="J178" s="23"/>
      <c r="K178" s="23"/>
      <c r="L178" s="23"/>
      <c r="M178" s="71"/>
      <c r="N178" s="51">
        <f t="shared" si="18"/>
        <v>0</v>
      </c>
      <c r="O178" s="152"/>
      <c r="P178" s="23"/>
      <c r="Q178" s="23"/>
      <c r="R178" s="23"/>
      <c r="S178" s="71"/>
      <c r="T178" s="71"/>
      <c r="U178" s="71"/>
      <c r="V178" s="71"/>
      <c r="W178" s="71"/>
      <c r="X178" s="71"/>
      <c r="Y178" s="54">
        <f t="shared" si="19"/>
        <v>0</v>
      </c>
      <c r="Z178" s="152"/>
      <c r="AA178" s="23"/>
      <c r="AB178" s="23"/>
      <c r="AC178" s="23"/>
      <c r="AD178" s="71"/>
      <c r="AE178" s="71"/>
      <c r="AF178" s="71"/>
      <c r="AG178" s="71"/>
      <c r="AH178" s="71"/>
      <c r="AI178" s="71"/>
      <c r="AJ178" s="54">
        <f t="shared" si="20"/>
        <v>0</v>
      </c>
      <c r="AK178" s="23">
        <f t="shared" si="21"/>
        <v>19460</v>
      </c>
      <c r="AL178" s="23">
        <f t="shared" si="22"/>
        <v>0</v>
      </c>
      <c r="AM178" s="23"/>
      <c r="AN178" s="71">
        <v>19460</v>
      </c>
      <c r="AO178" s="73">
        <f t="shared" si="23"/>
        <v>19460</v>
      </c>
    </row>
    <row r="179" spans="1:41" ht="15" hidden="1" customHeight="1" x14ac:dyDescent="0.25">
      <c r="A179" s="125" t="s">
        <v>66</v>
      </c>
      <c r="B179" s="32">
        <f t="shared" si="24"/>
        <v>41810</v>
      </c>
      <c r="C179" s="24">
        <f t="shared" si="17"/>
        <v>19460</v>
      </c>
      <c r="D179" s="152"/>
      <c r="E179" s="23"/>
      <c r="F179" s="23">
        <v>8480</v>
      </c>
      <c r="G179" s="23"/>
      <c r="H179" s="23"/>
      <c r="I179" s="23"/>
      <c r="J179" s="23"/>
      <c r="K179" s="23"/>
      <c r="L179" s="23"/>
      <c r="M179" s="71"/>
      <c r="N179" s="51">
        <f t="shared" si="18"/>
        <v>8480</v>
      </c>
      <c r="O179" s="152">
        <v>9000</v>
      </c>
      <c r="P179" s="23"/>
      <c r="Q179" s="23"/>
      <c r="R179" s="23"/>
      <c r="S179" s="71"/>
      <c r="T179" s="71"/>
      <c r="U179" s="71"/>
      <c r="V179" s="71"/>
      <c r="W179" s="71"/>
      <c r="X179" s="71"/>
      <c r="Y179" s="54">
        <f t="shared" si="19"/>
        <v>9000</v>
      </c>
      <c r="Z179" s="152"/>
      <c r="AA179" s="23"/>
      <c r="AB179" s="23"/>
      <c r="AC179" s="23"/>
      <c r="AD179" s="71"/>
      <c r="AE179" s="71"/>
      <c r="AF179" s="71"/>
      <c r="AG179" s="71"/>
      <c r="AH179" s="71"/>
      <c r="AI179" s="71"/>
      <c r="AJ179" s="54">
        <f t="shared" si="20"/>
        <v>0</v>
      </c>
      <c r="AK179" s="23">
        <f t="shared" si="21"/>
        <v>18940</v>
      </c>
      <c r="AL179" s="23">
        <f t="shared" si="22"/>
        <v>0</v>
      </c>
      <c r="AM179" s="23"/>
      <c r="AN179" s="71">
        <v>18940</v>
      </c>
      <c r="AO179" s="73">
        <f t="shared" si="23"/>
        <v>18940</v>
      </c>
    </row>
    <row r="180" spans="1:41" ht="15" hidden="1" customHeight="1" x14ac:dyDescent="0.25">
      <c r="A180" s="125" t="s">
        <v>67</v>
      </c>
      <c r="B180" s="32">
        <f t="shared" si="24"/>
        <v>41811</v>
      </c>
      <c r="C180" s="24">
        <f t="shared" si="17"/>
        <v>18940</v>
      </c>
      <c r="D180" s="152"/>
      <c r="E180" s="23"/>
      <c r="F180" s="23"/>
      <c r="G180" s="23"/>
      <c r="H180" s="23"/>
      <c r="I180" s="23"/>
      <c r="J180" s="23"/>
      <c r="K180" s="23"/>
      <c r="L180" s="23"/>
      <c r="M180" s="71"/>
      <c r="N180" s="51">
        <f t="shared" si="18"/>
        <v>0</v>
      </c>
      <c r="O180" s="152"/>
      <c r="P180" s="23"/>
      <c r="Q180" s="23"/>
      <c r="R180" s="23"/>
      <c r="S180" s="71"/>
      <c r="T180" s="71"/>
      <c r="U180" s="71"/>
      <c r="V180" s="71"/>
      <c r="W180" s="71"/>
      <c r="X180" s="71"/>
      <c r="Y180" s="54">
        <f t="shared" si="19"/>
        <v>0</v>
      </c>
      <c r="Z180" s="152"/>
      <c r="AA180" s="23"/>
      <c r="AB180" s="23"/>
      <c r="AC180" s="23"/>
      <c r="AD180" s="71"/>
      <c r="AE180" s="71"/>
      <c r="AF180" s="71"/>
      <c r="AG180" s="71"/>
      <c r="AH180" s="71"/>
      <c r="AI180" s="71"/>
      <c r="AJ180" s="54">
        <f t="shared" si="20"/>
        <v>0</v>
      </c>
      <c r="AK180" s="23">
        <f t="shared" si="21"/>
        <v>18940</v>
      </c>
      <c r="AL180" s="23">
        <f t="shared" si="22"/>
        <v>0</v>
      </c>
      <c r="AM180" s="23"/>
      <c r="AN180" s="71">
        <v>18940</v>
      </c>
      <c r="AO180" s="73">
        <f t="shared" si="23"/>
        <v>18940</v>
      </c>
    </row>
    <row r="181" spans="1:41" ht="15" hidden="1" customHeight="1" x14ac:dyDescent="0.25">
      <c r="A181" s="126" t="s">
        <v>68</v>
      </c>
      <c r="B181" s="33">
        <f t="shared" si="24"/>
        <v>41812</v>
      </c>
      <c r="C181" s="24">
        <f t="shared" si="17"/>
        <v>18940</v>
      </c>
      <c r="D181" s="152"/>
      <c r="E181" s="23"/>
      <c r="F181" s="23"/>
      <c r="G181" s="23"/>
      <c r="H181" s="23"/>
      <c r="I181" s="23"/>
      <c r="J181" s="23"/>
      <c r="K181" s="23"/>
      <c r="L181" s="23"/>
      <c r="M181" s="71"/>
      <c r="N181" s="51">
        <f t="shared" si="18"/>
        <v>0</v>
      </c>
      <c r="O181" s="152"/>
      <c r="P181" s="23"/>
      <c r="Q181" s="23"/>
      <c r="R181" s="23"/>
      <c r="S181" s="71"/>
      <c r="T181" s="71"/>
      <c r="U181" s="71"/>
      <c r="V181" s="71"/>
      <c r="W181" s="71"/>
      <c r="X181" s="71"/>
      <c r="Y181" s="54">
        <f t="shared" si="19"/>
        <v>0</v>
      </c>
      <c r="Z181" s="152"/>
      <c r="AA181" s="23"/>
      <c r="AB181" s="23"/>
      <c r="AC181" s="23"/>
      <c r="AD181" s="71"/>
      <c r="AE181" s="71"/>
      <c r="AF181" s="71"/>
      <c r="AG181" s="71"/>
      <c r="AH181" s="71"/>
      <c r="AI181" s="71"/>
      <c r="AJ181" s="54">
        <f t="shared" si="20"/>
        <v>0</v>
      </c>
      <c r="AK181" s="23">
        <f t="shared" si="21"/>
        <v>18940</v>
      </c>
      <c r="AL181" s="23">
        <f t="shared" si="22"/>
        <v>0</v>
      </c>
      <c r="AM181" s="23"/>
      <c r="AN181" s="71">
        <v>18940</v>
      </c>
      <c r="AO181" s="73">
        <f t="shared" si="23"/>
        <v>18940</v>
      </c>
    </row>
    <row r="182" spans="1:41" ht="15" hidden="1" customHeight="1" x14ac:dyDescent="0.25">
      <c r="A182" s="125" t="s">
        <v>69</v>
      </c>
      <c r="B182" s="32">
        <f t="shared" si="24"/>
        <v>41813</v>
      </c>
      <c r="C182" s="24">
        <f t="shared" si="17"/>
        <v>18940</v>
      </c>
      <c r="D182" s="153"/>
      <c r="E182" s="149"/>
      <c r="F182" s="149">
        <v>25800</v>
      </c>
      <c r="G182" s="149"/>
      <c r="H182" s="149"/>
      <c r="I182" s="149"/>
      <c r="J182" s="149"/>
      <c r="K182" s="149"/>
      <c r="L182" s="149"/>
      <c r="M182" s="151"/>
      <c r="N182" s="51">
        <f t="shared" si="18"/>
        <v>25800</v>
      </c>
      <c r="O182" s="153">
        <v>10500</v>
      </c>
      <c r="P182" s="149"/>
      <c r="Q182" s="149"/>
      <c r="R182" s="149"/>
      <c r="S182" s="151"/>
      <c r="T182" s="151"/>
      <c r="U182" s="151"/>
      <c r="V182" s="151"/>
      <c r="W182" s="151"/>
      <c r="X182" s="151"/>
      <c r="Y182" s="54">
        <f t="shared" si="19"/>
        <v>10500</v>
      </c>
      <c r="Z182" s="153"/>
      <c r="AA182" s="149"/>
      <c r="AB182" s="149"/>
      <c r="AC182" s="149"/>
      <c r="AD182" s="151"/>
      <c r="AE182" s="151"/>
      <c r="AF182" s="151"/>
      <c r="AG182" s="151"/>
      <c r="AH182" s="151"/>
      <c r="AI182" s="151"/>
      <c r="AJ182" s="54">
        <f t="shared" si="20"/>
        <v>0</v>
      </c>
      <c r="AK182" s="23">
        <f t="shared" si="21"/>
        <v>34240</v>
      </c>
      <c r="AL182" s="23">
        <f t="shared" si="22"/>
        <v>0</v>
      </c>
      <c r="AM182" s="23"/>
      <c r="AN182" s="71">
        <v>34240</v>
      </c>
      <c r="AO182" s="73">
        <f t="shared" si="23"/>
        <v>34240</v>
      </c>
    </row>
    <row r="183" spans="1:41" ht="15" hidden="1" customHeight="1" x14ac:dyDescent="0.25">
      <c r="A183" s="125" t="s">
        <v>63</v>
      </c>
      <c r="B183" s="32">
        <f t="shared" si="24"/>
        <v>41814</v>
      </c>
      <c r="C183" s="24">
        <f t="shared" si="17"/>
        <v>34240</v>
      </c>
      <c r="D183" s="152"/>
      <c r="E183" s="23"/>
      <c r="F183" s="23">
        <v>39600</v>
      </c>
      <c r="G183" s="23"/>
      <c r="H183" s="23"/>
      <c r="I183" s="23"/>
      <c r="J183" s="23"/>
      <c r="K183" s="23"/>
      <c r="L183" s="23"/>
      <c r="M183" s="71"/>
      <c r="N183" s="51">
        <f t="shared" si="18"/>
        <v>39600</v>
      </c>
      <c r="O183" s="152">
        <v>9250</v>
      </c>
      <c r="P183" s="23"/>
      <c r="Q183" s="23"/>
      <c r="R183" s="23"/>
      <c r="S183" s="71"/>
      <c r="T183" s="71"/>
      <c r="U183" s="71"/>
      <c r="V183" s="71"/>
      <c r="W183" s="71"/>
      <c r="X183" s="71"/>
      <c r="Y183" s="54">
        <f t="shared" si="19"/>
        <v>9250</v>
      </c>
      <c r="Z183" s="152"/>
      <c r="AA183" s="23"/>
      <c r="AB183" s="23"/>
      <c r="AC183" s="23"/>
      <c r="AD183" s="71"/>
      <c r="AE183" s="71"/>
      <c r="AF183" s="71"/>
      <c r="AG183" s="71"/>
      <c r="AH183" s="71"/>
      <c r="AI183" s="71"/>
      <c r="AJ183" s="54">
        <f t="shared" si="20"/>
        <v>0</v>
      </c>
      <c r="AK183" s="23">
        <f t="shared" si="21"/>
        <v>64590</v>
      </c>
      <c r="AL183" s="23">
        <f t="shared" si="22"/>
        <v>0</v>
      </c>
      <c r="AM183" s="23"/>
      <c r="AN183" s="71">
        <v>64590</v>
      </c>
      <c r="AO183" s="73">
        <f t="shared" si="23"/>
        <v>64590</v>
      </c>
    </row>
    <row r="184" spans="1:41" ht="15" hidden="1" customHeight="1" x14ac:dyDescent="0.25">
      <c r="A184" s="125" t="s">
        <v>64</v>
      </c>
      <c r="B184" s="32">
        <f t="shared" si="24"/>
        <v>41815</v>
      </c>
      <c r="C184" s="24">
        <f t="shared" si="17"/>
        <v>64590</v>
      </c>
      <c r="D184" s="152"/>
      <c r="E184" s="23"/>
      <c r="F184" s="23">
        <v>39600</v>
      </c>
      <c r="G184" s="23"/>
      <c r="H184" s="23"/>
      <c r="I184" s="23"/>
      <c r="J184" s="23"/>
      <c r="K184" s="23"/>
      <c r="L184" s="23"/>
      <c r="M184" s="71"/>
      <c r="N184" s="51">
        <f t="shared" si="18"/>
        <v>39600</v>
      </c>
      <c r="O184" s="152">
        <v>9000</v>
      </c>
      <c r="P184" s="23"/>
      <c r="Q184" s="23"/>
      <c r="R184" s="23"/>
      <c r="S184" s="71"/>
      <c r="T184" s="71"/>
      <c r="U184" s="71"/>
      <c r="V184" s="71"/>
      <c r="W184" s="71"/>
      <c r="X184" s="71"/>
      <c r="Y184" s="54">
        <f t="shared" si="19"/>
        <v>9000</v>
      </c>
      <c r="Z184" s="152"/>
      <c r="AA184" s="23"/>
      <c r="AB184" s="23"/>
      <c r="AC184" s="23"/>
      <c r="AD184" s="71"/>
      <c r="AE184" s="71"/>
      <c r="AF184" s="71"/>
      <c r="AG184" s="71"/>
      <c r="AH184" s="71"/>
      <c r="AI184" s="71"/>
      <c r="AJ184" s="54">
        <f t="shared" si="20"/>
        <v>0</v>
      </c>
      <c r="AK184" s="23">
        <f t="shared" si="21"/>
        <v>95190</v>
      </c>
      <c r="AL184" s="23">
        <f t="shared" si="22"/>
        <v>0</v>
      </c>
      <c r="AM184" s="23"/>
      <c r="AN184" s="71">
        <v>95190</v>
      </c>
      <c r="AO184" s="73">
        <f t="shared" si="23"/>
        <v>95190</v>
      </c>
    </row>
    <row r="185" spans="1:41" ht="15" hidden="1" customHeight="1" x14ac:dyDescent="0.25">
      <c r="A185" s="125" t="s">
        <v>65</v>
      </c>
      <c r="B185" s="32">
        <f t="shared" si="24"/>
        <v>41816</v>
      </c>
      <c r="C185" s="24">
        <f t="shared" si="17"/>
        <v>95190</v>
      </c>
      <c r="D185" s="152"/>
      <c r="E185" s="23"/>
      <c r="F185" s="23">
        <v>31200</v>
      </c>
      <c r="G185" s="23"/>
      <c r="H185" s="23"/>
      <c r="I185" s="23"/>
      <c r="J185" s="23"/>
      <c r="K185" s="23"/>
      <c r="L185" s="23"/>
      <c r="M185" s="71"/>
      <c r="N185" s="51">
        <f t="shared" si="18"/>
        <v>31200</v>
      </c>
      <c r="O185" s="152">
        <v>9500</v>
      </c>
      <c r="P185" s="23"/>
      <c r="Q185" s="23"/>
      <c r="R185" s="23"/>
      <c r="S185" s="71"/>
      <c r="T185" s="71"/>
      <c r="U185" s="71"/>
      <c r="V185" s="71"/>
      <c r="W185" s="71"/>
      <c r="X185" s="71"/>
      <c r="Y185" s="54">
        <f t="shared" si="19"/>
        <v>9500</v>
      </c>
      <c r="Z185" s="152"/>
      <c r="AA185" s="23"/>
      <c r="AB185" s="23"/>
      <c r="AC185" s="23"/>
      <c r="AD185" s="71"/>
      <c r="AE185" s="71"/>
      <c r="AF185" s="71"/>
      <c r="AG185" s="71"/>
      <c r="AH185" s="71"/>
      <c r="AI185" s="71"/>
      <c r="AJ185" s="54">
        <f t="shared" si="20"/>
        <v>0</v>
      </c>
      <c r="AK185" s="23">
        <f t="shared" si="21"/>
        <v>116890</v>
      </c>
      <c r="AL185" s="23">
        <f t="shared" si="22"/>
        <v>0</v>
      </c>
      <c r="AM185" s="23"/>
      <c r="AN185" s="71">
        <v>116890</v>
      </c>
      <c r="AO185" s="73">
        <f t="shared" si="23"/>
        <v>116890</v>
      </c>
    </row>
    <row r="186" spans="1:41" ht="15" hidden="1" customHeight="1" x14ac:dyDescent="0.25">
      <c r="A186" s="125" t="s">
        <v>66</v>
      </c>
      <c r="B186" s="32">
        <f t="shared" si="24"/>
        <v>41817</v>
      </c>
      <c r="C186" s="24">
        <f t="shared" si="17"/>
        <v>116890</v>
      </c>
      <c r="D186" s="152"/>
      <c r="E186" s="23"/>
      <c r="F186" s="23"/>
      <c r="G186" s="23"/>
      <c r="H186" s="23"/>
      <c r="I186" s="23"/>
      <c r="J186" s="23"/>
      <c r="K186" s="23"/>
      <c r="L186" s="23"/>
      <c r="M186" s="71"/>
      <c r="N186" s="51">
        <f t="shared" si="18"/>
        <v>0</v>
      </c>
      <c r="O186" s="152">
        <v>12000</v>
      </c>
      <c r="P186" s="23"/>
      <c r="Q186" s="23"/>
      <c r="R186" s="23"/>
      <c r="S186" s="71"/>
      <c r="T186" s="71"/>
      <c r="U186" s="71"/>
      <c r="V186" s="71"/>
      <c r="W186" s="71"/>
      <c r="X186" s="71"/>
      <c r="Y186" s="54">
        <f t="shared" si="19"/>
        <v>12000</v>
      </c>
      <c r="Z186" s="152"/>
      <c r="AA186" s="23"/>
      <c r="AB186" s="23"/>
      <c r="AC186" s="23"/>
      <c r="AD186" s="71"/>
      <c r="AE186" s="71"/>
      <c r="AF186" s="71"/>
      <c r="AG186" s="71"/>
      <c r="AH186" s="71"/>
      <c r="AI186" s="71"/>
      <c r="AJ186" s="54">
        <f t="shared" si="20"/>
        <v>0</v>
      </c>
      <c r="AK186" s="23">
        <f t="shared" si="21"/>
        <v>104890</v>
      </c>
      <c r="AL186" s="23">
        <f t="shared" si="22"/>
        <v>0</v>
      </c>
      <c r="AM186" s="23"/>
      <c r="AN186" s="71">
        <v>104890</v>
      </c>
      <c r="AO186" s="73">
        <f t="shared" si="23"/>
        <v>104890</v>
      </c>
    </row>
    <row r="187" spans="1:41" ht="15" hidden="1" customHeight="1" x14ac:dyDescent="0.25">
      <c r="A187" s="125" t="s">
        <v>67</v>
      </c>
      <c r="B187" s="32">
        <f t="shared" si="24"/>
        <v>41818</v>
      </c>
      <c r="C187" s="24">
        <f t="shared" si="17"/>
        <v>104890</v>
      </c>
      <c r="D187" s="152"/>
      <c r="E187" s="23"/>
      <c r="F187" s="23"/>
      <c r="G187" s="23"/>
      <c r="H187" s="23"/>
      <c r="I187" s="23"/>
      <c r="J187" s="23"/>
      <c r="K187" s="23"/>
      <c r="L187" s="23"/>
      <c r="M187" s="71"/>
      <c r="N187" s="51">
        <f t="shared" si="18"/>
        <v>0</v>
      </c>
      <c r="O187" s="152"/>
      <c r="P187" s="23"/>
      <c r="Q187" s="23"/>
      <c r="R187" s="23"/>
      <c r="S187" s="71"/>
      <c r="T187" s="71"/>
      <c r="U187" s="71"/>
      <c r="V187" s="71"/>
      <c r="W187" s="71"/>
      <c r="X187" s="71"/>
      <c r="Y187" s="54">
        <f t="shared" si="19"/>
        <v>0</v>
      </c>
      <c r="Z187" s="152"/>
      <c r="AA187" s="23"/>
      <c r="AB187" s="23"/>
      <c r="AC187" s="23"/>
      <c r="AD187" s="71"/>
      <c r="AE187" s="71"/>
      <c r="AF187" s="71"/>
      <c r="AG187" s="71"/>
      <c r="AH187" s="71"/>
      <c r="AI187" s="71"/>
      <c r="AJ187" s="54">
        <f t="shared" si="20"/>
        <v>0</v>
      </c>
      <c r="AK187" s="23">
        <f t="shared" si="21"/>
        <v>104890</v>
      </c>
      <c r="AL187" s="23">
        <f t="shared" si="22"/>
        <v>0</v>
      </c>
      <c r="AM187" s="23"/>
      <c r="AN187" s="71">
        <v>104890</v>
      </c>
      <c r="AO187" s="73">
        <f t="shared" si="23"/>
        <v>104890</v>
      </c>
    </row>
    <row r="188" spans="1:41" ht="15" hidden="1" customHeight="1" x14ac:dyDescent="0.25">
      <c r="A188" s="126" t="s">
        <v>68</v>
      </c>
      <c r="B188" s="33">
        <f t="shared" si="24"/>
        <v>41819</v>
      </c>
      <c r="C188" s="24">
        <f t="shared" si="17"/>
        <v>104890</v>
      </c>
      <c r="D188" s="152"/>
      <c r="E188" s="23"/>
      <c r="F188" s="23"/>
      <c r="G188" s="23"/>
      <c r="H188" s="23"/>
      <c r="I188" s="23"/>
      <c r="J188" s="23"/>
      <c r="K188" s="23"/>
      <c r="L188" s="23"/>
      <c r="M188" s="71"/>
      <c r="N188" s="51">
        <f t="shared" si="18"/>
        <v>0</v>
      </c>
      <c r="O188" s="152"/>
      <c r="P188" s="23"/>
      <c r="Q188" s="23"/>
      <c r="R188" s="23"/>
      <c r="S188" s="71"/>
      <c r="T188" s="71"/>
      <c r="U188" s="71"/>
      <c r="V188" s="71"/>
      <c r="W188" s="71"/>
      <c r="X188" s="71"/>
      <c r="Y188" s="54">
        <f t="shared" si="19"/>
        <v>0</v>
      </c>
      <c r="Z188" s="152"/>
      <c r="AA188" s="23"/>
      <c r="AB188" s="23"/>
      <c r="AC188" s="23"/>
      <c r="AD188" s="71"/>
      <c r="AE188" s="71"/>
      <c r="AF188" s="71"/>
      <c r="AG188" s="71"/>
      <c r="AH188" s="71"/>
      <c r="AI188" s="71"/>
      <c r="AJ188" s="54">
        <f t="shared" si="20"/>
        <v>0</v>
      </c>
      <c r="AK188" s="23">
        <f t="shared" si="21"/>
        <v>104890</v>
      </c>
      <c r="AL188" s="23">
        <f t="shared" si="22"/>
        <v>0</v>
      </c>
      <c r="AM188" s="23"/>
      <c r="AN188" s="71">
        <v>104890</v>
      </c>
      <c r="AO188" s="73">
        <f t="shared" si="23"/>
        <v>104890</v>
      </c>
    </row>
    <row r="189" spans="1:41" ht="15" hidden="1" customHeight="1" x14ac:dyDescent="0.25">
      <c r="A189" s="125" t="s">
        <v>69</v>
      </c>
      <c r="B189" s="32">
        <f t="shared" si="24"/>
        <v>41820</v>
      </c>
      <c r="C189" s="97">
        <f t="shared" si="17"/>
        <v>104890</v>
      </c>
      <c r="D189" s="184"/>
      <c r="E189" s="185"/>
      <c r="F189" s="185"/>
      <c r="G189" s="185"/>
      <c r="H189" s="185"/>
      <c r="I189" s="185"/>
      <c r="J189" s="185"/>
      <c r="K189" s="185"/>
      <c r="L189" s="185"/>
      <c r="M189" s="186"/>
      <c r="N189" s="101">
        <f t="shared" si="18"/>
        <v>0</v>
      </c>
      <c r="O189" s="184">
        <v>9500</v>
      </c>
      <c r="P189" s="185"/>
      <c r="Q189" s="185"/>
      <c r="R189" s="185"/>
      <c r="S189" s="186"/>
      <c r="T189" s="186"/>
      <c r="U189" s="186"/>
      <c r="V189" s="186"/>
      <c r="W189" s="186"/>
      <c r="X189" s="186"/>
      <c r="Y189" s="102">
        <f t="shared" si="19"/>
        <v>9500</v>
      </c>
      <c r="Z189" s="184"/>
      <c r="AA189" s="185"/>
      <c r="AB189" s="185"/>
      <c r="AC189" s="185"/>
      <c r="AD189" s="186"/>
      <c r="AE189" s="186"/>
      <c r="AF189" s="186"/>
      <c r="AG189" s="186"/>
      <c r="AH189" s="186"/>
      <c r="AI189" s="186"/>
      <c r="AJ189" s="102">
        <f t="shared" si="20"/>
        <v>0</v>
      </c>
      <c r="AK189" s="103">
        <f t="shared" si="21"/>
        <v>95390</v>
      </c>
      <c r="AL189" s="103">
        <f t="shared" si="22"/>
        <v>0</v>
      </c>
      <c r="AM189" s="103"/>
      <c r="AN189" s="155">
        <v>95390</v>
      </c>
      <c r="AO189" s="104">
        <f t="shared" si="23"/>
        <v>95390</v>
      </c>
    </row>
    <row r="190" spans="1:41" ht="15" hidden="1" customHeight="1" x14ac:dyDescent="0.25">
      <c r="A190" s="125" t="s">
        <v>63</v>
      </c>
      <c r="B190" s="32">
        <f t="shared" si="24"/>
        <v>41821</v>
      </c>
      <c r="C190" s="24">
        <f t="shared" si="17"/>
        <v>95390</v>
      </c>
      <c r="D190" s="152"/>
      <c r="E190" s="23"/>
      <c r="F190" s="23"/>
      <c r="G190" s="23"/>
      <c r="H190" s="23"/>
      <c r="I190" s="23"/>
      <c r="J190" s="23"/>
      <c r="K190" s="23"/>
      <c r="L190" s="23"/>
      <c r="M190" s="71"/>
      <c r="N190" s="51">
        <f t="shared" si="18"/>
        <v>0</v>
      </c>
      <c r="O190" s="152">
        <v>10100</v>
      </c>
      <c r="P190" s="23"/>
      <c r="Q190" s="23"/>
      <c r="R190" s="23"/>
      <c r="S190" s="71"/>
      <c r="T190" s="71"/>
      <c r="U190" s="71"/>
      <c r="V190" s="71"/>
      <c r="W190" s="71"/>
      <c r="X190" s="71"/>
      <c r="Y190" s="54">
        <f t="shared" si="19"/>
        <v>10100</v>
      </c>
      <c r="Z190" s="152"/>
      <c r="AA190" s="23"/>
      <c r="AB190" s="23"/>
      <c r="AC190" s="23"/>
      <c r="AD190" s="71"/>
      <c r="AE190" s="71"/>
      <c r="AF190" s="71"/>
      <c r="AG190" s="71"/>
      <c r="AH190" s="71"/>
      <c r="AI190" s="71"/>
      <c r="AJ190" s="54">
        <f t="shared" si="20"/>
        <v>0</v>
      </c>
      <c r="AK190" s="23">
        <f t="shared" si="21"/>
        <v>85290</v>
      </c>
      <c r="AL190" s="23">
        <f t="shared" si="22"/>
        <v>0</v>
      </c>
      <c r="AM190" s="23"/>
      <c r="AN190" s="71">
        <v>85290</v>
      </c>
      <c r="AO190" s="73">
        <f t="shared" si="23"/>
        <v>85290</v>
      </c>
    </row>
    <row r="191" spans="1:41" ht="15" hidden="1" customHeight="1" x14ac:dyDescent="0.25">
      <c r="A191" s="125" t="s">
        <v>64</v>
      </c>
      <c r="B191" s="32">
        <f t="shared" si="24"/>
        <v>41822</v>
      </c>
      <c r="C191" s="24">
        <f t="shared" si="17"/>
        <v>85290</v>
      </c>
      <c r="D191" s="152"/>
      <c r="E191" s="23"/>
      <c r="F191" s="23"/>
      <c r="G191" s="23"/>
      <c r="H191" s="23"/>
      <c r="I191" s="23"/>
      <c r="J191" s="23"/>
      <c r="K191" s="23"/>
      <c r="L191" s="23"/>
      <c r="M191" s="71"/>
      <c r="N191" s="51">
        <f t="shared" si="18"/>
        <v>0</v>
      </c>
      <c r="O191" s="152">
        <v>9500</v>
      </c>
      <c r="P191" s="23"/>
      <c r="Q191" s="23"/>
      <c r="R191" s="23"/>
      <c r="S191" s="71"/>
      <c r="T191" s="71"/>
      <c r="U191" s="71"/>
      <c r="V191" s="71"/>
      <c r="W191" s="71"/>
      <c r="X191" s="71"/>
      <c r="Y191" s="54">
        <f t="shared" si="19"/>
        <v>9500</v>
      </c>
      <c r="Z191" s="152"/>
      <c r="AA191" s="23"/>
      <c r="AB191" s="23"/>
      <c r="AC191" s="23"/>
      <c r="AD191" s="71"/>
      <c r="AE191" s="71"/>
      <c r="AF191" s="71"/>
      <c r="AG191" s="71"/>
      <c r="AH191" s="71"/>
      <c r="AI191" s="71"/>
      <c r="AJ191" s="54">
        <f t="shared" si="20"/>
        <v>0</v>
      </c>
      <c r="AK191" s="23">
        <f t="shared" si="21"/>
        <v>75790</v>
      </c>
      <c r="AL191" s="23">
        <f t="shared" si="22"/>
        <v>0</v>
      </c>
      <c r="AM191" s="23"/>
      <c r="AN191" s="71">
        <v>75790</v>
      </c>
      <c r="AO191" s="73">
        <f t="shared" si="23"/>
        <v>75790</v>
      </c>
    </row>
    <row r="192" spans="1:41" ht="15" hidden="1" customHeight="1" x14ac:dyDescent="0.25">
      <c r="A192" s="125" t="s">
        <v>65</v>
      </c>
      <c r="B192" s="32">
        <f t="shared" si="24"/>
        <v>41823</v>
      </c>
      <c r="C192" s="24">
        <f t="shared" si="17"/>
        <v>75790</v>
      </c>
      <c r="D192" s="152"/>
      <c r="E192" s="23"/>
      <c r="F192" s="23">
        <v>9000</v>
      </c>
      <c r="G192" s="23"/>
      <c r="H192" s="23"/>
      <c r="I192" s="23"/>
      <c r="J192" s="23"/>
      <c r="K192" s="23"/>
      <c r="L192" s="23"/>
      <c r="M192" s="71"/>
      <c r="N192" s="51">
        <f t="shared" si="18"/>
        <v>9000</v>
      </c>
      <c r="O192" s="152">
        <v>9500</v>
      </c>
      <c r="P192" s="23"/>
      <c r="Q192" s="23"/>
      <c r="R192" s="23"/>
      <c r="S192" s="71"/>
      <c r="T192" s="71"/>
      <c r="U192" s="71"/>
      <c r="V192" s="71"/>
      <c r="W192" s="71"/>
      <c r="X192" s="71"/>
      <c r="Y192" s="54">
        <f t="shared" si="19"/>
        <v>9500</v>
      </c>
      <c r="Z192" s="152"/>
      <c r="AA192" s="23"/>
      <c r="AB192" s="23"/>
      <c r="AC192" s="23"/>
      <c r="AD192" s="71"/>
      <c r="AE192" s="71"/>
      <c r="AF192" s="71"/>
      <c r="AG192" s="71"/>
      <c r="AH192" s="71"/>
      <c r="AI192" s="71"/>
      <c r="AJ192" s="54">
        <f t="shared" si="20"/>
        <v>0</v>
      </c>
      <c r="AK192" s="23">
        <f t="shared" si="21"/>
        <v>75290</v>
      </c>
      <c r="AL192" s="23">
        <f t="shared" si="22"/>
        <v>0</v>
      </c>
      <c r="AM192" s="23"/>
      <c r="AN192" s="71">
        <v>75290</v>
      </c>
      <c r="AO192" s="73">
        <f t="shared" si="23"/>
        <v>75290</v>
      </c>
    </row>
    <row r="193" spans="1:41" ht="15" hidden="1" customHeight="1" x14ac:dyDescent="0.25">
      <c r="A193" s="125" t="s">
        <v>66</v>
      </c>
      <c r="B193" s="32">
        <f t="shared" si="24"/>
        <v>41824</v>
      </c>
      <c r="C193" s="24">
        <f t="shared" si="17"/>
        <v>75290</v>
      </c>
      <c r="D193" s="152"/>
      <c r="E193" s="23"/>
      <c r="F193" s="23"/>
      <c r="G193" s="23"/>
      <c r="H193" s="23"/>
      <c r="I193" s="23"/>
      <c r="J193" s="23"/>
      <c r="K193" s="23"/>
      <c r="L193" s="23"/>
      <c r="M193" s="71"/>
      <c r="N193" s="51">
        <f t="shared" si="18"/>
        <v>0</v>
      </c>
      <c r="O193" s="152">
        <v>9500</v>
      </c>
      <c r="P193" s="23"/>
      <c r="Q193" s="23"/>
      <c r="R193" s="23"/>
      <c r="S193" s="71"/>
      <c r="T193" s="71"/>
      <c r="U193" s="71"/>
      <c r="V193" s="71"/>
      <c r="W193" s="71"/>
      <c r="X193" s="71"/>
      <c r="Y193" s="54">
        <f t="shared" si="19"/>
        <v>9500</v>
      </c>
      <c r="Z193" s="152"/>
      <c r="AA193" s="23"/>
      <c r="AB193" s="23"/>
      <c r="AC193" s="23"/>
      <c r="AD193" s="71"/>
      <c r="AE193" s="71"/>
      <c r="AF193" s="71"/>
      <c r="AG193" s="71"/>
      <c r="AH193" s="71"/>
      <c r="AI193" s="71"/>
      <c r="AJ193" s="54">
        <f t="shared" si="20"/>
        <v>0</v>
      </c>
      <c r="AK193" s="23">
        <f t="shared" si="21"/>
        <v>65790</v>
      </c>
      <c r="AL193" s="23">
        <f t="shared" si="22"/>
        <v>0</v>
      </c>
      <c r="AM193" s="23"/>
      <c r="AN193" s="71">
        <v>65790</v>
      </c>
      <c r="AO193" s="73">
        <f t="shared" si="23"/>
        <v>65790</v>
      </c>
    </row>
    <row r="194" spans="1:41" ht="15" hidden="1" customHeight="1" x14ac:dyDescent="0.25">
      <c r="A194" s="125" t="s">
        <v>67</v>
      </c>
      <c r="B194" s="32">
        <f t="shared" si="24"/>
        <v>41825</v>
      </c>
      <c r="C194" s="24">
        <f t="shared" si="17"/>
        <v>65790</v>
      </c>
      <c r="D194" s="152"/>
      <c r="E194" s="23"/>
      <c r="F194" s="23"/>
      <c r="G194" s="23"/>
      <c r="H194" s="23"/>
      <c r="I194" s="23"/>
      <c r="J194" s="23"/>
      <c r="K194" s="23"/>
      <c r="L194" s="23"/>
      <c r="M194" s="71"/>
      <c r="N194" s="51">
        <f t="shared" si="18"/>
        <v>0</v>
      </c>
      <c r="O194" s="152"/>
      <c r="P194" s="23"/>
      <c r="Q194" s="23"/>
      <c r="R194" s="23"/>
      <c r="S194" s="71"/>
      <c r="T194" s="71"/>
      <c r="U194" s="71"/>
      <c r="V194" s="71"/>
      <c r="W194" s="71"/>
      <c r="X194" s="71"/>
      <c r="Y194" s="54">
        <f t="shared" si="19"/>
        <v>0</v>
      </c>
      <c r="Z194" s="152"/>
      <c r="AA194" s="23"/>
      <c r="AB194" s="23"/>
      <c r="AC194" s="23"/>
      <c r="AD194" s="71"/>
      <c r="AE194" s="71"/>
      <c r="AF194" s="71"/>
      <c r="AG194" s="71"/>
      <c r="AH194" s="71"/>
      <c r="AI194" s="71"/>
      <c r="AJ194" s="54">
        <f t="shared" si="20"/>
        <v>0</v>
      </c>
      <c r="AK194" s="23">
        <f t="shared" si="21"/>
        <v>65790</v>
      </c>
      <c r="AL194" s="23">
        <f t="shared" si="22"/>
        <v>0</v>
      </c>
      <c r="AM194" s="23"/>
      <c r="AN194" s="71">
        <v>65790</v>
      </c>
      <c r="AO194" s="73">
        <f t="shared" si="23"/>
        <v>65790</v>
      </c>
    </row>
    <row r="195" spans="1:41" ht="15" hidden="1" customHeight="1" x14ac:dyDescent="0.25">
      <c r="A195" s="126" t="s">
        <v>68</v>
      </c>
      <c r="B195" s="33">
        <f t="shared" si="24"/>
        <v>41826</v>
      </c>
      <c r="C195" s="24">
        <f t="shared" si="17"/>
        <v>65790</v>
      </c>
      <c r="D195" s="152"/>
      <c r="E195" s="23"/>
      <c r="F195" s="23"/>
      <c r="G195" s="23"/>
      <c r="H195" s="23"/>
      <c r="I195" s="23"/>
      <c r="J195" s="23"/>
      <c r="K195" s="23"/>
      <c r="L195" s="23"/>
      <c r="M195" s="71"/>
      <c r="N195" s="51">
        <f t="shared" si="18"/>
        <v>0</v>
      </c>
      <c r="O195" s="152"/>
      <c r="P195" s="23"/>
      <c r="Q195" s="23"/>
      <c r="R195" s="23"/>
      <c r="S195" s="71"/>
      <c r="T195" s="71"/>
      <c r="U195" s="71"/>
      <c r="V195" s="71"/>
      <c r="W195" s="71"/>
      <c r="X195" s="71"/>
      <c r="Y195" s="54">
        <f t="shared" si="19"/>
        <v>0</v>
      </c>
      <c r="Z195" s="152"/>
      <c r="AA195" s="23"/>
      <c r="AB195" s="23"/>
      <c r="AC195" s="23"/>
      <c r="AD195" s="71"/>
      <c r="AE195" s="71"/>
      <c r="AF195" s="71"/>
      <c r="AG195" s="71"/>
      <c r="AH195" s="71"/>
      <c r="AI195" s="71"/>
      <c r="AJ195" s="54">
        <f t="shared" si="20"/>
        <v>0</v>
      </c>
      <c r="AK195" s="23">
        <f t="shared" si="21"/>
        <v>65790</v>
      </c>
      <c r="AL195" s="23">
        <f t="shared" si="22"/>
        <v>0</v>
      </c>
      <c r="AM195" s="23"/>
      <c r="AN195" s="71">
        <v>65790</v>
      </c>
      <c r="AO195" s="73">
        <f t="shared" si="23"/>
        <v>65790</v>
      </c>
    </row>
    <row r="196" spans="1:41" ht="15" hidden="1" customHeight="1" x14ac:dyDescent="0.25">
      <c r="A196" s="125" t="s">
        <v>69</v>
      </c>
      <c r="B196" s="32">
        <f t="shared" si="24"/>
        <v>41827</v>
      </c>
      <c r="C196" s="24">
        <f t="shared" si="17"/>
        <v>65790</v>
      </c>
      <c r="D196" s="153"/>
      <c r="E196" s="149"/>
      <c r="F196" s="149"/>
      <c r="G196" s="149"/>
      <c r="H196" s="149"/>
      <c r="I196" s="149"/>
      <c r="J196" s="149"/>
      <c r="K196" s="149"/>
      <c r="L196" s="149"/>
      <c r="M196" s="151"/>
      <c r="N196" s="51">
        <f t="shared" si="18"/>
        <v>0</v>
      </c>
      <c r="O196" s="153">
        <v>9500</v>
      </c>
      <c r="P196" s="149"/>
      <c r="Q196" s="149"/>
      <c r="R196" s="149"/>
      <c r="S196" s="151"/>
      <c r="T196" s="151"/>
      <c r="U196" s="151"/>
      <c r="V196" s="151"/>
      <c r="W196" s="151"/>
      <c r="X196" s="151"/>
      <c r="Y196" s="54">
        <f t="shared" si="19"/>
        <v>9500</v>
      </c>
      <c r="Z196" s="153"/>
      <c r="AA196" s="149"/>
      <c r="AB196" s="149"/>
      <c r="AC196" s="149"/>
      <c r="AD196" s="151"/>
      <c r="AE196" s="151"/>
      <c r="AF196" s="151"/>
      <c r="AG196" s="151"/>
      <c r="AH196" s="151"/>
      <c r="AI196" s="151"/>
      <c r="AJ196" s="54">
        <f t="shared" si="20"/>
        <v>0</v>
      </c>
      <c r="AK196" s="23">
        <f t="shared" si="21"/>
        <v>56290</v>
      </c>
      <c r="AL196" s="23">
        <f t="shared" si="22"/>
        <v>-40</v>
      </c>
      <c r="AM196" s="23"/>
      <c r="AN196" s="71">
        <v>56250</v>
      </c>
      <c r="AO196" s="73">
        <f t="shared" si="23"/>
        <v>56250</v>
      </c>
    </row>
    <row r="197" spans="1:41" ht="15" hidden="1" customHeight="1" x14ac:dyDescent="0.25">
      <c r="A197" s="125" t="s">
        <v>63</v>
      </c>
      <c r="B197" s="32">
        <f t="shared" si="24"/>
        <v>41828</v>
      </c>
      <c r="C197" s="24">
        <f t="shared" si="17"/>
        <v>56250</v>
      </c>
      <c r="D197" s="152"/>
      <c r="E197" s="23"/>
      <c r="F197" s="23"/>
      <c r="G197" s="23"/>
      <c r="H197" s="23"/>
      <c r="I197" s="23"/>
      <c r="J197" s="23"/>
      <c r="K197" s="23"/>
      <c r="L197" s="23"/>
      <c r="M197" s="71"/>
      <c r="N197" s="51">
        <f t="shared" si="18"/>
        <v>0</v>
      </c>
      <c r="O197" s="152">
        <v>10500</v>
      </c>
      <c r="P197" s="23"/>
      <c r="Q197" s="23"/>
      <c r="R197" s="23"/>
      <c r="S197" s="71"/>
      <c r="T197" s="71"/>
      <c r="U197" s="71"/>
      <c r="V197" s="71"/>
      <c r="W197" s="71"/>
      <c r="X197" s="71"/>
      <c r="Y197" s="54">
        <f t="shared" si="19"/>
        <v>10500</v>
      </c>
      <c r="Z197" s="152"/>
      <c r="AA197" s="23"/>
      <c r="AB197" s="23"/>
      <c r="AC197" s="23"/>
      <c r="AD197" s="71"/>
      <c r="AE197" s="71"/>
      <c r="AF197" s="71"/>
      <c r="AG197" s="71"/>
      <c r="AH197" s="71"/>
      <c r="AI197" s="71"/>
      <c r="AJ197" s="54">
        <f t="shared" si="20"/>
        <v>0</v>
      </c>
      <c r="AK197" s="23">
        <f t="shared" si="21"/>
        <v>45750</v>
      </c>
      <c r="AL197" s="23">
        <f t="shared" si="22"/>
        <v>0</v>
      </c>
      <c r="AM197" s="23"/>
      <c r="AN197" s="71">
        <v>45750</v>
      </c>
      <c r="AO197" s="73">
        <f t="shared" si="23"/>
        <v>45750</v>
      </c>
    </row>
    <row r="198" spans="1:41" ht="15" hidden="1" customHeight="1" x14ac:dyDescent="0.25">
      <c r="A198" s="125" t="s">
        <v>64</v>
      </c>
      <c r="B198" s="32">
        <f t="shared" si="24"/>
        <v>41829</v>
      </c>
      <c r="C198" s="24">
        <f t="shared" si="17"/>
        <v>45750</v>
      </c>
      <c r="D198" s="152"/>
      <c r="E198" s="23"/>
      <c r="F198" s="23">
        <v>9000</v>
      </c>
      <c r="G198" s="23"/>
      <c r="H198" s="23"/>
      <c r="I198" s="23"/>
      <c r="J198" s="23"/>
      <c r="K198" s="23"/>
      <c r="L198" s="23"/>
      <c r="M198" s="71"/>
      <c r="N198" s="51">
        <f t="shared" si="18"/>
        <v>9000</v>
      </c>
      <c r="O198" s="152">
        <v>9100</v>
      </c>
      <c r="P198" s="23"/>
      <c r="Q198" s="23"/>
      <c r="R198" s="23"/>
      <c r="S198" s="71"/>
      <c r="T198" s="71"/>
      <c r="U198" s="71"/>
      <c r="V198" s="71"/>
      <c r="W198" s="71"/>
      <c r="X198" s="71"/>
      <c r="Y198" s="54">
        <f t="shared" si="19"/>
        <v>9100</v>
      </c>
      <c r="Z198" s="152"/>
      <c r="AA198" s="23"/>
      <c r="AB198" s="23"/>
      <c r="AC198" s="23"/>
      <c r="AD198" s="71"/>
      <c r="AE198" s="71"/>
      <c r="AF198" s="71"/>
      <c r="AG198" s="71"/>
      <c r="AH198" s="71"/>
      <c r="AI198" s="71"/>
      <c r="AJ198" s="54">
        <f t="shared" si="20"/>
        <v>0</v>
      </c>
      <c r="AK198" s="23">
        <f t="shared" si="21"/>
        <v>45650</v>
      </c>
      <c r="AL198" s="23">
        <f t="shared" si="22"/>
        <v>-30</v>
      </c>
      <c r="AM198" s="23"/>
      <c r="AN198" s="71">
        <v>45620</v>
      </c>
      <c r="AO198" s="73">
        <f t="shared" si="23"/>
        <v>45620</v>
      </c>
    </row>
    <row r="199" spans="1:41" ht="15" hidden="1" customHeight="1" x14ac:dyDescent="0.25">
      <c r="A199" s="125" t="s">
        <v>65</v>
      </c>
      <c r="B199" s="32">
        <f t="shared" si="24"/>
        <v>41830</v>
      </c>
      <c r="C199" s="24">
        <f t="shared" si="17"/>
        <v>45620</v>
      </c>
      <c r="D199" s="152"/>
      <c r="E199" s="23"/>
      <c r="F199" s="23">
        <v>18000</v>
      </c>
      <c r="G199" s="23"/>
      <c r="H199" s="23"/>
      <c r="I199" s="23"/>
      <c r="J199" s="23"/>
      <c r="K199" s="23"/>
      <c r="L199" s="23"/>
      <c r="M199" s="71"/>
      <c r="N199" s="51">
        <f t="shared" si="18"/>
        <v>18000</v>
      </c>
      <c r="O199" s="152">
        <v>8000</v>
      </c>
      <c r="P199" s="23"/>
      <c r="Q199" s="23"/>
      <c r="R199" s="23"/>
      <c r="S199" s="71"/>
      <c r="T199" s="71"/>
      <c r="U199" s="71"/>
      <c r="V199" s="71"/>
      <c r="W199" s="71"/>
      <c r="X199" s="71"/>
      <c r="Y199" s="54">
        <f t="shared" si="19"/>
        <v>8000</v>
      </c>
      <c r="Z199" s="152"/>
      <c r="AA199" s="23"/>
      <c r="AB199" s="23"/>
      <c r="AC199" s="23"/>
      <c r="AD199" s="71"/>
      <c r="AE199" s="71"/>
      <c r="AF199" s="71"/>
      <c r="AG199" s="71"/>
      <c r="AH199" s="71"/>
      <c r="AI199" s="71"/>
      <c r="AJ199" s="54">
        <f t="shared" si="20"/>
        <v>0</v>
      </c>
      <c r="AK199" s="23">
        <f t="shared" si="21"/>
        <v>55620</v>
      </c>
      <c r="AL199" s="23">
        <f t="shared" si="22"/>
        <v>0</v>
      </c>
      <c r="AM199" s="23"/>
      <c r="AN199" s="71">
        <v>55620</v>
      </c>
      <c r="AO199" s="73">
        <f t="shared" si="23"/>
        <v>55620</v>
      </c>
    </row>
    <row r="200" spans="1:41" ht="15" hidden="1" customHeight="1" x14ac:dyDescent="0.25">
      <c r="A200" s="125" t="s">
        <v>66</v>
      </c>
      <c r="B200" s="32">
        <f t="shared" si="24"/>
        <v>41831</v>
      </c>
      <c r="C200" s="24">
        <f t="shared" si="17"/>
        <v>55620</v>
      </c>
      <c r="D200" s="152"/>
      <c r="E200" s="23"/>
      <c r="F200" s="23">
        <v>27000</v>
      </c>
      <c r="G200" s="23"/>
      <c r="H200" s="23"/>
      <c r="I200" s="23"/>
      <c r="J200" s="23"/>
      <c r="K200" s="23"/>
      <c r="L200" s="23"/>
      <c r="M200" s="71"/>
      <c r="N200" s="51">
        <f t="shared" si="18"/>
        <v>27000</v>
      </c>
      <c r="O200" s="152">
        <v>10000</v>
      </c>
      <c r="P200" s="23"/>
      <c r="Q200" s="23"/>
      <c r="R200" s="23"/>
      <c r="S200" s="71"/>
      <c r="T200" s="71"/>
      <c r="U200" s="71"/>
      <c r="V200" s="71"/>
      <c r="W200" s="71"/>
      <c r="X200" s="71"/>
      <c r="Y200" s="54">
        <f t="shared" si="19"/>
        <v>10000</v>
      </c>
      <c r="Z200" s="152"/>
      <c r="AA200" s="23"/>
      <c r="AB200" s="23"/>
      <c r="AC200" s="23"/>
      <c r="AD200" s="71"/>
      <c r="AE200" s="71"/>
      <c r="AF200" s="71"/>
      <c r="AG200" s="71"/>
      <c r="AH200" s="71"/>
      <c r="AI200" s="71"/>
      <c r="AJ200" s="54">
        <f t="shared" si="20"/>
        <v>0</v>
      </c>
      <c r="AK200" s="23">
        <f t="shared" si="21"/>
        <v>72620</v>
      </c>
      <c r="AL200" s="23">
        <f t="shared" si="22"/>
        <v>0</v>
      </c>
      <c r="AM200" s="23"/>
      <c r="AN200" s="71">
        <v>72620</v>
      </c>
      <c r="AO200" s="73">
        <f t="shared" si="23"/>
        <v>72620</v>
      </c>
    </row>
    <row r="201" spans="1:41" ht="15" hidden="1" customHeight="1" x14ac:dyDescent="0.25">
      <c r="A201" s="125" t="s">
        <v>67</v>
      </c>
      <c r="B201" s="32">
        <f t="shared" si="24"/>
        <v>41832</v>
      </c>
      <c r="C201" s="24">
        <f t="shared" si="17"/>
        <v>72620</v>
      </c>
      <c r="D201" s="152"/>
      <c r="E201" s="23"/>
      <c r="F201" s="23">
        <v>18000</v>
      </c>
      <c r="G201" s="23"/>
      <c r="H201" s="23"/>
      <c r="I201" s="23"/>
      <c r="J201" s="23"/>
      <c r="K201" s="23"/>
      <c r="L201" s="23"/>
      <c r="M201" s="71"/>
      <c r="N201" s="51">
        <f t="shared" si="18"/>
        <v>18000</v>
      </c>
      <c r="O201" s="152"/>
      <c r="P201" s="23"/>
      <c r="Q201" s="23"/>
      <c r="R201" s="23"/>
      <c r="S201" s="71"/>
      <c r="T201" s="71"/>
      <c r="U201" s="71"/>
      <c r="V201" s="71"/>
      <c r="W201" s="71"/>
      <c r="X201" s="71"/>
      <c r="Y201" s="54">
        <f t="shared" si="19"/>
        <v>0</v>
      </c>
      <c r="Z201" s="152"/>
      <c r="AA201" s="23"/>
      <c r="AB201" s="23"/>
      <c r="AC201" s="23"/>
      <c r="AD201" s="71"/>
      <c r="AE201" s="71"/>
      <c r="AF201" s="71"/>
      <c r="AG201" s="71"/>
      <c r="AH201" s="71"/>
      <c r="AI201" s="71"/>
      <c r="AJ201" s="54">
        <f t="shared" si="20"/>
        <v>0</v>
      </c>
      <c r="AK201" s="23">
        <f t="shared" si="21"/>
        <v>90620</v>
      </c>
      <c r="AL201" s="23">
        <f t="shared" si="22"/>
        <v>0</v>
      </c>
      <c r="AM201" s="23"/>
      <c r="AN201" s="71">
        <v>90620</v>
      </c>
      <c r="AO201" s="73">
        <f t="shared" si="23"/>
        <v>90620</v>
      </c>
    </row>
    <row r="202" spans="1:41" ht="15" hidden="1" customHeight="1" x14ac:dyDescent="0.25">
      <c r="A202" s="126" t="s">
        <v>68</v>
      </c>
      <c r="B202" s="33">
        <f t="shared" si="24"/>
        <v>41833</v>
      </c>
      <c r="C202" s="24">
        <f t="shared" ref="C202:C265" si="25">AO201</f>
        <v>90620</v>
      </c>
      <c r="D202" s="152"/>
      <c r="E202" s="23"/>
      <c r="F202" s="23"/>
      <c r="G202" s="23"/>
      <c r="H202" s="23"/>
      <c r="I202" s="23"/>
      <c r="J202" s="23"/>
      <c r="K202" s="23"/>
      <c r="L202" s="23"/>
      <c r="M202" s="71"/>
      <c r="N202" s="51">
        <f t="shared" ref="N202:N265" si="26">SUM(D202:M202)</f>
        <v>0</v>
      </c>
      <c r="O202" s="152"/>
      <c r="P202" s="23"/>
      <c r="Q202" s="23"/>
      <c r="R202" s="23"/>
      <c r="S202" s="71"/>
      <c r="T202" s="71"/>
      <c r="U202" s="71"/>
      <c r="V202" s="71"/>
      <c r="W202" s="71"/>
      <c r="X202" s="71"/>
      <c r="Y202" s="54">
        <f t="shared" ref="Y202:Y265" si="27">SUM(O202:X202)</f>
        <v>0</v>
      </c>
      <c r="Z202" s="152"/>
      <c r="AA202" s="23"/>
      <c r="AB202" s="23"/>
      <c r="AC202" s="23"/>
      <c r="AD202" s="71"/>
      <c r="AE202" s="71"/>
      <c r="AF202" s="71"/>
      <c r="AG202" s="71"/>
      <c r="AH202" s="71"/>
      <c r="AI202" s="71"/>
      <c r="AJ202" s="54">
        <f t="shared" ref="AJ202:AJ265" si="28">SUM(Z202:AI202)</f>
        <v>0</v>
      </c>
      <c r="AK202" s="23">
        <f t="shared" ref="AK202:AK265" si="29">C202+N202-Y202-Z202-AA202-AB202-AC202-AI202</f>
        <v>90620</v>
      </c>
      <c r="AL202" s="23">
        <f t="shared" ref="AL202:AL265" si="30">AO202-AK202</f>
        <v>0</v>
      </c>
      <c r="AM202" s="23"/>
      <c r="AN202" s="71">
        <v>90620</v>
      </c>
      <c r="AO202" s="73">
        <f t="shared" ref="AO202:AO265" si="31">AM202+AN202</f>
        <v>90620</v>
      </c>
    </row>
    <row r="203" spans="1:41" ht="15" hidden="1" customHeight="1" x14ac:dyDescent="0.25">
      <c r="A203" s="125" t="s">
        <v>69</v>
      </c>
      <c r="B203" s="32">
        <f t="shared" si="24"/>
        <v>41834</v>
      </c>
      <c r="C203" s="24">
        <f t="shared" si="25"/>
        <v>90620</v>
      </c>
      <c r="D203" s="153"/>
      <c r="E203" s="149"/>
      <c r="F203" s="149"/>
      <c r="G203" s="149"/>
      <c r="H203" s="149"/>
      <c r="I203" s="149"/>
      <c r="J203" s="149"/>
      <c r="K203" s="149"/>
      <c r="L203" s="149"/>
      <c r="M203" s="151"/>
      <c r="N203" s="51">
        <f t="shared" si="26"/>
        <v>0</v>
      </c>
      <c r="O203" s="153">
        <v>10500</v>
      </c>
      <c r="P203" s="149"/>
      <c r="Q203" s="149"/>
      <c r="R203" s="149"/>
      <c r="S203" s="151"/>
      <c r="T203" s="151"/>
      <c r="U203" s="151"/>
      <c r="V203" s="151"/>
      <c r="W203" s="151"/>
      <c r="X203" s="151"/>
      <c r="Y203" s="54">
        <f t="shared" si="27"/>
        <v>10500</v>
      </c>
      <c r="Z203" s="153"/>
      <c r="AA203" s="149"/>
      <c r="AB203" s="149"/>
      <c r="AC203" s="149"/>
      <c r="AD203" s="151"/>
      <c r="AE203" s="151"/>
      <c r="AF203" s="151"/>
      <c r="AG203" s="151"/>
      <c r="AH203" s="151"/>
      <c r="AI203" s="151"/>
      <c r="AJ203" s="54">
        <f t="shared" si="28"/>
        <v>0</v>
      </c>
      <c r="AK203" s="23">
        <f t="shared" si="29"/>
        <v>80120</v>
      </c>
      <c r="AL203" s="23">
        <f t="shared" si="30"/>
        <v>-50</v>
      </c>
      <c r="AM203" s="23"/>
      <c r="AN203" s="71">
        <v>80070</v>
      </c>
      <c r="AO203" s="73">
        <f t="shared" si="31"/>
        <v>80070</v>
      </c>
    </row>
    <row r="204" spans="1:41" ht="15" hidden="1" customHeight="1" x14ac:dyDescent="0.25">
      <c r="A204" s="125" t="s">
        <v>63</v>
      </c>
      <c r="B204" s="32">
        <f t="shared" si="24"/>
        <v>41835</v>
      </c>
      <c r="C204" s="24">
        <f t="shared" si="25"/>
        <v>80070</v>
      </c>
      <c r="D204" s="152"/>
      <c r="E204" s="23"/>
      <c r="F204" s="23">
        <v>18000</v>
      </c>
      <c r="G204" s="23"/>
      <c r="H204" s="23"/>
      <c r="I204" s="23"/>
      <c r="J204" s="23"/>
      <c r="K204" s="23"/>
      <c r="L204" s="23"/>
      <c r="M204" s="71"/>
      <c r="N204" s="51">
        <f t="shared" si="26"/>
        <v>18000</v>
      </c>
      <c r="O204" s="152">
        <v>9500</v>
      </c>
      <c r="P204" s="23"/>
      <c r="Q204" s="23"/>
      <c r="R204" s="23"/>
      <c r="S204" s="71"/>
      <c r="T204" s="71"/>
      <c r="U204" s="71"/>
      <c r="V204" s="71"/>
      <c r="W204" s="71"/>
      <c r="X204" s="71"/>
      <c r="Y204" s="54">
        <f t="shared" si="27"/>
        <v>9500</v>
      </c>
      <c r="Z204" s="152"/>
      <c r="AA204" s="23"/>
      <c r="AB204" s="23"/>
      <c r="AC204" s="23"/>
      <c r="AD204" s="71"/>
      <c r="AE204" s="71"/>
      <c r="AF204" s="71"/>
      <c r="AG204" s="71"/>
      <c r="AH204" s="71"/>
      <c r="AI204" s="71"/>
      <c r="AJ204" s="54">
        <f t="shared" si="28"/>
        <v>0</v>
      </c>
      <c r="AK204" s="23">
        <f t="shared" si="29"/>
        <v>88570</v>
      </c>
      <c r="AL204" s="23">
        <f t="shared" si="30"/>
        <v>0</v>
      </c>
      <c r="AM204" s="23"/>
      <c r="AN204" s="71">
        <v>88570</v>
      </c>
      <c r="AO204" s="73">
        <f t="shared" si="31"/>
        <v>88570</v>
      </c>
    </row>
    <row r="205" spans="1:41" ht="15" hidden="1" customHeight="1" x14ac:dyDescent="0.25">
      <c r="A205" s="125" t="s">
        <v>64</v>
      </c>
      <c r="B205" s="32">
        <f t="shared" si="24"/>
        <v>41836</v>
      </c>
      <c r="C205" s="24">
        <f t="shared" si="25"/>
        <v>88570</v>
      </c>
      <c r="D205" s="152"/>
      <c r="E205" s="23"/>
      <c r="F205" s="23"/>
      <c r="G205" s="23"/>
      <c r="H205" s="23"/>
      <c r="I205" s="23"/>
      <c r="J205" s="23"/>
      <c r="K205" s="23"/>
      <c r="L205" s="23"/>
      <c r="M205" s="71"/>
      <c r="N205" s="51">
        <f t="shared" si="26"/>
        <v>0</v>
      </c>
      <c r="O205" s="152"/>
      <c r="P205" s="23"/>
      <c r="Q205" s="23"/>
      <c r="R205" s="23"/>
      <c r="S205" s="71"/>
      <c r="T205" s="71"/>
      <c r="U205" s="71"/>
      <c r="V205" s="71"/>
      <c r="W205" s="71"/>
      <c r="X205" s="71"/>
      <c r="Y205" s="54">
        <f t="shared" si="27"/>
        <v>0</v>
      </c>
      <c r="Z205" s="152"/>
      <c r="AA205" s="23"/>
      <c r="AB205" s="23"/>
      <c r="AC205" s="23"/>
      <c r="AD205" s="71"/>
      <c r="AE205" s="71"/>
      <c r="AF205" s="71"/>
      <c r="AG205" s="71"/>
      <c r="AH205" s="71"/>
      <c r="AI205" s="71"/>
      <c r="AJ205" s="54">
        <f t="shared" si="28"/>
        <v>0</v>
      </c>
      <c r="AK205" s="23">
        <f t="shared" si="29"/>
        <v>88570</v>
      </c>
      <c r="AL205" s="23">
        <f t="shared" si="30"/>
        <v>0</v>
      </c>
      <c r="AM205" s="23"/>
      <c r="AN205" s="71">
        <v>88570</v>
      </c>
      <c r="AO205" s="73">
        <f t="shared" si="31"/>
        <v>88570</v>
      </c>
    </row>
    <row r="206" spans="1:41" ht="15" hidden="1" customHeight="1" x14ac:dyDescent="0.25">
      <c r="A206" s="125" t="s">
        <v>65</v>
      </c>
      <c r="B206" s="32">
        <f t="shared" si="24"/>
        <v>41837</v>
      </c>
      <c r="C206" s="24">
        <f t="shared" si="25"/>
        <v>88570</v>
      </c>
      <c r="D206" s="152">
        <v>8480</v>
      </c>
      <c r="E206" s="23"/>
      <c r="F206" s="23">
        <v>9000</v>
      </c>
      <c r="G206" s="23"/>
      <c r="H206" s="23"/>
      <c r="I206" s="23"/>
      <c r="J206" s="23"/>
      <c r="K206" s="23"/>
      <c r="L206" s="23"/>
      <c r="M206" s="71"/>
      <c r="N206" s="51">
        <f t="shared" si="26"/>
        <v>17480</v>
      </c>
      <c r="O206" s="152">
        <v>7600</v>
      </c>
      <c r="P206" s="23"/>
      <c r="Q206" s="23"/>
      <c r="R206" s="23"/>
      <c r="S206" s="71"/>
      <c r="T206" s="71"/>
      <c r="U206" s="71"/>
      <c r="V206" s="71"/>
      <c r="W206" s="71"/>
      <c r="X206" s="71"/>
      <c r="Y206" s="54">
        <f t="shared" si="27"/>
        <v>7600</v>
      </c>
      <c r="Z206" s="152"/>
      <c r="AA206" s="23"/>
      <c r="AB206" s="23"/>
      <c r="AC206" s="23"/>
      <c r="AD206" s="71"/>
      <c r="AE206" s="71"/>
      <c r="AF206" s="71"/>
      <c r="AG206" s="71"/>
      <c r="AH206" s="71"/>
      <c r="AI206" s="71"/>
      <c r="AJ206" s="54">
        <f t="shared" si="28"/>
        <v>0</v>
      </c>
      <c r="AK206" s="23">
        <f t="shared" si="29"/>
        <v>98450</v>
      </c>
      <c r="AL206" s="23">
        <f t="shared" si="30"/>
        <v>0</v>
      </c>
      <c r="AM206" s="23"/>
      <c r="AN206" s="71">
        <v>98450</v>
      </c>
      <c r="AO206" s="73">
        <f t="shared" si="31"/>
        <v>98450</v>
      </c>
    </row>
    <row r="207" spans="1:41" ht="15" hidden="1" customHeight="1" x14ac:dyDescent="0.25">
      <c r="A207" s="125" t="s">
        <v>66</v>
      </c>
      <c r="B207" s="32">
        <f t="shared" si="24"/>
        <v>41838</v>
      </c>
      <c r="C207" s="24">
        <f t="shared" si="25"/>
        <v>98450</v>
      </c>
      <c r="D207" s="152"/>
      <c r="E207" s="23"/>
      <c r="F207" s="23"/>
      <c r="G207" s="23"/>
      <c r="H207" s="23"/>
      <c r="I207" s="23"/>
      <c r="J207" s="23"/>
      <c r="K207" s="23"/>
      <c r="L207" s="23"/>
      <c r="M207" s="71"/>
      <c r="N207" s="51">
        <f t="shared" si="26"/>
        <v>0</v>
      </c>
      <c r="O207" s="152">
        <v>8000</v>
      </c>
      <c r="P207" s="23"/>
      <c r="Q207" s="23"/>
      <c r="R207" s="23"/>
      <c r="S207" s="71"/>
      <c r="T207" s="71"/>
      <c r="U207" s="71"/>
      <c r="V207" s="71"/>
      <c r="W207" s="71"/>
      <c r="X207" s="71"/>
      <c r="Y207" s="54">
        <f t="shared" si="27"/>
        <v>8000</v>
      </c>
      <c r="Z207" s="152"/>
      <c r="AA207" s="23"/>
      <c r="AB207" s="23"/>
      <c r="AC207" s="23"/>
      <c r="AD207" s="71"/>
      <c r="AE207" s="71"/>
      <c r="AF207" s="71"/>
      <c r="AG207" s="71"/>
      <c r="AH207" s="71"/>
      <c r="AI207" s="71"/>
      <c r="AJ207" s="54">
        <f t="shared" si="28"/>
        <v>0</v>
      </c>
      <c r="AK207" s="23">
        <f t="shared" si="29"/>
        <v>90450</v>
      </c>
      <c r="AL207" s="23">
        <f t="shared" si="30"/>
        <v>0</v>
      </c>
      <c r="AM207" s="23"/>
      <c r="AN207" s="71">
        <v>90450</v>
      </c>
      <c r="AO207" s="73">
        <f t="shared" si="31"/>
        <v>90450</v>
      </c>
    </row>
    <row r="208" spans="1:41" ht="15" hidden="1" customHeight="1" x14ac:dyDescent="0.25">
      <c r="A208" s="125" t="s">
        <v>67</v>
      </c>
      <c r="B208" s="32">
        <f t="shared" si="24"/>
        <v>41839</v>
      </c>
      <c r="C208" s="24">
        <f t="shared" si="25"/>
        <v>90450</v>
      </c>
      <c r="D208" s="152"/>
      <c r="E208" s="23"/>
      <c r="F208" s="23"/>
      <c r="G208" s="23"/>
      <c r="H208" s="23"/>
      <c r="I208" s="23"/>
      <c r="J208" s="23"/>
      <c r="K208" s="23"/>
      <c r="L208" s="23"/>
      <c r="M208" s="71"/>
      <c r="N208" s="51">
        <f t="shared" si="26"/>
        <v>0</v>
      </c>
      <c r="O208" s="152">
        <v>9000</v>
      </c>
      <c r="P208" s="23"/>
      <c r="Q208" s="23"/>
      <c r="R208" s="23"/>
      <c r="S208" s="71"/>
      <c r="T208" s="71"/>
      <c r="U208" s="71"/>
      <c r="V208" s="71"/>
      <c r="W208" s="71"/>
      <c r="X208" s="71"/>
      <c r="Y208" s="54">
        <f t="shared" si="27"/>
        <v>9000</v>
      </c>
      <c r="Z208" s="152"/>
      <c r="AA208" s="23"/>
      <c r="AB208" s="23"/>
      <c r="AC208" s="23"/>
      <c r="AD208" s="71"/>
      <c r="AE208" s="71"/>
      <c r="AF208" s="71"/>
      <c r="AG208" s="71"/>
      <c r="AH208" s="71"/>
      <c r="AI208" s="71"/>
      <c r="AJ208" s="54">
        <f t="shared" si="28"/>
        <v>0</v>
      </c>
      <c r="AK208" s="23">
        <f t="shared" si="29"/>
        <v>81450</v>
      </c>
      <c r="AL208" s="23">
        <f t="shared" si="30"/>
        <v>0</v>
      </c>
      <c r="AM208" s="23"/>
      <c r="AN208" s="71">
        <v>81450</v>
      </c>
      <c r="AO208" s="73">
        <f t="shared" si="31"/>
        <v>81450</v>
      </c>
    </row>
    <row r="209" spans="1:41" ht="15" hidden="1" customHeight="1" x14ac:dyDescent="0.25">
      <c r="A209" s="126" t="s">
        <v>68</v>
      </c>
      <c r="B209" s="33">
        <f t="shared" si="24"/>
        <v>41840</v>
      </c>
      <c r="C209" s="24">
        <f t="shared" si="25"/>
        <v>81450</v>
      </c>
      <c r="D209" s="152"/>
      <c r="E209" s="23"/>
      <c r="F209" s="23"/>
      <c r="G209" s="23"/>
      <c r="H209" s="23"/>
      <c r="I209" s="23"/>
      <c r="J209" s="23"/>
      <c r="K209" s="23"/>
      <c r="L209" s="23"/>
      <c r="M209" s="71"/>
      <c r="N209" s="51">
        <f t="shared" si="26"/>
        <v>0</v>
      </c>
      <c r="O209" s="152"/>
      <c r="P209" s="23"/>
      <c r="Q209" s="23"/>
      <c r="R209" s="23"/>
      <c r="S209" s="71"/>
      <c r="T209" s="71"/>
      <c r="U209" s="71"/>
      <c r="V209" s="71"/>
      <c r="W209" s="71"/>
      <c r="X209" s="71"/>
      <c r="Y209" s="54">
        <f t="shared" si="27"/>
        <v>0</v>
      </c>
      <c r="Z209" s="152"/>
      <c r="AA209" s="23"/>
      <c r="AB209" s="23"/>
      <c r="AC209" s="23"/>
      <c r="AD209" s="71"/>
      <c r="AE209" s="71"/>
      <c r="AF209" s="71"/>
      <c r="AG209" s="71"/>
      <c r="AH209" s="71"/>
      <c r="AI209" s="71"/>
      <c r="AJ209" s="54">
        <f t="shared" si="28"/>
        <v>0</v>
      </c>
      <c r="AK209" s="23">
        <f t="shared" si="29"/>
        <v>81450</v>
      </c>
      <c r="AL209" s="23">
        <f t="shared" si="30"/>
        <v>0</v>
      </c>
      <c r="AM209" s="23"/>
      <c r="AN209" s="71">
        <v>81450</v>
      </c>
      <c r="AO209" s="73">
        <f t="shared" si="31"/>
        <v>81450</v>
      </c>
    </row>
    <row r="210" spans="1:41" ht="15" hidden="1" customHeight="1" x14ac:dyDescent="0.25">
      <c r="A210" s="125" t="s">
        <v>69</v>
      </c>
      <c r="B210" s="32">
        <f t="shared" si="24"/>
        <v>41841</v>
      </c>
      <c r="C210" s="24">
        <f t="shared" si="25"/>
        <v>81450</v>
      </c>
      <c r="D210" s="153"/>
      <c r="E210" s="149"/>
      <c r="F210" s="149"/>
      <c r="G210" s="149"/>
      <c r="H210" s="149"/>
      <c r="I210" s="149"/>
      <c r="J210" s="149"/>
      <c r="K210" s="149"/>
      <c r="L210" s="149"/>
      <c r="M210" s="151"/>
      <c r="N210" s="51">
        <f t="shared" si="26"/>
        <v>0</v>
      </c>
      <c r="O210" s="153">
        <v>10500</v>
      </c>
      <c r="P210" s="149"/>
      <c r="Q210" s="149"/>
      <c r="R210" s="149"/>
      <c r="S210" s="151"/>
      <c r="T210" s="151"/>
      <c r="U210" s="151"/>
      <c r="V210" s="151"/>
      <c r="W210" s="151"/>
      <c r="X210" s="151"/>
      <c r="Y210" s="54">
        <f t="shared" si="27"/>
        <v>10500</v>
      </c>
      <c r="Z210" s="153"/>
      <c r="AA210" s="149"/>
      <c r="AB210" s="149"/>
      <c r="AC210" s="149"/>
      <c r="AD210" s="151"/>
      <c r="AE210" s="151"/>
      <c r="AF210" s="151"/>
      <c r="AG210" s="151"/>
      <c r="AH210" s="151"/>
      <c r="AI210" s="151"/>
      <c r="AJ210" s="54">
        <f t="shared" si="28"/>
        <v>0</v>
      </c>
      <c r="AK210" s="23">
        <f t="shared" si="29"/>
        <v>70950</v>
      </c>
      <c r="AL210" s="23">
        <f t="shared" si="30"/>
        <v>0</v>
      </c>
      <c r="AM210" s="23"/>
      <c r="AN210" s="71">
        <v>70950</v>
      </c>
      <c r="AO210" s="73">
        <f t="shared" si="31"/>
        <v>70950</v>
      </c>
    </row>
    <row r="211" spans="1:41" ht="15" hidden="1" customHeight="1" x14ac:dyDescent="0.25">
      <c r="A211" s="125" t="s">
        <v>63</v>
      </c>
      <c r="B211" s="32">
        <f t="shared" si="24"/>
        <v>41842</v>
      </c>
      <c r="C211" s="24">
        <f t="shared" si="25"/>
        <v>70950</v>
      </c>
      <c r="D211" s="152"/>
      <c r="E211" s="23"/>
      <c r="F211" s="23"/>
      <c r="G211" s="23"/>
      <c r="H211" s="23"/>
      <c r="I211" s="23"/>
      <c r="J211" s="23"/>
      <c r="K211" s="23"/>
      <c r="L211" s="23"/>
      <c r="M211" s="71"/>
      <c r="N211" s="51">
        <f t="shared" si="26"/>
        <v>0</v>
      </c>
      <c r="O211" s="152">
        <v>9500</v>
      </c>
      <c r="P211" s="23"/>
      <c r="Q211" s="23"/>
      <c r="R211" s="23"/>
      <c r="S211" s="71"/>
      <c r="T211" s="71"/>
      <c r="U211" s="71"/>
      <c r="V211" s="71"/>
      <c r="W211" s="71"/>
      <c r="X211" s="71"/>
      <c r="Y211" s="54">
        <f t="shared" si="27"/>
        <v>9500</v>
      </c>
      <c r="Z211" s="152"/>
      <c r="AA211" s="23"/>
      <c r="AB211" s="23"/>
      <c r="AC211" s="23"/>
      <c r="AD211" s="71"/>
      <c r="AE211" s="71"/>
      <c r="AF211" s="71"/>
      <c r="AG211" s="71"/>
      <c r="AH211" s="71"/>
      <c r="AI211" s="71"/>
      <c r="AJ211" s="54">
        <f t="shared" si="28"/>
        <v>0</v>
      </c>
      <c r="AK211" s="23">
        <f t="shared" si="29"/>
        <v>61450</v>
      </c>
      <c r="AL211" s="23">
        <f t="shared" si="30"/>
        <v>0</v>
      </c>
      <c r="AM211" s="23"/>
      <c r="AN211" s="71">
        <v>61450</v>
      </c>
      <c r="AO211" s="73">
        <f t="shared" si="31"/>
        <v>61450</v>
      </c>
    </row>
    <row r="212" spans="1:41" ht="15" hidden="1" customHeight="1" x14ac:dyDescent="0.25">
      <c r="A212" s="125" t="s">
        <v>64</v>
      </c>
      <c r="B212" s="32">
        <f t="shared" si="24"/>
        <v>41843</v>
      </c>
      <c r="C212" s="24">
        <f t="shared" si="25"/>
        <v>61450</v>
      </c>
      <c r="D212" s="152"/>
      <c r="E212" s="23"/>
      <c r="F212" s="23"/>
      <c r="G212" s="23"/>
      <c r="H212" s="23"/>
      <c r="I212" s="23"/>
      <c r="J212" s="23"/>
      <c r="K212" s="23"/>
      <c r="L212" s="23"/>
      <c r="M212" s="71"/>
      <c r="N212" s="51">
        <f t="shared" si="26"/>
        <v>0</v>
      </c>
      <c r="O212" s="152">
        <v>9250</v>
      </c>
      <c r="P212" s="23"/>
      <c r="Q212" s="23"/>
      <c r="R212" s="23"/>
      <c r="S212" s="71"/>
      <c r="T212" s="71"/>
      <c r="U212" s="71"/>
      <c r="V212" s="71"/>
      <c r="W212" s="71"/>
      <c r="X212" s="71"/>
      <c r="Y212" s="54">
        <f t="shared" si="27"/>
        <v>9250</v>
      </c>
      <c r="Z212" s="152"/>
      <c r="AA212" s="23"/>
      <c r="AB212" s="23"/>
      <c r="AC212" s="23"/>
      <c r="AD212" s="71"/>
      <c r="AE212" s="71"/>
      <c r="AF212" s="71"/>
      <c r="AG212" s="71"/>
      <c r="AH212" s="71"/>
      <c r="AI212" s="71"/>
      <c r="AJ212" s="54">
        <f t="shared" si="28"/>
        <v>0</v>
      </c>
      <c r="AK212" s="23">
        <f t="shared" si="29"/>
        <v>52200</v>
      </c>
      <c r="AL212" s="23">
        <f t="shared" si="30"/>
        <v>-30</v>
      </c>
      <c r="AM212" s="23"/>
      <c r="AN212" s="71">
        <v>52170</v>
      </c>
      <c r="AO212" s="73">
        <f t="shared" si="31"/>
        <v>52170</v>
      </c>
    </row>
    <row r="213" spans="1:41" ht="15" hidden="1" customHeight="1" x14ac:dyDescent="0.25">
      <c r="A213" s="125" t="s">
        <v>65</v>
      </c>
      <c r="B213" s="32">
        <f t="shared" si="24"/>
        <v>41844</v>
      </c>
      <c r="C213" s="24">
        <f t="shared" si="25"/>
        <v>52170</v>
      </c>
      <c r="D213" s="152">
        <v>13880</v>
      </c>
      <c r="E213" s="23"/>
      <c r="F213" s="23"/>
      <c r="G213" s="23"/>
      <c r="H213" s="23"/>
      <c r="I213" s="23"/>
      <c r="J213" s="23"/>
      <c r="K213" s="23"/>
      <c r="L213" s="23"/>
      <c r="M213" s="71"/>
      <c r="N213" s="51">
        <f t="shared" si="26"/>
        <v>13880</v>
      </c>
      <c r="O213" s="152">
        <v>9000</v>
      </c>
      <c r="P213" s="23"/>
      <c r="Q213" s="23"/>
      <c r="R213" s="23"/>
      <c r="S213" s="71"/>
      <c r="T213" s="71"/>
      <c r="U213" s="71"/>
      <c r="V213" s="71"/>
      <c r="W213" s="71"/>
      <c r="X213" s="71"/>
      <c r="Y213" s="54">
        <f t="shared" si="27"/>
        <v>9000</v>
      </c>
      <c r="Z213" s="152"/>
      <c r="AA213" s="23"/>
      <c r="AB213" s="23"/>
      <c r="AC213" s="23"/>
      <c r="AD213" s="71"/>
      <c r="AE213" s="71"/>
      <c r="AF213" s="71"/>
      <c r="AG213" s="71"/>
      <c r="AH213" s="71"/>
      <c r="AI213" s="71"/>
      <c r="AJ213" s="54">
        <f t="shared" si="28"/>
        <v>0</v>
      </c>
      <c r="AK213" s="23">
        <f t="shared" si="29"/>
        <v>57050</v>
      </c>
      <c r="AL213" s="23">
        <f t="shared" si="30"/>
        <v>-20</v>
      </c>
      <c r="AM213" s="23"/>
      <c r="AN213" s="71">
        <v>57030</v>
      </c>
      <c r="AO213" s="73">
        <f t="shared" si="31"/>
        <v>57030</v>
      </c>
    </row>
    <row r="214" spans="1:41" ht="15" hidden="1" customHeight="1" x14ac:dyDescent="0.25">
      <c r="A214" s="125" t="s">
        <v>66</v>
      </c>
      <c r="B214" s="32">
        <f t="shared" si="24"/>
        <v>41845</v>
      </c>
      <c r="C214" s="24">
        <f t="shared" si="25"/>
        <v>57030</v>
      </c>
      <c r="D214" s="152"/>
      <c r="E214" s="23"/>
      <c r="F214" s="23"/>
      <c r="G214" s="23"/>
      <c r="H214" s="23"/>
      <c r="I214" s="23"/>
      <c r="J214" s="23"/>
      <c r="K214" s="23"/>
      <c r="L214" s="23"/>
      <c r="M214" s="71"/>
      <c r="N214" s="51">
        <f t="shared" si="26"/>
        <v>0</v>
      </c>
      <c r="O214" s="152">
        <v>10500</v>
      </c>
      <c r="P214" s="23"/>
      <c r="Q214" s="23"/>
      <c r="R214" s="23"/>
      <c r="S214" s="71"/>
      <c r="T214" s="71"/>
      <c r="U214" s="71"/>
      <c r="V214" s="71"/>
      <c r="W214" s="71"/>
      <c r="X214" s="71"/>
      <c r="Y214" s="54">
        <f t="shared" si="27"/>
        <v>10500</v>
      </c>
      <c r="Z214" s="152"/>
      <c r="AA214" s="23"/>
      <c r="AB214" s="23"/>
      <c r="AC214" s="23"/>
      <c r="AD214" s="71"/>
      <c r="AE214" s="71"/>
      <c r="AF214" s="71"/>
      <c r="AG214" s="71"/>
      <c r="AH214" s="71"/>
      <c r="AI214" s="71"/>
      <c r="AJ214" s="54">
        <f t="shared" si="28"/>
        <v>0</v>
      </c>
      <c r="AK214" s="23">
        <f t="shared" si="29"/>
        <v>46530</v>
      </c>
      <c r="AL214" s="23">
        <f t="shared" si="30"/>
        <v>-40</v>
      </c>
      <c r="AM214" s="23"/>
      <c r="AN214" s="71">
        <v>46490</v>
      </c>
      <c r="AO214" s="73">
        <f t="shared" si="31"/>
        <v>46490</v>
      </c>
    </row>
    <row r="215" spans="1:41" ht="15" hidden="1" customHeight="1" x14ac:dyDescent="0.25">
      <c r="A215" s="125" t="s">
        <v>67</v>
      </c>
      <c r="B215" s="32">
        <f t="shared" si="24"/>
        <v>41846</v>
      </c>
      <c r="C215" s="24">
        <f t="shared" si="25"/>
        <v>46490</v>
      </c>
      <c r="D215" s="152"/>
      <c r="E215" s="23"/>
      <c r="F215" s="23"/>
      <c r="G215" s="23"/>
      <c r="H215" s="23"/>
      <c r="I215" s="23"/>
      <c r="J215" s="23"/>
      <c r="K215" s="23"/>
      <c r="L215" s="23"/>
      <c r="M215" s="71"/>
      <c r="N215" s="51">
        <f t="shared" si="26"/>
        <v>0</v>
      </c>
      <c r="O215" s="152"/>
      <c r="P215" s="23"/>
      <c r="Q215" s="23"/>
      <c r="R215" s="23"/>
      <c r="S215" s="71"/>
      <c r="T215" s="71"/>
      <c r="U215" s="71"/>
      <c r="V215" s="71"/>
      <c r="W215" s="71"/>
      <c r="X215" s="71"/>
      <c r="Y215" s="54">
        <f t="shared" si="27"/>
        <v>0</v>
      </c>
      <c r="Z215" s="152"/>
      <c r="AA215" s="23"/>
      <c r="AB215" s="23"/>
      <c r="AC215" s="23"/>
      <c r="AD215" s="71"/>
      <c r="AE215" s="71"/>
      <c r="AF215" s="71"/>
      <c r="AG215" s="71"/>
      <c r="AH215" s="71"/>
      <c r="AI215" s="71"/>
      <c r="AJ215" s="54">
        <f t="shared" si="28"/>
        <v>0</v>
      </c>
      <c r="AK215" s="23">
        <f t="shared" si="29"/>
        <v>46490</v>
      </c>
      <c r="AL215" s="23">
        <f t="shared" si="30"/>
        <v>0</v>
      </c>
      <c r="AM215" s="23"/>
      <c r="AN215" s="71">
        <v>46490</v>
      </c>
      <c r="AO215" s="73">
        <f t="shared" si="31"/>
        <v>46490</v>
      </c>
    </row>
    <row r="216" spans="1:41" ht="15" hidden="1" customHeight="1" x14ac:dyDescent="0.25">
      <c r="A216" s="126" t="s">
        <v>68</v>
      </c>
      <c r="B216" s="33">
        <f t="shared" si="24"/>
        <v>41847</v>
      </c>
      <c r="C216" s="24">
        <f t="shared" si="25"/>
        <v>46490</v>
      </c>
      <c r="D216" s="152"/>
      <c r="E216" s="23"/>
      <c r="F216" s="23"/>
      <c r="G216" s="23"/>
      <c r="H216" s="23"/>
      <c r="I216" s="23"/>
      <c r="J216" s="23"/>
      <c r="K216" s="23"/>
      <c r="L216" s="23"/>
      <c r="M216" s="71"/>
      <c r="N216" s="51">
        <f t="shared" si="26"/>
        <v>0</v>
      </c>
      <c r="O216" s="152"/>
      <c r="P216" s="23"/>
      <c r="Q216" s="23"/>
      <c r="R216" s="23"/>
      <c r="S216" s="71"/>
      <c r="T216" s="71"/>
      <c r="U216" s="71"/>
      <c r="V216" s="71"/>
      <c r="W216" s="71"/>
      <c r="X216" s="71"/>
      <c r="Y216" s="54">
        <f t="shared" si="27"/>
        <v>0</v>
      </c>
      <c r="Z216" s="152"/>
      <c r="AA216" s="23"/>
      <c r="AB216" s="23"/>
      <c r="AC216" s="23"/>
      <c r="AD216" s="71"/>
      <c r="AE216" s="71"/>
      <c r="AF216" s="71"/>
      <c r="AG216" s="71"/>
      <c r="AH216" s="71"/>
      <c r="AI216" s="71"/>
      <c r="AJ216" s="54">
        <f t="shared" si="28"/>
        <v>0</v>
      </c>
      <c r="AK216" s="23">
        <f t="shared" si="29"/>
        <v>46490</v>
      </c>
      <c r="AL216" s="23">
        <f t="shared" si="30"/>
        <v>0</v>
      </c>
      <c r="AM216" s="23"/>
      <c r="AN216" s="71">
        <v>46490</v>
      </c>
      <c r="AO216" s="73">
        <f t="shared" si="31"/>
        <v>46490</v>
      </c>
    </row>
    <row r="217" spans="1:41" ht="15" hidden="1" customHeight="1" x14ac:dyDescent="0.25">
      <c r="A217" s="125" t="s">
        <v>69</v>
      </c>
      <c r="B217" s="32">
        <f t="shared" si="24"/>
        <v>41848</v>
      </c>
      <c r="C217" s="24">
        <f t="shared" si="25"/>
        <v>46490</v>
      </c>
      <c r="D217" s="153"/>
      <c r="E217" s="149">
        <v>18000</v>
      </c>
      <c r="F217" s="149">
        <v>9000</v>
      </c>
      <c r="G217" s="149"/>
      <c r="H217" s="149"/>
      <c r="I217" s="149"/>
      <c r="J217" s="149"/>
      <c r="K217" s="149"/>
      <c r="L217" s="149"/>
      <c r="M217" s="151"/>
      <c r="N217" s="51">
        <f t="shared" si="26"/>
        <v>27000</v>
      </c>
      <c r="O217" s="153">
        <v>9500</v>
      </c>
      <c r="P217" s="149"/>
      <c r="Q217" s="149"/>
      <c r="R217" s="149"/>
      <c r="S217" s="151"/>
      <c r="T217" s="151"/>
      <c r="U217" s="151"/>
      <c r="V217" s="151"/>
      <c r="W217" s="151"/>
      <c r="X217" s="151"/>
      <c r="Y217" s="54">
        <f t="shared" si="27"/>
        <v>9500</v>
      </c>
      <c r="Z217" s="153"/>
      <c r="AA217" s="149"/>
      <c r="AB217" s="149"/>
      <c r="AC217" s="149"/>
      <c r="AD217" s="151"/>
      <c r="AE217" s="151"/>
      <c r="AF217" s="151"/>
      <c r="AG217" s="151"/>
      <c r="AH217" s="151"/>
      <c r="AI217" s="151"/>
      <c r="AJ217" s="54">
        <f t="shared" si="28"/>
        <v>0</v>
      </c>
      <c r="AK217" s="23">
        <f t="shared" si="29"/>
        <v>63990</v>
      </c>
      <c r="AL217" s="23">
        <f t="shared" si="30"/>
        <v>-40</v>
      </c>
      <c r="AM217" s="23"/>
      <c r="AN217" s="71">
        <v>63950</v>
      </c>
      <c r="AO217" s="73">
        <f t="shared" si="31"/>
        <v>63950</v>
      </c>
    </row>
    <row r="218" spans="1:41" ht="15" hidden="1" customHeight="1" x14ac:dyDescent="0.25">
      <c r="A218" s="125" t="s">
        <v>63</v>
      </c>
      <c r="B218" s="32">
        <f t="shared" si="24"/>
        <v>41849</v>
      </c>
      <c r="C218" s="24">
        <f t="shared" si="25"/>
        <v>63950</v>
      </c>
      <c r="D218" s="152"/>
      <c r="E218" s="23"/>
      <c r="F218" s="23"/>
      <c r="G218" s="23"/>
      <c r="H218" s="23"/>
      <c r="I218" s="23"/>
      <c r="J218" s="23"/>
      <c r="K218" s="23"/>
      <c r="L218" s="23"/>
      <c r="M218" s="71"/>
      <c r="N218" s="51">
        <f t="shared" si="26"/>
        <v>0</v>
      </c>
      <c r="O218" s="152">
        <v>9500</v>
      </c>
      <c r="P218" s="23"/>
      <c r="Q218" s="23"/>
      <c r="R218" s="23"/>
      <c r="S218" s="71"/>
      <c r="T218" s="71"/>
      <c r="U218" s="71"/>
      <c r="V218" s="71"/>
      <c r="W218" s="71"/>
      <c r="X218" s="71"/>
      <c r="Y218" s="54">
        <f t="shared" si="27"/>
        <v>9500</v>
      </c>
      <c r="Z218" s="152"/>
      <c r="AA218" s="23"/>
      <c r="AB218" s="23"/>
      <c r="AC218" s="23"/>
      <c r="AD218" s="71"/>
      <c r="AE218" s="71"/>
      <c r="AF218" s="71"/>
      <c r="AG218" s="71"/>
      <c r="AH218" s="71"/>
      <c r="AI218" s="71"/>
      <c r="AJ218" s="54">
        <f t="shared" si="28"/>
        <v>0</v>
      </c>
      <c r="AK218" s="23">
        <f t="shared" si="29"/>
        <v>54450</v>
      </c>
      <c r="AL218" s="23">
        <f t="shared" si="30"/>
        <v>-30</v>
      </c>
      <c r="AM218" s="23"/>
      <c r="AN218" s="71">
        <v>54420</v>
      </c>
      <c r="AO218" s="73">
        <f t="shared" si="31"/>
        <v>54420</v>
      </c>
    </row>
    <row r="219" spans="1:41" ht="15" hidden="1" customHeight="1" x14ac:dyDescent="0.25">
      <c r="A219" s="125" t="s">
        <v>64</v>
      </c>
      <c r="B219" s="32">
        <f t="shared" si="24"/>
        <v>41850</v>
      </c>
      <c r="C219" s="24">
        <f t="shared" si="25"/>
        <v>54420</v>
      </c>
      <c r="D219" s="152"/>
      <c r="E219" s="23"/>
      <c r="F219" s="23"/>
      <c r="G219" s="23"/>
      <c r="H219" s="23"/>
      <c r="I219" s="23"/>
      <c r="J219" s="23"/>
      <c r="K219" s="23"/>
      <c r="L219" s="23"/>
      <c r="M219" s="71"/>
      <c r="N219" s="51">
        <f t="shared" si="26"/>
        <v>0</v>
      </c>
      <c r="O219" s="152">
        <v>10100</v>
      </c>
      <c r="P219" s="23"/>
      <c r="Q219" s="23"/>
      <c r="R219" s="23"/>
      <c r="S219" s="71"/>
      <c r="T219" s="71"/>
      <c r="U219" s="71"/>
      <c r="V219" s="71"/>
      <c r="W219" s="71"/>
      <c r="X219" s="71"/>
      <c r="Y219" s="54">
        <f t="shared" si="27"/>
        <v>10100</v>
      </c>
      <c r="Z219" s="152"/>
      <c r="AA219" s="23"/>
      <c r="AB219" s="23"/>
      <c r="AC219" s="23"/>
      <c r="AD219" s="71"/>
      <c r="AE219" s="71"/>
      <c r="AF219" s="71"/>
      <c r="AG219" s="71"/>
      <c r="AH219" s="71"/>
      <c r="AI219" s="71"/>
      <c r="AJ219" s="54">
        <f t="shared" si="28"/>
        <v>0</v>
      </c>
      <c r="AK219" s="23">
        <f t="shared" si="29"/>
        <v>44320</v>
      </c>
      <c r="AL219" s="23">
        <f t="shared" si="30"/>
        <v>-20</v>
      </c>
      <c r="AM219" s="23"/>
      <c r="AN219" s="71">
        <v>44300</v>
      </c>
      <c r="AO219" s="73">
        <f t="shared" si="31"/>
        <v>44300</v>
      </c>
    </row>
    <row r="220" spans="1:41" ht="15" hidden="1" customHeight="1" x14ac:dyDescent="0.25">
      <c r="A220" s="125" t="s">
        <v>65</v>
      </c>
      <c r="B220" s="32">
        <f t="shared" si="24"/>
        <v>41851</v>
      </c>
      <c r="C220" s="97">
        <f t="shared" si="25"/>
        <v>44300</v>
      </c>
      <c r="D220" s="154"/>
      <c r="E220" s="103">
        <v>9000</v>
      </c>
      <c r="F220" s="103">
        <v>18560</v>
      </c>
      <c r="G220" s="103"/>
      <c r="H220" s="103"/>
      <c r="I220" s="103"/>
      <c r="J220" s="103"/>
      <c r="K220" s="103"/>
      <c r="L220" s="103"/>
      <c r="M220" s="155"/>
      <c r="N220" s="101">
        <f t="shared" si="26"/>
        <v>27560</v>
      </c>
      <c r="O220" s="154">
        <v>9000</v>
      </c>
      <c r="P220" s="103"/>
      <c r="Q220" s="103"/>
      <c r="R220" s="103"/>
      <c r="S220" s="155"/>
      <c r="T220" s="155"/>
      <c r="U220" s="155"/>
      <c r="V220" s="155"/>
      <c r="W220" s="155"/>
      <c r="X220" s="155"/>
      <c r="Y220" s="102">
        <f t="shared" si="27"/>
        <v>9000</v>
      </c>
      <c r="Z220" s="154"/>
      <c r="AA220" s="103"/>
      <c r="AB220" s="103"/>
      <c r="AC220" s="103"/>
      <c r="AD220" s="155"/>
      <c r="AE220" s="155"/>
      <c r="AF220" s="155"/>
      <c r="AG220" s="155"/>
      <c r="AH220" s="155"/>
      <c r="AI220" s="155"/>
      <c r="AJ220" s="102">
        <f t="shared" si="28"/>
        <v>0</v>
      </c>
      <c r="AK220" s="103">
        <f t="shared" si="29"/>
        <v>62860</v>
      </c>
      <c r="AL220" s="103">
        <f t="shared" si="30"/>
        <v>-40</v>
      </c>
      <c r="AM220" s="103"/>
      <c r="AN220" s="155">
        <v>62820</v>
      </c>
      <c r="AO220" s="104">
        <f t="shared" si="31"/>
        <v>62820</v>
      </c>
    </row>
    <row r="221" spans="1:41" ht="15" hidden="1" customHeight="1" x14ac:dyDescent="0.25">
      <c r="A221" s="125" t="s">
        <v>66</v>
      </c>
      <c r="B221" s="32">
        <f t="shared" si="24"/>
        <v>41852</v>
      </c>
      <c r="C221" s="24">
        <f t="shared" si="25"/>
        <v>62820</v>
      </c>
      <c r="D221" s="152"/>
      <c r="E221" s="23"/>
      <c r="F221" s="23"/>
      <c r="G221" s="23"/>
      <c r="H221" s="23"/>
      <c r="I221" s="23"/>
      <c r="J221" s="23"/>
      <c r="K221" s="23"/>
      <c r="L221" s="23"/>
      <c r="M221" s="71"/>
      <c r="N221" s="51">
        <f t="shared" si="26"/>
        <v>0</v>
      </c>
      <c r="O221" s="152">
        <v>9500</v>
      </c>
      <c r="P221" s="23"/>
      <c r="Q221" s="23"/>
      <c r="R221" s="23"/>
      <c r="S221" s="71"/>
      <c r="T221" s="71"/>
      <c r="U221" s="71"/>
      <c r="V221" s="71"/>
      <c r="W221" s="71"/>
      <c r="X221" s="71"/>
      <c r="Y221" s="54">
        <f t="shared" si="27"/>
        <v>9500</v>
      </c>
      <c r="Z221" s="152"/>
      <c r="AA221" s="23"/>
      <c r="AB221" s="23"/>
      <c r="AC221" s="23"/>
      <c r="AD221" s="71"/>
      <c r="AE221" s="71"/>
      <c r="AF221" s="71"/>
      <c r="AG221" s="71"/>
      <c r="AH221" s="71"/>
      <c r="AI221" s="71"/>
      <c r="AJ221" s="54">
        <f t="shared" si="28"/>
        <v>0</v>
      </c>
      <c r="AK221" s="23">
        <f t="shared" si="29"/>
        <v>53320</v>
      </c>
      <c r="AL221" s="23">
        <f t="shared" si="30"/>
        <v>0</v>
      </c>
      <c r="AM221" s="23"/>
      <c r="AN221" s="71">
        <v>53320</v>
      </c>
      <c r="AO221" s="73">
        <f t="shared" si="31"/>
        <v>53320</v>
      </c>
    </row>
    <row r="222" spans="1:41" ht="15" hidden="1" customHeight="1" x14ac:dyDescent="0.25">
      <c r="A222" s="125" t="s">
        <v>67</v>
      </c>
      <c r="B222" s="32">
        <f t="shared" si="24"/>
        <v>41853</v>
      </c>
      <c r="C222" s="24">
        <f t="shared" si="25"/>
        <v>53320</v>
      </c>
      <c r="D222" s="152"/>
      <c r="E222" s="23"/>
      <c r="F222" s="23"/>
      <c r="G222" s="23"/>
      <c r="H222" s="23"/>
      <c r="I222" s="23"/>
      <c r="J222" s="23"/>
      <c r="K222" s="23"/>
      <c r="L222" s="23"/>
      <c r="M222" s="71"/>
      <c r="N222" s="51">
        <f t="shared" si="26"/>
        <v>0</v>
      </c>
      <c r="O222" s="152"/>
      <c r="P222" s="23"/>
      <c r="Q222" s="23"/>
      <c r="R222" s="23"/>
      <c r="S222" s="71"/>
      <c r="T222" s="71"/>
      <c r="U222" s="71"/>
      <c r="V222" s="71"/>
      <c r="W222" s="71"/>
      <c r="X222" s="71"/>
      <c r="Y222" s="54">
        <f t="shared" si="27"/>
        <v>0</v>
      </c>
      <c r="Z222" s="152"/>
      <c r="AA222" s="23"/>
      <c r="AB222" s="23"/>
      <c r="AC222" s="23"/>
      <c r="AD222" s="71"/>
      <c r="AE222" s="71"/>
      <c r="AF222" s="71"/>
      <c r="AG222" s="71"/>
      <c r="AH222" s="71"/>
      <c r="AI222" s="71"/>
      <c r="AJ222" s="54">
        <f t="shared" si="28"/>
        <v>0</v>
      </c>
      <c r="AK222" s="23">
        <f t="shared" si="29"/>
        <v>53320</v>
      </c>
      <c r="AL222" s="23">
        <f t="shared" si="30"/>
        <v>0</v>
      </c>
      <c r="AM222" s="23"/>
      <c r="AN222" s="71">
        <v>53320</v>
      </c>
      <c r="AO222" s="73">
        <f t="shared" si="31"/>
        <v>53320</v>
      </c>
    </row>
    <row r="223" spans="1:41" ht="15" hidden="1" customHeight="1" x14ac:dyDescent="0.25">
      <c r="A223" s="126" t="s">
        <v>68</v>
      </c>
      <c r="B223" s="33">
        <f t="shared" si="24"/>
        <v>41854</v>
      </c>
      <c r="C223" s="24">
        <f t="shared" si="25"/>
        <v>53320</v>
      </c>
      <c r="D223" s="152"/>
      <c r="E223" s="23"/>
      <c r="F223" s="23"/>
      <c r="G223" s="23"/>
      <c r="H223" s="23"/>
      <c r="I223" s="23"/>
      <c r="J223" s="23"/>
      <c r="K223" s="23"/>
      <c r="L223" s="23"/>
      <c r="M223" s="71"/>
      <c r="N223" s="51">
        <f t="shared" si="26"/>
        <v>0</v>
      </c>
      <c r="O223" s="152"/>
      <c r="P223" s="23"/>
      <c r="Q223" s="23"/>
      <c r="R223" s="23"/>
      <c r="S223" s="71"/>
      <c r="T223" s="71"/>
      <c r="U223" s="71"/>
      <c r="V223" s="71"/>
      <c r="W223" s="71"/>
      <c r="X223" s="71"/>
      <c r="Y223" s="54">
        <f t="shared" si="27"/>
        <v>0</v>
      </c>
      <c r="Z223" s="152"/>
      <c r="AA223" s="23"/>
      <c r="AB223" s="23"/>
      <c r="AC223" s="23"/>
      <c r="AD223" s="71"/>
      <c r="AE223" s="71"/>
      <c r="AF223" s="71"/>
      <c r="AG223" s="71"/>
      <c r="AH223" s="71"/>
      <c r="AI223" s="71"/>
      <c r="AJ223" s="54">
        <f t="shared" si="28"/>
        <v>0</v>
      </c>
      <c r="AK223" s="23">
        <f t="shared" si="29"/>
        <v>53320</v>
      </c>
      <c r="AL223" s="23">
        <f t="shared" si="30"/>
        <v>0</v>
      </c>
      <c r="AM223" s="23"/>
      <c r="AN223" s="71">
        <v>53320</v>
      </c>
      <c r="AO223" s="73">
        <f t="shared" si="31"/>
        <v>53320</v>
      </c>
    </row>
    <row r="224" spans="1:41" ht="15" hidden="1" customHeight="1" x14ac:dyDescent="0.25">
      <c r="A224" s="125" t="s">
        <v>69</v>
      </c>
      <c r="B224" s="32">
        <f t="shared" si="24"/>
        <v>41855</v>
      </c>
      <c r="C224" s="24">
        <f t="shared" si="25"/>
        <v>53320</v>
      </c>
      <c r="D224" s="153">
        <v>27000</v>
      </c>
      <c r="E224" s="149"/>
      <c r="F224" s="149"/>
      <c r="G224" s="149"/>
      <c r="H224" s="149"/>
      <c r="I224" s="149"/>
      <c r="J224" s="149"/>
      <c r="K224" s="149"/>
      <c r="L224" s="149"/>
      <c r="M224" s="151"/>
      <c r="N224" s="51">
        <f t="shared" si="26"/>
        <v>27000</v>
      </c>
      <c r="O224" s="153">
        <v>9500</v>
      </c>
      <c r="P224" s="149"/>
      <c r="Q224" s="149"/>
      <c r="R224" s="149"/>
      <c r="S224" s="151"/>
      <c r="T224" s="151"/>
      <c r="U224" s="151"/>
      <c r="V224" s="151"/>
      <c r="W224" s="151"/>
      <c r="X224" s="151"/>
      <c r="Y224" s="54">
        <f t="shared" si="27"/>
        <v>9500</v>
      </c>
      <c r="Z224" s="153"/>
      <c r="AA224" s="149"/>
      <c r="AB224" s="149"/>
      <c r="AC224" s="149"/>
      <c r="AD224" s="151"/>
      <c r="AE224" s="151"/>
      <c r="AF224" s="151"/>
      <c r="AG224" s="151"/>
      <c r="AH224" s="151"/>
      <c r="AI224" s="151"/>
      <c r="AJ224" s="54">
        <f t="shared" si="28"/>
        <v>0</v>
      </c>
      <c r="AK224" s="23">
        <f t="shared" si="29"/>
        <v>70820</v>
      </c>
      <c r="AL224" s="23">
        <f t="shared" si="30"/>
        <v>-30</v>
      </c>
      <c r="AM224" s="23"/>
      <c r="AN224" s="71">
        <v>70790</v>
      </c>
      <c r="AO224" s="73">
        <f t="shared" si="31"/>
        <v>70790</v>
      </c>
    </row>
    <row r="225" spans="1:41" ht="15" hidden="1" customHeight="1" x14ac:dyDescent="0.25">
      <c r="A225" s="125" t="s">
        <v>63</v>
      </c>
      <c r="B225" s="32">
        <f t="shared" si="24"/>
        <v>41856</v>
      </c>
      <c r="C225" s="24">
        <f t="shared" si="25"/>
        <v>70790</v>
      </c>
      <c r="D225" s="152"/>
      <c r="E225" s="23"/>
      <c r="F225" s="23">
        <v>36040</v>
      </c>
      <c r="G225" s="23"/>
      <c r="H225" s="23"/>
      <c r="I225" s="23"/>
      <c r="J225" s="23"/>
      <c r="K225" s="23"/>
      <c r="L225" s="23"/>
      <c r="M225" s="71"/>
      <c r="N225" s="51">
        <f t="shared" si="26"/>
        <v>36040</v>
      </c>
      <c r="O225" s="152">
        <v>9500</v>
      </c>
      <c r="P225" s="23"/>
      <c r="Q225" s="23"/>
      <c r="R225" s="23"/>
      <c r="S225" s="71"/>
      <c r="T225" s="71"/>
      <c r="U225" s="71"/>
      <c r="V225" s="71"/>
      <c r="W225" s="71"/>
      <c r="X225" s="71"/>
      <c r="Y225" s="54">
        <f t="shared" si="27"/>
        <v>9500</v>
      </c>
      <c r="Z225" s="152"/>
      <c r="AA225" s="23"/>
      <c r="AB225" s="23"/>
      <c r="AC225" s="23"/>
      <c r="AD225" s="71"/>
      <c r="AE225" s="71"/>
      <c r="AF225" s="71"/>
      <c r="AG225" s="71"/>
      <c r="AH225" s="71"/>
      <c r="AI225" s="71"/>
      <c r="AJ225" s="54">
        <f t="shared" si="28"/>
        <v>0</v>
      </c>
      <c r="AK225" s="23">
        <f t="shared" si="29"/>
        <v>97330</v>
      </c>
      <c r="AL225" s="23">
        <f t="shared" si="30"/>
        <v>-20</v>
      </c>
      <c r="AM225" s="23"/>
      <c r="AN225" s="71">
        <v>97310</v>
      </c>
      <c r="AO225" s="73">
        <f t="shared" si="31"/>
        <v>97310</v>
      </c>
    </row>
    <row r="226" spans="1:41" ht="15" hidden="1" customHeight="1" x14ac:dyDescent="0.25">
      <c r="A226" s="125" t="s">
        <v>64</v>
      </c>
      <c r="B226" s="32">
        <f t="shared" si="24"/>
        <v>41857</v>
      </c>
      <c r="C226" s="24">
        <f t="shared" si="25"/>
        <v>97310</v>
      </c>
      <c r="D226" s="152"/>
      <c r="E226" s="23"/>
      <c r="F226" s="23"/>
      <c r="G226" s="23"/>
      <c r="H226" s="23"/>
      <c r="I226" s="23"/>
      <c r="J226" s="23"/>
      <c r="K226" s="23"/>
      <c r="L226" s="23"/>
      <c r="M226" s="71"/>
      <c r="N226" s="51">
        <f t="shared" si="26"/>
        <v>0</v>
      </c>
      <c r="O226" s="152"/>
      <c r="P226" s="23"/>
      <c r="Q226" s="23"/>
      <c r="R226" s="23"/>
      <c r="S226" s="71"/>
      <c r="T226" s="71"/>
      <c r="U226" s="71"/>
      <c r="V226" s="71"/>
      <c r="W226" s="71"/>
      <c r="X226" s="71"/>
      <c r="Y226" s="54">
        <f t="shared" si="27"/>
        <v>0</v>
      </c>
      <c r="Z226" s="152"/>
      <c r="AA226" s="23"/>
      <c r="AB226" s="23"/>
      <c r="AC226" s="23"/>
      <c r="AD226" s="71"/>
      <c r="AE226" s="71"/>
      <c r="AF226" s="71"/>
      <c r="AG226" s="71"/>
      <c r="AH226" s="71"/>
      <c r="AI226" s="71"/>
      <c r="AJ226" s="54">
        <f t="shared" si="28"/>
        <v>0</v>
      </c>
      <c r="AK226" s="23">
        <f t="shared" si="29"/>
        <v>97310</v>
      </c>
      <c r="AL226" s="23">
        <f t="shared" si="30"/>
        <v>0</v>
      </c>
      <c r="AM226" s="23"/>
      <c r="AN226" s="71">
        <v>97310</v>
      </c>
      <c r="AO226" s="73">
        <f t="shared" si="31"/>
        <v>97310</v>
      </c>
    </row>
    <row r="227" spans="1:41" ht="15" hidden="1" customHeight="1" x14ac:dyDescent="0.25">
      <c r="A227" s="125" t="s">
        <v>65</v>
      </c>
      <c r="B227" s="32">
        <f t="shared" si="24"/>
        <v>41858</v>
      </c>
      <c r="C227" s="24">
        <f t="shared" si="25"/>
        <v>97310</v>
      </c>
      <c r="D227" s="152"/>
      <c r="E227" s="23">
        <v>9000</v>
      </c>
      <c r="F227" s="23">
        <v>27560</v>
      </c>
      <c r="G227" s="23"/>
      <c r="H227" s="23"/>
      <c r="I227" s="23"/>
      <c r="J227" s="23"/>
      <c r="K227" s="23"/>
      <c r="L227" s="23"/>
      <c r="M227" s="71"/>
      <c r="N227" s="51">
        <f t="shared" si="26"/>
        <v>36560</v>
      </c>
      <c r="O227" s="152">
        <v>9500</v>
      </c>
      <c r="P227" s="23"/>
      <c r="Q227" s="23"/>
      <c r="R227" s="23"/>
      <c r="S227" s="71"/>
      <c r="T227" s="71"/>
      <c r="U227" s="71"/>
      <c r="V227" s="71"/>
      <c r="W227" s="71"/>
      <c r="X227" s="71"/>
      <c r="Y227" s="54">
        <f t="shared" si="27"/>
        <v>9500</v>
      </c>
      <c r="Z227" s="152"/>
      <c r="AA227" s="23"/>
      <c r="AB227" s="23"/>
      <c r="AC227" s="23"/>
      <c r="AD227" s="71"/>
      <c r="AE227" s="71"/>
      <c r="AF227" s="71"/>
      <c r="AG227" s="71"/>
      <c r="AH227" s="71"/>
      <c r="AI227" s="71"/>
      <c r="AJ227" s="54">
        <f t="shared" si="28"/>
        <v>0</v>
      </c>
      <c r="AK227" s="23">
        <f t="shared" si="29"/>
        <v>124370</v>
      </c>
      <c r="AL227" s="23">
        <f t="shared" si="30"/>
        <v>0</v>
      </c>
      <c r="AM227" s="23"/>
      <c r="AN227" s="71">
        <v>124370</v>
      </c>
      <c r="AO227" s="73">
        <f t="shared" si="31"/>
        <v>124370</v>
      </c>
    </row>
    <row r="228" spans="1:41" ht="15" hidden="1" customHeight="1" x14ac:dyDescent="0.25">
      <c r="A228" s="125" t="s">
        <v>66</v>
      </c>
      <c r="B228" s="32">
        <f t="shared" si="24"/>
        <v>41859</v>
      </c>
      <c r="C228" s="24">
        <f t="shared" si="25"/>
        <v>124370</v>
      </c>
      <c r="D228" s="152"/>
      <c r="E228" s="23"/>
      <c r="F228" s="23">
        <v>26480</v>
      </c>
      <c r="G228" s="23"/>
      <c r="H228" s="23"/>
      <c r="I228" s="23"/>
      <c r="J228" s="23"/>
      <c r="K228" s="23"/>
      <c r="L228" s="23"/>
      <c r="M228" s="71"/>
      <c r="N228" s="51">
        <f t="shared" si="26"/>
        <v>26480</v>
      </c>
      <c r="O228" s="152">
        <v>10500</v>
      </c>
      <c r="P228" s="23"/>
      <c r="Q228" s="23"/>
      <c r="R228" s="23"/>
      <c r="S228" s="71"/>
      <c r="T228" s="71"/>
      <c r="U228" s="71"/>
      <c r="V228" s="71"/>
      <c r="W228" s="71"/>
      <c r="X228" s="71"/>
      <c r="Y228" s="54">
        <f t="shared" si="27"/>
        <v>10500</v>
      </c>
      <c r="Z228" s="152"/>
      <c r="AA228" s="23"/>
      <c r="AB228" s="23"/>
      <c r="AC228" s="23"/>
      <c r="AD228" s="71"/>
      <c r="AE228" s="71"/>
      <c r="AF228" s="71"/>
      <c r="AG228" s="71"/>
      <c r="AH228" s="71"/>
      <c r="AI228" s="71"/>
      <c r="AJ228" s="54">
        <f t="shared" si="28"/>
        <v>0</v>
      </c>
      <c r="AK228" s="23">
        <f t="shared" si="29"/>
        <v>140350</v>
      </c>
      <c r="AL228" s="23">
        <f t="shared" si="30"/>
        <v>0</v>
      </c>
      <c r="AM228" s="23"/>
      <c r="AN228" s="71">
        <v>140350</v>
      </c>
      <c r="AO228" s="73">
        <f t="shared" si="31"/>
        <v>140350</v>
      </c>
    </row>
    <row r="229" spans="1:41" ht="15" hidden="1" customHeight="1" x14ac:dyDescent="0.25">
      <c r="A229" s="125" t="s">
        <v>67</v>
      </c>
      <c r="B229" s="32">
        <f t="shared" si="24"/>
        <v>41860</v>
      </c>
      <c r="C229" s="24">
        <f t="shared" si="25"/>
        <v>140350</v>
      </c>
      <c r="D229" s="152">
        <v>9000</v>
      </c>
      <c r="E229" s="23">
        <v>18000</v>
      </c>
      <c r="F229" s="23">
        <v>18040</v>
      </c>
      <c r="G229" s="23"/>
      <c r="H229" s="23"/>
      <c r="I229" s="23"/>
      <c r="J229" s="23"/>
      <c r="K229" s="23"/>
      <c r="L229" s="23"/>
      <c r="M229" s="71"/>
      <c r="N229" s="51">
        <f t="shared" si="26"/>
        <v>45040</v>
      </c>
      <c r="O229" s="152"/>
      <c r="P229" s="23"/>
      <c r="Q229" s="23"/>
      <c r="R229" s="23"/>
      <c r="S229" s="71"/>
      <c r="T229" s="71"/>
      <c r="U229" s="71"/>
      <c r="V229" s="71"/>
      <c r="W229" s="71"/>
      <c r="X229" s="71"/>
      <c r="Y229" s="54">
        <f t="shared" si="27"/>
        <v>0</v>
      </c>
      <c r="Z229" s="152"/>
      <c r="AA229" s="23"/>
      <c r="AB229" s="23"/>
      <c r="AC229" s="23"/>
      <c r="AD229" s="71"/>
      <c r="AE229" s="71"/>
      <c r="AF229" s="71"/>
      <c r="AG229" s="71"/>
      <c r="AH229" s="71"/>
      <c r="AI229" s="71"/>
      <c r="AJ229" s="54">
        <f t="shared" si="28"/>
        <v>0</v>
      </c>
      <c r="AK229" s="23">
        <f t="shared" si="29"/>
        <v>185390</v>
      </c>
      <c r="AL229" s="23">
        <f t="shared" si="30"/>
        <v>0</v>
      </c>
      <c r="AM229" s="23"/>
      <c r="AN229" s="71">
        <v>185390</v>
      </c>
      <c r="AO229" s="73">
        <f t="shared" si="31"/>
        <v>185390</v>
      </c>
    </row>
    <row r="230" spans="1:41" ht="15" hidden="1" customHeight="1" x14ac:dyDescent="0.25">
      <c r="A230" s="126" t="s">
        <v>68</v>
      </c>
      <c r="B230" s="33">
        <f t="shared" si="24"/>
        <v>41861</v>
      </c>
      <c r="C230" s="24">
        <f t="shared" si="25"/>
        <v>185390</v>
      </c>
      <c r="D230" s="152"/>
      <c r="E230" s="23"/>
      <c r="F230" s="23"/>
      <c r="G230" s="23"/>
      <c r="H230" s="23"/>
      <c r="I230" s="23"/>
      <c r="J230" s="23"/>
      <c r="K230" s="23"/>
      <c r="L230" s="23"/>
      <c r="M230" s="71"/>
      <c r="N230" s="51">
        <f t="shared" si="26"/>
        <v>0</v>
      </c>
      <c r="O230" s="152"/>
      <c r="P230" s="23"/>
      <c r="Q230" s="23"/>
      <c r="R230" s="23"/>
      <c r="S230" s="71"/>
      <c r="T230" s="71"/>
      <c r="U230" s="71"/>
      <c r="V230" s="71"/>
      <c r="W230" s="71"/>
      <c r="X230" s="71"/>
      <c r="Y230" s="54">
        <f t="shared" si="27"/>
        <v>0</v>
      </c>
      <c r="Z230" s="152"/>
      <c r="AA230" s="23"/>
      <c r="AB230" s="23"/>
      <c r="AC230" s="23"/>
      <c r="AD230" s="71"/>
      <c r="AE230" s="71"/>
      <c r="AF230" s="71"/>
      <c r="AG230" s="71"/>
      <c r="AH230" s="71"/>
      <c r="AI230" s="71"/>
      <c r="AJ230" s="54">
        <f t="shared" si="28"/>
        <v>0</v>
      </c>
      <c r="AK230" s="23">
        <f t="shared" si="29"/>
        <v>185390</v>
      </c>
      <c r="AL230" s="23">
        <f t="shared" si="30"/>
        <v>0</v>
      </c>
      <c r="AM230" s="23"/>
      <c r="AN230" s="71">
        <v>185390</v>
      </c>
      <c r="AO230" s="73">
        <f t="shared" si="31"/>
        <v>185390</v>
      </c>
    </row>
    <row r="231" spans="1:41" ht="15" hidden="1" customHeight="1" x14ac:dyDescent="0.25">
      <c r="A231" s="125" t="s">
        <v>69</v>
      </c>
      <c r="B231" s="32">
        <f t="shared" si="24"/>
        <v>41862</v>
      </c>
      <c r="C231" s="24">
        <f t="shared" si="25"/>
        <v>185390</v>
      </c>
      <c r="D231" s="153"/>
      <c r="E231" s="149"/>
      <c r="F231" s="149">
        <v>9000</v>
      </c>
      <c r="G231" s="149"/>
      <c r="H231" s="149"/>
      <c r="I231" s="149"/>
      <c r="J231" s="149"/>
      <c r="K231" s="149"/>
      <c r="L231" s="149"/>
      <c r="M231" s="151"/>
      <c r="N231" s="51">
        <f t="shared" si="26"/>
        <v>9000</v>
      </c>
      <c r="O231" s="153">
        <v>11100</v>
      </c>
      <c r="P231" s="149"/>
      <c r="Q231" s="149"/>
      <c r="R231" s="149"/>
      <c r="S231" s="151"/>
      <c r="T231" s="151"/>
      <c r="U231" s="151"/>
      <c r="V231" s="151"/>
      <c r="W231" s="151"/>
      <c r="X231" s="151"/>
      <c r="Y231" s="54">
        <f t="shared" si="27"/>
        <v>11100</v>
      </c>
      <c r="Z231" s="153"/>
      <c r="AA231" s="149"/>
      <c r="AB231" s="149"/>
      <c r="AC231" s="149"/>
      <c r="AD231" s="151"/>
      <c r="AE231" s="151"/>
      <c r="AF231" s="151"/>
      <c r="AG231" s="151"/>
      <c r="AH231" s="151"/>
      <c r="AI231" s="151"/>
      <c r="AJ231" s="54">
        <f t="shared" si="28"/>
        <v>0</v>
      </c>
      <c r="AK231" s="23">
        <f t="shared" si="29"/>
        <v>183290</v>
      </c>
      <c r="AL231" s="23">
        <f t="shared" si="30"/>
        <v>0</v>
      </c>
      <c r="AM231" s="23"/>
      <c r="AN231" s="71">
        <v>183290</v>
      </c>
      <c r="AO231" s="73">
        <f t="shared" si="31"/>
        <v>183290</v>
      </c>
    </row>
    <row r="232" spans="1:41" ht="15" hidden="1" customHeight="1" x14ac:dyDescent="0.25">
      <c r="A232" s="125" t="s">
        <v>63</v>
      </c>
      <c r="B232" s="32">
        <f t="shared" si="24"/>
        <v>41863</v>
      </c>
      <c r="C232" s="24">
        <f t="shared" si="25"/>
        <v>183290</v>
      </c>
      <c r="D232" s="152"/>
      <c r="E232" s="23"/>
      <c r="F232" s="23">
        <v>18040</v>
      </c>
      <c r="G232" s="23"/>
      <c r="H232" s="23"/>
      <c r="I232" s="23"/>
      <c r="J232" s="23"/>
      <c r="K232" s="23"/>
      <c r="L232" s="23"/>
      <c r="M232" s="71"/>
      <c r="N232" s="51">
        <f t="shared" si="26"/>
        <v>18040</v>
      </c>
      <c r="O232" s="152">
        <v>9500</v>
      </c>
      <c r="P232" s="23"/>
      <c r="Q232" s="23"/>
      <c r="R232" s="23"/>
      <c r="S232" s="71"/>
      <c r="T232" s="71"/>
      <c r="U232" s="71"/>
      <c r="V232" s="71"/>
      <c r="W232" s="71"/>
      <c r="X232" s="71"/>
      <c r="Y232" s="54">
        <f t="shared" si="27"/>
        <v>9500</v>
      </c>
      <c r="Z232" s="152"/>
      <c r="AA232" s="23"/>
      <c r="AB232" s="23"/>
      <c r="AC232" s="23"/>
      <c r="AD232" s="71"/>
      <c r="AE232" s="71"/>
      <c r="AF232" s="71"/>
      <c r="AG232" s="71"/>
      <c r="AH232" s="71"/>
      <c r="AI232" s="71"/>
      <c r="AJ232" s="54">
        <f t="shared" si="28"/>
        <v>0</v>
      </c>
      <c r="AK232" s="23">
        <f t="shared" si="29"/>
        <v>191830</v>
      </c>
      <c r="AL232" s="23">
        <f t="shared" si="30"/>
        <v>0</v>
      </c>
      <c r="AM232" s="23"/>
      <c r="AN232" s="71">
        <v>191830</v>
      </c>
      <c r="AO232" s="73">
        <f t="shared" si="31"/>
        <v>191830</v>
      </c>
    </row>
    <row r="233" spans="1:41" ht="15" hidden="1" customHeight="1" x14ac:dyDescent="0.25">
      <c r="A233" s="125" t="s">
        <v>64</v>
      </c>
      <c r="B233" s="32">
        <f t="shared" si="24"/>
        <v>41864</v>
      </c>
      <c r="C233" s="24">
        <f t="shared" si="25"/>
        <v>191830</v>
      </c>
      <c r="D233" s="152"/>
      <c r="E233" s="23"/>
      <c r="F233" s="23"/>
      <c r="G233" s="23"/>
      <c r="H233" s="23"/>
      <c r="I233" s="23"/>
      <c r="J233" s="23"/>
      <c r="K233" s="23"/>
      <c r="L233" s="23"/>
      <c r="M233" s="71"/>
      <c r="N233" s="51">
        <f t="shared" si="26"/>
        <v>0</v>
      </c>
      <c r="O233" s="152">
        <v>10000</v>
      </c>
      <c r="P233" s="23"/>
      <c r="Q233" s="23"/>
      <c r="R233" s="23"/>
      <c r="S233" s="71"/>
      <c r="T233" s="71"/>
      <c r="U233" s="71"/>
      <c r="V233" s="71"/>
      <c r="W233" s="71"/>
      <c r="X233" s="71"/>
      <c r="Y233" s="54">
        <f t="shared" si="27"/>
        <v>10000</v>
      </c>
      <c r="Z233" s="152"/>
      <c r="AA233" s="23"/>
      <c r="AB233" s="23"/>
      <c r="AC233" s="23"/>
      <c r="AD233" s="71"/>
      <c r="AE233" s="71"/>
      <c r="AF233" s="71"/>
      <c r="AG233" s="71"/>
      <c r="AH233" s="71"/>
      <c r="AI233" s="71"/>
      <c r="AJ233" s="54">
        <f t="shared" si="28"/>
        <v>0</v>
      </c>
      <c r="AK233" s="23">
        <f t="shared" si="29"/>
        <v>181830</v>
      </c>
      <c r="AL233" s="23">
        <f t="shared" si="30"/>
        <v>-10</v>
      </c>
      <c r="AM233" s="23"/>
      <c r="AN233" s="71">
        <v>181820</v>
      </c>
      <c r="AO233" s="73">
        <f t="shared" si="31"/>
        <v>181820</v>
      </c>
    </row>
    <row r="234" spans="1:41" ht="15" hidden="1" customHeight="1" x14ac:dyDescent="0.25">
      <c r="A234" s="125" t="s">
        <v>65</v>
      </c>
      <c r="B234" s="32">
        <f t="shared" ref="B234:B297" si="32">B233+1</f>
        <v>41865</v>
      </c>
      <c r="C234" s="24">
        <f t="shared" si="25"/>
        <v>181820</v>
      </c>
      <c r="D234" s="152"/>
      <c r="E234" s="23"/>
      <c r="F234" s="23"/>
      <c r="G234" s="23"/>
      <c r="H234" s="23"/>
      <c r="I234" s="23"/>
      <c r="J234" s="23"/>
      <c r="K234" s="23"/>
      <c r="L234" s="23"/>
      <c r="M234" s="71"/>
      <c r="N234" s="51">
        <f t="shared" si="26"/>
        <v>0</v>
      </c>
      <c r="O234" s="152">
        <v>10500</v>
      </c>
      <c r="P234" s="23"/>
      <c r="Q234" s="23"/>
      <c r="R234" s="23"/>
      <c r="S234" s="71"/>
      <c r="T234" s="71"/>
      <c r="U234" s="71"/>
      <c r="V234" s="71"/>
      <c r="W234" s="71"/>
      <c r="X234" s="71"/>
      <c r="Y234" s="54">
        <f t="shared" si="27"/>
        <v>10500</v>
      </c>
      <c r="Z234" s="152"/>
      <c r="AA234" s="23"/>
      <c r="AB234" s="23"/>
      <c r="AC234" s="23"/>
      <c r="AD234" s="71"/>
      <c r="AE234" s="71"/>
      <c r="AF234" s="71"/>
      <c r="AG234" s="71"/>
      <c r="AH234" s="71"/>
      <c r="AI234" s="71"/>
      <c r="AJ234" s="54">
        <f t="shared" si="28"/>
        <v>0</v>
      </c>
      <c r="AK234" s="23">
        <f t="shared" si="29"/>
        <v>171320</v>
      </c>
      <c r="AL234" s="23">
        <f t="shared" si="30"/>
        <v>-20</v>
      </c>
      <c r="AM234" s="23"/>
      <c r="AN234" s="71">
        <v>171300</v>
      </c>
      <c r="AO234" s="73">
        <f t="shared" si="31"/>
        <v>171300</v>
      </c>
    </row>
    <row r="235" spans="1:41" ht="15" hidden="1" customHeight="1" x14ac:dyDescent="0.25">
      <c r="A235" s="125" t="s">
        <v>66</v>
      </c>
      <c r="B235" s="32">
        <f t="shared" si="32"/>
        <v>41866</v>
      </c>
      <c r="C235" s="24">
        <f t="shared" si="25"/>
        <v>171300</v>
      </c>
      <c r="D235" s="152"/>
      <c r="E235" s="23"/>
      <c r="F235" s="23"/>
      <c r="G235" s="23"/>
      <c r="H235" s="23"/>
      <c r="I235" s="23"/>
      <c r="J235" s="23"/>
      <c r="K235" s="23"/>
      <c r="L235" s="23"/>
      <c r="M235" s="71"/>
      <c r="N235" s="51">
        <f t="shared" si="26"/>
        <v>0</v>
      </c>
      <c r="O235" s="152">
        <v>9500</v>
      </c>
      <c r="P235" s="23"/>
      <c r="Q235" s="23"/>
      <c r="R235" s="23"/>
      <c r="S235" s="71"/>
      <c r="T235" s="71"/>
      <c r="U235" s="71"/>
      <c r="V235" s="71"/>
      <c r="W235" s="71"/>
      <c r="X235" s="71"/>
      <c r="Y235" s="54">
        <f t="shared" si="27"/>
        <v>9500</v>
      </c>
      <c r="Z235" s="152"/>
      <c r="AA235" s="23"/>
      <c r="AB235" s="23"/>
      <c r="AC235" s="23"/>
      <c r="AD235" s="71"/>
      <c r="AE235" s="71"/>
      <c r="AF235" s="71"/>
      <c r="AG235" s="71"/>
      <c r="AH235" s="71"/>
      <c r="AI235" s="71"/>
      <c r="AJ235" s="54">
        <f t="shared" si="28"/>
        <v>0</v>
      </c>
      <c r="AK235" s="23">
        <f t="shared" si="29"/>
        <v>161800</v>
      </c>
      <c r="AL235" s="23">
        <f t="shared" si="30"/>
        <v>-30</v>
      </c>
      <c r="AM235" s="23"/>
      <c r="AN235" s="71">
        <v>161770</v>
      </c>
      <c r="AO235" s="73">
        <f t="shared" si="31"/>
        <v>161770</v>
      </c>
    </row>
    <row r="236" spans="1:41" ht="15" hidden="1" customHeight="1" x14ac:dyDescent="0.25">
      <c r="A236" s="125" t="s">
        <v>67</v>
      </c>
      <c r="B236" s="32">
        <f t="shared" si="32"/>
        <v>41867</v>
      </c>
      <c r="C236" s="24">
        <f t="shared" si="25"/>
        <v>161770</v>
      </c>
      <c r="D236" s="152"/>
      <c r="E236" s="23"/>
      <c r="F236" s="23"/>
      <c r="G236" s="23"/>
      <c r="H236" s="23"/>
      <c r="I236" s="23"/>
      <c r="J236" s="23"/>
      <c r="K236" s="23"/>
      <c r="L236" s="23"/>
      <c r="M236" s="71"/>
      <c r="N236" s="51">
        <f t="shared" si="26"/>
        <v>0</v>
      </c>
      <c r="O236" s="152"/>
      <c r="P236" s="23"/>
      <c r="Q236" s="23"/>
      <c r="R236" s="23"/>
      <c r="S236" s="71"/>
      <c r="T236" s="71"/>
      <c r="U236" s="71"/>
      <c r="V236" s="71"/>
      <c r="W236" s="71"/>
      <c r="X236" s="71"/>
      <c r="Y236" s="54">
        <f t="shared" si="27"/>
        <v>0</v>
      </c>
      <c r="Z236" s="152"/>
      <c r="AA236" s="23"/>
      <c r="AB236" s="23"/>
      <c r="AC236" s="23"/>
      <c r="AD236" s="71"/>
      <c r="AE236" s="71"/>
      <c r="AF236" s="71"/>
      <c r="AG236" s="71"/>
      <c r="AH236" s="71"/>
      <c r="AI236" s="71"/>
      <c r="AJ236" s="54">
        <f t="shared" si="28"/>
        <v>0</v>
      </c>
      <c r="AK236" s="23">
        <f t="shared" si="29"/>
        <v>161770</v>
      </c>
      <c r="AL236" s="23">
        <f t="shared" si="30"/>
        <v>0</v>
      </c>
      <c r="AM236" s="23"/>
      <c r="AN236" s="71">
        <v>161770</v>
      </c>
      <c r="AO236" s="73">
        <f t="shared" si="31"/>
        <v>161770</v>
      </c>
    </row>
    <row r="237" spans="1:41" ht="15" hidden="1" customHeight="1" x14ac:dyDescent="0.25">
      <c r="A237" s="126" t="s">
        <v>68</v>
      </c>
      <c r="B237" s="33">
        <f t="shared" si="32"/>
        <v>41868</v>
      </c>
      <c r="C237" s="24">
        <f t="shared" si="25"/>
        <v>161770</v>
      </c>
      <c r="D237" s="152"/>
      <c r="E237" s="23"/>
      <c r="F237" s="23"/>
      <c r="G237" s="23"/>
      <c r="H237" s="23"/>
      <c r="I237" s="23"/>
      <c r="J237" s="23"/>
      <c r="K237" s="23"/>
      <c r="L237" s="23"/>
      <c r="M237" s="71"/>
      <c r="N237" s="51">
        <f t="shared" si="26"/>
        <v>0</v>
      </c>
      <c r="O237" s="152"/>
      <c r="P237" s="23"/>
      <c r="Q237" s="23"/>
      <c r="R237" s="23"/>
      <c r="S237" s="71"/>
      <c r="T237" s="71"/>
      <c r="U237" s="71"/>
      <c r="V237" s="71"/>
      <c r="W237" s="71"/>
      <c r="X237" s="71"/>
      <c r="Y237" s="54">
        <f t="shared" si="27"/>
        <v>0</v>
      </c>
      <c r="Z237" s="152"/>
      <c r="AA237" s="23"/>
      <c r="AB237" s="23"/>
      <c r="AC237" s="23"/>
      <c r="AD237" s="71"/>
      <c r="AE237" s="71"/>
      <c r="AF237" s="71"/>
      <c r="AG237" s="71"/>
      <c r="AH237" s="71"/>
      <c r="AI237" s="71"/>
      <c r="AJ237" s="54">
        <f t="shared" si="28"/>
        <v>0</v>
      </c>
      <c r="AK237" s="23">
        <f t="shared" si="29"/>
        <v>161770</v>
      </c>
      <c r="AL237" s="23">
        <f t="shared" si="30"/>
        <v>0</v>
      </c>
      <c r="AM237" s="23"/>
      <c r="AN237" s="71">
        <v>161770</v>
      </c>
      <c r="AO237" s="73">
        <f t="shared" si="31"/>
        <v>161770</v>
      </c>
    </row>
    <row r="238" spans="1:41" ht="15" hidden="1" customHeight="1" x14ac:dyDescent="0.25">
      <c r="A238" s="125" t="s">
        <v>69</v>
      </c>
      <c r="B238" s="32">
        <f t="shared" si="32"/>
        <v>41869</v>
      </c>
      <c r="C238" s="24">
        <f t="shared" si="25"/>
        <v>161770</v>
      </c>
      <c r="D238" s="153"/>
      <c r="E238" s="149"/>
      <c r="F238" s="149"/>
      <c r="G238" s="149"/>
      <c r="H238" s="149"/>
      <c r="I238" s="149"/>
      <c r="J238" s="149"/>
      <c r="K238" s="149"/>
      <c r="L238" s="149"/>
      <c r="M238" s="151"/>
      <c r="N238" s="51">
        <f t="shared" si="26"/>
        <v>0</v>
      </c>
      <c r="O238" s="153">
        <v>7600</v>
      </c>
      <c r="P238" s="149"/>
      <c r="Q238" s="149"/>
      <c r="R238" s="149"/>
      <c r="S238" s="151"/>
      <c r="T238" s="151"/>
      <c r="U238" s="151"/>
      <c r="V238" s="151"/>
      <c r="W238" s="151"/>
      <c r="X238" s="151"/>
      <c r="Y238" s="54">
        <f t="shared" si="27"/>
        <v>7600</v>
      </c>
      <c r="Z238" s="153"/>
      <c r="AA238" s="149"/>
      <c r="AB238" s="149"/>
      <c r="AC238" s="149"/>
      <c r="AD238" s="151"/>
      <c r="AE238" s="151"/>
      <c r="AF238" s="151"/>
      <c r="AG238" s="151"/>
      <c r="AH238" s="151"/>
      <c r="AI238" s="151"/>
      <c r="AJ238" s="54">
        <f t="shared" si="28"/>
        <v>0</v>
      </c>
      <c r="AK238" s="23">
        <f t="shared" si="29"/>
        <v>154170</v>
      </c>
      <c r="AL238" s="23">
        <f t="shared" si="30"/>
        <v>-50</v>
      </c>
      <c r="AM238" s="23"/>
      <c r="AN238" s="71">
        <v>154120</v>
      </c>
      <c r="AO238" s="73">
        <f t="shared" si="31"/>
        <v>154120</v>
      </c>
    </row>
    <row r="239" spans="1:41" ht="15" hidden="1" customHeight="1" x14ac:dyDescent="0.25">
      <c r="A239" s="125" t="s">
        <v>63</v>
      </c>
      <c r="B239" s="32">
        <f t="shared" si="32"/>
        <v>41870</v>
      </c>
      <c r="C239" s="24">
        <f t="shared" si="25"/>
        <v>154120</v>
      </c>
      <c r="D239" s="152"/>
      <c r="E239" s="23"/>
      <c r="F239" s="23"/>
      <c r="G239" s="23"/>
      <c r="H239" s="23"/>
      <c r="I239" s="23"/>
      <c r="J239" s="23"/>
      <c r="K239" s="23"/>
      <c r="L239" s="23"/>
      <c r="M239" s="71"/>
      <c r="N239" s="51">
        <f t="shared" si="26"/>
        <v>0</v>
      </c>
      <c r="O239" s="152">
        <v>10500</v>
      </c>
      <c r="P239" s="23"/>
      <c r="Q239" s="23"/>
      <c r="R239" s="23"/>
      <c r="S239" s="71"/>
      <c r="T239" s="71"/>
      <c r="U239" s="71"/>
      <c r="V239" s="71"/>
      <c r="W239" s="71"/>
      <c r="X239" s="71"/>
      <c r="Y239" s="54">
        <f t="shared" si="27"/>
        <v>10500</v>
      </c>
      <c r="Z239" s="152"/>
      <c r="AA239" s="23"/>
      <c r="AB239" s="23"/>
      <c r="AC239" s="23"/>
      <c r="AD239" s="71"/>
      <c r="AE239" s="71"/>
      <c r="AF239" s="71"/>
      <c r="AG239" s="71"/>
      <c r="AH239" s="71"/>
      <c r="AI239" s="71"/>
      <c r="AJ239" s="54">
        <f t="shared" si="28"/>
        <v>0</v>
      </c>
      <c r="AK239" s="23">
        <f t="shared" si="29"/>
        <v>143620</v>
      </c>
      <c r="AL239" s="23">
        <f t="shared" si="30"/>
        <v>-40</v>
      </c>
      <c r="AM239" s="23"/>
      <c r="AN239" s="71">
        <v>143580</v>
      </c>
      <c r="AO239" s="73">
        <f t="shared" si="31"/>
        <v>143580</v>
      </c>
    </row>
    <row r="240" spans="1:41" ht="15" hidden="1" customHeight="1" x14ac:dyDescent="0.25">
      <c r="A240" s="125" t="s">
        <v>64</v>
      </c>
      <c r="B240" s="32">
        <f t="shared" si="32"/>
        <v>41871</v>
      </c>
      <c r="C240" s="24">
        <f t="shared" si="25"/>
        <v>143580</v>
      </c>
      <c r="D240" s="152"/>
      <c r="E240" s="23"/>
      <c r="F240" s="23">
        <v>9000</v>
      </c>
      <c r="G240" s="23"/>
      <c r="H240" s="23"/>
      <c r="I240" s="23"/>
      <c r="J240" s="23"/>
      <c r="K240" s="23"/>
      <c r="L240" s="23"/>
      <c r="M240" s="71"/>
      <c r="N240" s="51">
        <f t="shared" si="26"/>
        <v>9000</v>
      </c>
      <c r="O240" s="152">
        <v>6500</v>
      </c>
      <c r="P240" s="23"/>
      <c r="Q240" s="23"/>
      <c r="R240" s="23"/>
      <c r="S240" s="71"/>
      <c r="T240" s="71"/>
      <c r="U240" s="71"/>
      <c r="V240" s="71"/>
      <c r="W240" s="71"/>
      <c r="X240" s="71"/>
      <c r="Y240" s="54">
        <f t="shared" si="27"/>
        <v>6500</v>
      </c>
      <c r="Z240" s="152"/>
      <c r="AA240" s="23"/>
      <c r="AB240" s="23"/>
      <c r="AC240" s="23"/>
      <c r="AD240" s="71"/>
      <c r="AE240" s="71"/>
      <c r="AF240" s="71"/>
      <c r="AG240" s="71"/>
      <c r="AH240" s="71"/>
      <c r="AI240" s="71"/>
      <c r="AJ240" s="54">
        <f t="shared" si="28"/>
        <v>0</v>
      </c>
      <c r="AK240" s="23">
        <f t="shared" si="29"/>
        <v>146080</v>
      </c>
      <c r="AL240" s="23">
        <f t="shared" si="30"/>
        <v>0</v>
      </c>
      <c r="AM240" s="23"/>
      <c r="AN240" s="71">
        <v>146080</v>
      </c>
      <c r="AO240" s="73">
        <f t="shared" si="31"/>
        <v>146080</v>
      </c>
    </row>
    <row r="241" spans="1:41" ht="15" hidden="1" customHeight="1" x14ac:dyDescent="0.25">
      <c r="A241" s="125" t="s">
        <v>65</v>
      </c>
      <c r="B241" s="32">
        <f t="shared" si="32"/>
        <v>41872</v>
      </c>
      <c r="C241" s="24">
        <f t="shared" si="25"/>
        <v>146080</v>
      </c>
      <c r="D241" s="152"/>
      <c r="E241" s="23"/>
      <c r="F241" s="23">
        <v>9000</v>
      </c>
      <c r="G241" s="23"/>
      <c r="H241" s="23"/>
      <c r="I241" s="23"/>
      <c r="J241" s="23"/>
      <c r="K241" s="23"/>
      <c r="L241" s="23"/>
      <c r="M241" s="71"/>
      <c r="N241" s="51">
        <f t="shared" si="26"/>
        <v>9000</v>
      </c>
      <c r="O241" s="152">
        <v>7700</v>
      </c>
      <c r="P241" s="23"/>
      <c r="Q241" s="23"/>
      <c r="R241" s="23"/>
      <c r="S241" s="71"/>
      <c r="T241" s="71"/>
      <c r="U241" s="71"/>
      <c r="V241" s="71"/>
      <c r="W241" s="71"/>
      <c r="X241" s="71"/>
      <c r="Y241" s="54">
        <f t="shared" si="27"/>
        <v>7700</v>
      </c>
      <c r="Z241" s="152"/>
      <c r="AA241" s="23"/>
      <c r="AB241" s="23"/>
      <c r="AC241" s="23"/>
      <c r="AD241" s="71"/>
      <c r="AE241" s="71"/>
      <c r="AF241" s="71"/>
      <c r="AG241" s="71"/>
      <c r="AH241" s="71"/>
      <c r="AI241" s="71"/>
      <c r="AJ241" s="54">
        <f t="shared" si="28"/>
        <v>0</v>
      </c>
      <c r="AK241" s="23">
        <f t="shared" si="29"/>
        <v>147380</v>
      </c>
      <c r="AL241" s="23">
        <f t="shared" si="30"/>
        <v>0</v>
      </c>
      <c r="AM241" s="23"/>
      <c r="AN241" s="71">
        <v>147380</v>
      </c>
      <c r="AO241" s="73">
        <f t="shared" si="31"/>
        <v>147380</v>
      </c>
    </row>
    <row r="242" spans="1:41" ht="15" hidden="1" customHeight="1" x14ac:dyDescent="0.25">
      <c r="A242" s="125" t="s">
        <v>66</v>
      </c>
      <c r="B242" s="32">
        <f t="shared" si="32"/>
        <v>41873</v>
      </c>
      <c r="C242" s="24">
        <f t="shared" si="25"/>
        <v>147380</v>
      </c>
      <c r="D242" s="152"/>
      <c r="E242" s="23"/>
      <c r="F242" s="23">
        <v>9000</v>
      </c>
      <c r="G242" s="23"/>
      <c r="H242" s="23"/>
      <c r="I242" s="23"/>
      <c r="J242" s="23"/>
      <c r="K242" s="23"/>
      <c r="L242" s="23"/>
      <c r="M242" s="71"/>
      <c r="N242" s="51">
        <f t="shared" si="26"/>
        <v>9000</v>
      </c>
      <c r="O242" s="152">
        <v>12500</v>
      </c>
      <c r="P242" s="23"/>
      <c r="Q242" s="23"/>
      <c r="R242" s="23"/>
      <c r="S242" s="71"/>
      <c r="T242" s="71"/>
      <c r="U242" s="71"/>
      <c r="V242" s="71"/>
      <c r="W242" s="71"/>
      <c r="X242" s="71"/>
      <c r="Y242" s="54">
        <f t="shared" si="27"/>
        <v>12500</v>
      </c>
      <c r="Z242" s="152"/>
      <c r="AA242" s="23"/>
      <c r="AB242" s="23"/>
      <c r="AC242" s="23"/>
      <c r="AD242" s="71"/>
      <c r="AE242" s="71"/>
      <c r="AF242" s="71"/>
      <c r="AG242" s="71"/>
      <c r="AH242" s="71"/>
      <c r="AI242" s="71"/>
      <c r="AJ242" s="54">
        <f t="shared" si="28"/>
        <v>0</v>
      </c>
      <c r="AK242" s="23">
        <f t="shared" si="29"/>
        <v>143880</v>
      </c>
      <c r="AL242" s="23">
        <f t="shared" si="30"/>
        <v>0</v>
      </c>
      <c r="AM242" s="23"/>
      <c r="AN242" s="71">
        <v>143880</v>
      </c>
      <c r="AO242" s="73">
        <f t="shared" si="31"/>
        <v>143880</v>
      </c>
    </row>
    <row r="243" spans="1:41" ht="15" hidden="1" customHeight="1" x14ac:dyDescent="0.25">
      <c r="A243" s="125" t="s">
        <v>67</v>
      </c>
      <c r="B243" s="32">
        <f t="shared" si="32"/>
        <v>41874</v>
      </c>
      <c r="C243" s="24">
        <f t="shared" si="25"/>
        <v>143880</v>
      </c>
      <c r="D243" s="152"/>
      <c r="E243" s="23"/>
      <c r="F243" s="23"/>
      <c r="G243" s="23"/>
      <c r="H243" s="23"/>
      <c r="I243" s="23"/>
      <c r="J243" s="23"/>
      <c r="K243" s="23"/>
      <c r="L243" s="23"/>
      <c r="M243" s="71"/>
      <c r="N243" s="51">
        <f t="shared" si="26"/>
        <v>0</v>
      </c>
      <c r="O243" s="152"/>
      <c r="P243" s="23"/>
      <c r="Q243" s="23"/>
      <c r="R243" s="23"/>
      <c r="S243" s="71"/>
      <c r="T243" s="71"/>
      <c r="U243" s="71"/>
      <c r="V243" s="71"/>
      <c r="W243" s="71"/>
      <c r="X243" s="71"/>
      <c r="Y243" s="54">
        <f t="shared" si="27"/>
        <v>0</v>
      </c>
      <c r="Z243" s="152"/>
      <c r="AA243" s="23"/>
      <c r="AB243" s="23"/>
      <c r="AC243" s="23"/>
      <c r="AD243" s="71"/>
      <c r="AE243" s="71"/>
      <c r="AF243" s="71"/>
      <c r="AG243" s="71"/>
      <c r="AH243" s="71"/>
      <c r="AI243" s="71"/>
      <c r="AJ243" s="54">
        <f t="shared" si="28"/>
        <v>0</v>
      </c>
      <c r="AK243" s="23">
        <f t="shared" si="29"/>
        <v>143880</v>
      </c>
      <c r="AL243" s="23">
        <f t="shared" si="30"/>
        <v>0</v>
      </c>
      <c r="AM243" s="23"/>
      <c r="AN243" s="71">
        <v>143880</v>
      </c>
      <c r="AO243" s="73">
        <f t="shared" si="31"/>
        <v>143880</v>
      </c>
    </row>
    <row r="244" spans="1:41" ht="15" hidden="1" customHeight="1" x14ac:dyDescent="0.25">
      <c r="A244" s="126" t="s">
        <v>68</v>
      </c>
      <c r="B244" s="33">
        <f t="shared" si="32"/>
        <v>41875</v>
      </c>
      <c r="C244" s="24">
        <f t="shared" si="25"/>
        <v>143880</v>
      </c>
      <c r="D244" s="152"/>
      <c r="E244" s="23"/>
      <c r="F244" s="23"/>
      <c r="G244" s="23"/>
      <c r="H244" s="23"/>
      <c r="I244" s="23"/>
      <c r="J244" s="23"/>
      <c r="K244" s="23"/>
      <c r="L244" s="23"/>
      <c r="M244" s="71"/>
      <c r="N244" s="51">
        <f t="shared" si="26"/>
        <v>0</v>
      </c>
      <c r="O244" s="152"/>
      <c r="P244" s="23"/>
      <c r="Q244" s="23"/>
      <c r="R244" s="23"/>
      <c r="S244" s="71"/>
      <c r="T244" s="71"/>
      <c r="U244" s="71"/>
      <c r="V244" s="71"/>
      <c r="W244" s="71"/>
      <c r="X244" s="71"/>
      <c r="Y244" s="54">
        <f t="shared" si="27"/>
        <v>0</v>
      </c>
      <c r="Z244" s="152"/>
      <c r="AA244" s="23"/>
      <c r="AB244" s="23"/>
      <c r="AC244" s="23"/>
      <c r="AD244" s="71"/>
      <c r="AE244" s="71"/>
      <c r="AF244" s="71"/>
      <c r="AG244" s="71"/>
      <c r="AH244" s="71"/>
      <c r="AI244" s="71"/>
      <c r="AJ244" s="54">
        <f t="shared" si="28"/>
        <v>0</v>
      </c>
      <c r="AK244" s="23">
        <f t="shared" si="29"/>
        <v>143880</v>
      </c>
      <c r="AL244" s="23">
        <f t="shared" si="30"/>
        <v>0</v>
      </c>
      <c r="AM244" s="23"/>
      <c r="AN244" s="71">
        <v>143880</v>
      </c>
      <c r="AO244" s="73">
        <f t="shared" si="31"/>
        <v>143880</v>
      </c>
    </row>
    <row r="245" spans="1:41" ht="15" hidden="1" customHeight="1" x14ac:dyDescent="0.25">
      <c r="A245" s="125" t="s">
        <v>69</v>
      </c>
      <c r="B245" s="32">
        <f t="shared" si="32"/>
        <v>41876</v>
      </c>
      <c r="C245" s="24">
        <f t="shared" si="25"/>
        <v>143880</v>
      </c>
      <c r="D245" s="153">
        <v>9000</v>
      </c>
      <c r="E245" s="149"/>
      <c r="F245" s="149">
        <v>9000</v>
      </c>
      <c r="G245" s="149"/>
      <c r="H245" s="149"/>
      <c r="I245" s="149"/>
      <c r="J245" s="149"/>
      <c r="K245" s="149"/>
      <c r="L245" s="149"/>
      <c r="M245" s="151"/>
      <c r="N245" s="51">
        <f t="shared" si="26"/>
        <v>18000</v>
      </c>
      <c r="O245" s="153">
        <v>11750</v>
      </c>
      <c r="P245" s="149"/>
      <c r="Q245" s="149"/>
      <c r="R245" s="149"/>
      <c r="S245" s="151"/>
      <c r="T245" s="151"/>
      <c r="U245" s="151"/>
      <c r="V245" s="151"/>
      <c r="W245" s="151"/>
      <c r="X245" s="151"/>
      <c r="Y245" s="54">
        <f t="shared" si="27"/>
        <v>11750</v>
      </c>
      <c r="Z245" s="153"/>
      <c r="AA245" s="149"/>
      <c r="AB245" s="149"/>
      <c r="AC245" s="149"/>
      <c r="AD245" s="151"/>
      <c r="AE245" s="151"/>
      <c r="AF245" s="151"/>
      <c r="AG245" s="151"/>
      <c r="AH245" s="151"/>
      <c r="AI245" s="151"/>
      <c r="AJ245" s="54">
        <f t="shared" si="28"/>
        <v>0</v>
      </c>
      <c r="AK245" s="23">
        <f t="shared" si="29"/>
        <v>150130</v>
      </c>
      <c r="AL245" s="23">
        <f t="shared" si="30"/>
        <v>-20</v>
      </c>
      <c r="AM245" s="23"/>
      <c r="AN245" s="71">
        <v>150110</v>
      </c>
      <c r="AO245" s="73">
        <f t="shared" si="31"/>
        <v>150110</v>
      </c>
    </row>
    <row r="246" spans="1:41" ht="15" hidden="1" customHeight="1" x14ac:dyDescent="0.25">
      <c r="A246" s="125" t="s">
        <v>63</v>
      </c>
      <c r="B246" s="32">
        <f t="shared" si="32"/>
        <v>41877</v>
      </c>
      <c r="C246" s="24">
        <f t="shared" si="25"/>
        <v>150110</v>
      </c>
      <c r="D246" s="152"/>
      <c r="E246" s="23">
        <v>18000</v>
      </c>
      <c r="F246" s="23"/>
      <c r="G246" s="23"/>
      <c r="H246" s="23"/>
      <c r="I246" s="23"/>
      <c r="J246" s="23"/>
      <c r="K246" s="23"/>
      <c r="L246" s="23"/>
      <c r="M246" s="71"/>
      <c r="N246" s="51">
        <f t="shared" si="26"/>
        <v>18000</v>
      </c>
      <c r="O246" s="152">
        <v>7500</v>
      </c>
      <c r="P246" s="23"/>
      <c r="Q246" s="23"/>
      <c r="R246" s="23"/>
      <c r="S246" s="71"/>
      <c r="T246" s="71"/>
      <c r="U246" s="71"/>
      <c r="V246" s="71"/>
      <c r="W246" s="71"/>
      <c r="X246" s="71"/>
      <c r="Y246" s="54">
        <f t="shared" si="27"/>
        <v>7500</v>
      </c>
      <c r="Z246" s="152"/>
      <c r="AA246" s="23"/>
      <c r="AB246" s="23"/>
      <c r="AC246" s="23"/>
      <c r="AD246" s="71"/>
      <c r="AE246" s="71"/>
      <c r="AF246" s="71"/>
      <c r="AG246" s="71"/>
      <c r="AH246" s="71"/>
      <c r="AI246" s="71"/>
      <c r="AJ246" s="54">
        <f t="shared" si="28"/>
        <v>0</v>
      </c>
      <c r="AK246" s="23">
        <f t="shared" si="29"/>
        <v>160610</v>
      </c>
      <c r="AL246" s="23">
        <f t="shared" si="30"/>
        <v>-30</v>
      </c>
      <c r="AM246" s="23"/>
      <c r="AN246" s="71">
        <v>160580</v>
      </c>
      <c r="AO246" s="73">
        <f t="shared" si="31"/>
        <v>160580</v>
      </c>
    </row>
    <row r="247" spans="1:41" ht="15" hidden="1" customHeight="1" x14ac:dyDescent="0.25">
      <c r="A247" s="125" t="s">
        <v>64</v>
      </c>
      <c r="B247" s="32">
        <f t="shared" si="32"/>
        <v>41878</v>
      </c>
      <c r="C247" s="24">
        <f t="shared" si="25"/>
        <v>160580</v>
      </c>
      <c r="D247" s="152"/>
      <c r="E247" s="23"/>
      <c r="F247" s="23">
        <v>9560</v>
      </c>
      <c r="G247" s="23"/>
      <c r="H247" s="23"/>
      <c r="I247" s="23"/>
      <c r="J247" s="23"/>
      <c r="K247" s="23"/>
      <c r="L247" s="23"/>
      <c r="M247" s="71"/>
      <c r="N247" s="51">
        <f t="shared" si="26"/>
        <v>9560</v>
      </c>
      <c r="O247" s="152">
        <v>7500</v>
      </c>
      <c r="P247" s="23"/>
      <c r="Q247" s="23"/>
      <c r="R247" s="23"/>
      <c r="S247" s="71"/>
      <c r="T247" s="71"/>
      <c r="U247" s="71"/>
      <c r="V247" s="71"/>
      <c r="W247" s="71"/>
      <c r="X247" s="71"/>
      <c r="Y247" s="54">
        <f t="shared" si="27"/>
        <v>7500</v>
      </c>
      <c r="Z247" s="152"/>
      <c r="AA247" s="23"/>
      <c r="AB247" s="23"/>
      <c r="AC247" s="23"/>
      <c r="AD247" s="71"/>
      <c r="AE247" s="71"/>
      <c r="AF247" s="71"/>
      <c r="AG247" s="71"/>
      <c r="AH247" s="71"/>
      <c r="AI247" s="71"/>
      <c r="AJ247" s="54">
        <f t="shared" si="28"/>
        <v>0</v>
      </c>
      <c r="AK247" s="23">
        <f t="shared" si="29"/>
        <v>162640</v>
      </c>
      <c r="AL247" s="23">
        <f t="shared" si="30"/>
        <v>0</v>
      </c>
      <c r="AM247" s="23"/>
      <c r="AN247" s="71">
        <v>162640</v>
      </c>
      <c r="AO247" s="73">
        <f t="shared" si="31"/>
        <v>162640</v>
      </c>
    </row>
    <row r="248" spans="1:41" ht="15" hidden="1" customHeight="1" x14ac:dyDescent="0.25">
      <c r="A248" s="125" t="s">
        <v>65</v>
      </c>
      <c r="B248" s="32">
        <f t="shared" si="32"/>
        <v>41879</v>
      </c>
      <c r="C248" s="24">
        <f t="shared" si="25"/>
        <v>162640</v>
      </c>
      <c r="D248" s="152"/>
      <c r="E248" s="23"/>
      <c r="F248" s="23">
        <v>9000</v>
      </c>
      <c r="G248" s="23"/>
      <c r="H248" s="23"/>
      <c r="I248" s="23"/>
      <c r="J248" s="23"/>
      <c r="K248" s="23"/>
      <c r="L248" s="23"/>
      <c r="M248" s="71"/>
      <c r="N248" s="51">
        <f t="shared" si="26"/>
        <v>9000</v>
      </c>
      <c r="O248" s="152">
        <v>9500</v>
      </c>
      <c r="P248" s="23"/>
      <c r="Q248" s="23"/>
      <c r="R248" s="23"/>
      <c r="S248" s="71"/>
      <c r="T248" s="71"/>
      <c r="U248" s="71"/>
      <c r="V248" s="71"/>
      <c r="W248" s="71"/>
      <c r="X248" s="71"/>
      <c r="Y248" s="54">
        <f t="shared" si="27"/>
        <v>9500</v>
      </c>
      <c r="Z248" s="152"/>
      <c r="AA248" s="23"/>
      <c r="AB248" s="23"/>
      <c r="AC248" s="23"/>
      <c r="AD248" s="71"/>
      <c r="AE248" s="71"/>
      <c r="AF248" s="71"/>
      <c r="AG248" s="71"/>
      <c r="AH248" s="71"/>
      <c r="AI248" s="71"/>
      <c r="AJ248" s="54">
        <f t="shared" si="28"/>
        <v>0</v>
      </c>
      <c r="AK248" s="23">
        <f t="shared" si="29"/>
        <v>162140</v>
      </c>
      <c r="AL248" s="23">
        <f t="shared" si="30"/>
        <v>0</v>
      </c>
      <c r="AM248" s="23"/>
      <c r="AN248" s="71">
        <v>162140</v>
      </c>
      <c r="AO248" s="73">
        <f t="shared" si="31"/>
        <v>162140</v>
      </c>
    </row>
    <row r="249" spans="1:41" ht="15" hidden="1" customHeight="1" x14ac:dyDescent="0.25">
      <c r="A249" s="125" t="s">
        <v>66</v>
      </c>
      <c r="B249" s="32">
        <f t="shared" si="32"/>
        <v>41880</v>
      </c>
      <c r="C249" s="24">
        <f t="shared" si="25"/>
        <v>162140</v>
      </c>
      <c r="D249" s="152"/>
      <c r="E249" s="23"/>
      <c r="F249" s="23"/>
      <c r="G249" s="23"/>
      <c r="H249" s="23"/>
      <c r="I249" s="23"/>
      <c r="J249" s="23"/>
      <c r="K249" s="23"/>
      <c r="L249" s="23"/>
      <c r="M249" s="71"/>
      <c r="N249" s="51">
        <f t="shared" si="26"/>
        <v>0</v>
      </c>
      <c r="O249" s="152">
        <v>4500</v>
      </c>
      <c r="P249" s="23"/>
      <c r="Q249" s="23"/>
      <c r="R249" s="23"/>
      <c r="S249" s="71"/>
      <c r="T249" s="71"/>
      <c r="U249" s="71"/>
      <c r="V249" s="71"/>
      <c r="W249" s="71"/>
      <c r="X249" s="71"/>
      <c r="Y249" s="54">
        <f t="shared" si="27"/>
        <v>4500</v>
      </c>
      <c r="Z249" s="152"/>
      <c r="AA249" s="23"/>
      <c r="AB249" s="23"/>
      <c r="AC249" s="23"/>
      <c r="AD249" s="71"/>
      <c r="AE249" s="71"/>
      <c r="AF249" s="71"/>
      <c r="AG249" s="71"/>
      <c r="AH249" s="71"/>
      <c r="AI249" s="71"/>
      <c r="AJ249" s="54">
        <f t="shared" si="28"/>
        <v>0</v>
      </c>
      <c r="AK249" s="23">
        <f t="shared" si="29"/>
        <v>157640</v>
      </c>
      <c r="AL249" s="23">
        <f t="shared" si="30"/>
        <v>-40</v>
      </c>
      <c r="AM249" s="23"/>
      <c r="AN249" s="71">
        <v>157600</v>
      </c>
      <c r="AO249" s="73">
        <f t="shared" si="31"/>
        <v>157600</v>
      </c>
    </row>
    <row r="250" spans="1:41" ht="15" hidden="1" customHeight="1" x14ac:dyDescent="0.25">
      <c r="A250" s="125" t="s">
        <v>67</v>
      </c>
      <c r="B250" s="32">
        <f t="shared" si="32"/>
        <v>41881</v>
      </c>
      <c r="C250" s="24">
        <f t="shared" si="25"/>
        <v>157600</v>
      </c>
      <c r="D250" s="152"/>
      <c r="E250" s="23">
        <v>18000</v>
      </c>
      <c r="F250" s="23"/>
      <c r="G250" s="23"/>
      <c r="H250" s="23"/>
      <c r="I250" s="23"/>
      <c r="J250" s="23"/>
      <c r="K250" s="23"/>
      <c r="L250" s="23"/>
      <c r="M250" s="71"/>
      <c r="N250" s="51">
        <f t="shared" si="26"/>
        <v>18000</v>
      </c>
      <c r="O250" s="152">
        <v>1500</v>
      </c>
      <c r="P250" s="23"/>
      <c r="Q250" s="23"/>
      <c r="R250" s="23"/>
      <c r="S250" s="71"/>
      <c r="T250" s="71"/>
      <c r="U250" s="71"/>
      <c r="V250" s="71"/>
      <c r="W250" s="71"/>
      <c r="X250" s="71"/>
      <c r="Y250" s="54">
        <f t="shared" si="27"/>
        <v>1500</v>
      </c>
      <c r="Z250" s="152"/>
      <c r="AA250" s="23"/>
      <c r="AB250" s="23"/>
      <c r="AC250" s="23"/>
      <c r="AD250" s="71"/>
      <c r="AE250" s="71"/>
      <c r="AF250" s="71"/>
      <c r="AG250" s="71"/>
      <c r="AH250" s="71"/>
      <c r="AI250" s="71"/>
      <c r="AJ250" s="54">
        <f t="shared" si="28"/>
        <v>0</v>
      </c>
      <c r="AK250" s="23">
        <f t="shared" si="29"/>
        <v>174100</v>
      </c>
      <c r="AL250" s="23">
        <f t="shared" si="30"/>
        <v>0</v>
      </c>
      <c r="AM250" s="23"/>
      <c r="AN250" s="71">
        <v>174100</v>
      </c>
      <c r="AO250" s="73">
        <f t="shared" si="31"/>
        <v>174100</v>
      </c>
    </row>
    <row r="251" spans="1:41" ht="15" hidden="1" customHeight="1" x14ac:dyDescent="0.25">
      <c r="A251" s="126" t="s">
        <v>68</v>
      </c>
      <c r="B251" s="33">
        <f t="shared" si="32"/>
        <v>41882</v>
      </c>
      <c r="C251" s="97">
        <f t="shared" si="25"/>
        <v>174100</v>
      </c>
      <c r="D251" s="154"/>
      <c r="E251" s="103"/>
      <c r="F251" s="103"/>
      <c r="G251" s="103"/>
      <c r="H251" s="103"/>
      <c r="I251" s="103"/>
      <c r="J251" s="103"/>
      <c r="K251" s="103"/>
      <c r="L251" s="103"/>
      <c r="M251" s="155"/>
      <c r="N251" s="101">
        <f t="shared" si="26"/>
        <v>0</v>
      </c>
      <c r="O251" s="154"/>
      <c r="P251" s="103"/>
      <c r="Q251" s="103"/>
      <c r="R251" s="103"/>
      <c r="S251" s="155"/>
      <c r="T251" s="155"/>
      <c r="U251" s="155"/>
      <c r="V251" s="155"/>
      <c r="W251" s="155"/>
      <c r="X251" s="155"/>
      <c r="Y251" s="102">
        <f t="shared" si="27"/>
        <v>0</v>
      </c>
      <c r="Z251" s="154"/>
      <c r="AA251" s="103"/>
      <c r="AB251" s="103"/>
      <c r="AC251" s="103"/>
      <c r="AD251" s="155"/>
      <c r="AE251" s="155"/>
      <c r="AF251" s="155"/>
      <c r="AG251" s="155"/>
      <c r="AH251" s="155"/>
      <c r="AI251" s="155"/>
      <c r="AJ251" s="102">
        <f t="shared" si="28"/>
        <v>0</v>
      </c>
      <c r="AK251" s="103">
        <f t="shared" si="29"/>
        <v>174100</v>
      </c>
      <c r="AL251" s="103">
        <f t="shared" si="30"/>
        <v>0</v>
      </c>
      <c r="AM251" s="103"/>
      <c r="AN251" s="155">
        <v>174100</v>
      </c>
      <c r="AO251" s="104">
        <f t="shared" si="31"/>
        <v>174100</v>
      </c>
    </row>
    <row r="252" spans="1:41" ht="15" hidden="1" customHeight="1" x14ac:dyDescent="0.25">
      <c r="A252" s="125" t="s">
        <v>69</v>
      </c>
      <c r="B252" s="32">
        <f t="shared" si="32"/>
        <v>41883</v>
      </c>
      <c r="C252" s="24">
        <f t="shared" si="25"/>
        <v>174100</v>
      </c>
      <c r="D252" s="30"/>
      <c r="E252" s="31"/>
      <c r="F252" s="31"/>
      <c r="G252" s="31"/>
      <c r="H252" s="31"/>
      <c r="I252" s="31"/>
      <c r="J252" s="31"/>
      <c r="K252" s="31"/>
      <c r="L252" s="31"/>
      <c r="M252" s="49"/>
      <c r="N252" s="51">
        <f t="shared" si="26"/>
        <v>0</v>
      </c>
      <c r="O252" s="30">
        <v>8500</v>
      </c>
      <c r="P252" s="31"/>
      <c r="Q252" s="31"/>
      <c r="R252" s="31"/>
      <c r="S252" s="49"/>
      <c r="T252" s="49"/>
      <c r="U252" s="49"/>
      <c r="V252" s="49"/>
      <c r="W252" s="49"/>
      <c r="X252" s="49"/>
      <c r="Y252" s="54">
        <f t="shared" si="27"/>
        <v>8500</v>
      </c>
      <c r="Z252" s="30"/>
      <c r="AA252" s="31"/>
      <c r="AB252" s="31"/>
      <c r="AC252" s="31"/>
      <c r="AD252" s="49"/>
      <c r="AE252" s="49"/>
      <c r="AF252" s="49"/>
      <c r="AG252" s="49"/>
      <c r="AH252" s="49"/>
      <c r="AI252" s="49"/>
      <c r="AJ252" s="54">
        <f t="shared" si="28"/>
        <v>0</v>
      </c>
      <c r="AK252" s="23">
        <f t="shared" si="29"/>
        <v>165600</v>
      </c>
      <c r="AL252" s="23">
        <f t="shared" si="30"/>
        <v>-50</v>
      </c>
      <c r="AM252" s="26"/>
      <c r="AN252" s="48">
        <v>165550</v>
      </c>
      <c r="AO252" s="73">
        <f t="shared" si="31"/>
        <v>165550</v>
      </c>
    </row>
    <row r="253" spans="1:41" ht="15" hidden="1" customHeight="1" x14ac:dyDescent="0.25">
      <c r="A253" s="125" t="s">
        <v>63</v>
      </c>
      <c r="B253" s="32">
        <f t="shared" si="32"/>
        <v>41884</v>
      </c>
      <c r="C253" s="24">
        <f t="shared" si="25"/>
        <v>165550</v>
      </c>
      <c r="D253" s="25"/>
      <c r="E253" s="26"/>
      <c r="F253" s="26"/>
      <c r="G253" s="26"/>
      <c r="H253" s="26"/>
      <c r="I253" s="26"/>
      <c r="J253" s="26"/>
      <c r="K253" s="26"/>
      <c r="L253" s="26"/>
      <c r="M253" s="48"/>
      <c r="N253" s="51">
        <f t="shared" si="26"/>
        <v>0</v>
      </c>
      <c r="O253" s="25">
        <v>9000</v>
      </c>
      <c r="P253" s="26"/>
      <c r="Q253" s="26"/>
      <c r="R253" s="26"/>
      <c r="S253" s="48"/>
      <c r="T253" s="48"/>
      <c r="U253" s="48"/>
      <c r="V253" s="48"/>
      <c r="W253" s="48"/>
      <c r="X253" s="48"/>
      <c r="Y253" s="54">
        <f t="shared" si="27"/>
        <v>9000</v>
      </c>
      <c r="Z253" s="25"/>
      <c r="AA253" s="26"/>
      <c r="AB253" s="26"/>
      <c r="AC253" s="26"/>
      <c r="AD253" s="48"/>
      <c r="AE253" s="48"/>
      <c r="AF253" s="48"/>
      <c r="AG253" s="48"/>
      <c r="AH253" s="48"/>
      <c r="AI253" s="48"/>
      <c r="AJ253" s="54">
        <f t="shared" si="28"/>
        <v>0</v>
      </c>
      <c r="AK253" s="23">
        <f t="shared" si="29"/>
        <v>156550</v>
      </c>
      <c r="AL253" s="23">
        <f t="shared" si="30"/>
        <v>-40</v>
      </c>
      <c r="AM253" s="26"/>
      <c r="AN253" s="48">
        <v>156510</v>
      </c>
      <c r="AO253" s="73">
        <f t="shared" si="31"/>
        <v>156510</v>
      </c>
    </row>
    <row r="254" spans="1:41" ht="15" hidden="1" customHeight="1" x14ac:dyDescent="0.25">
      <c r="A254" s="125" t="s">
        <v>64</v>
      </c>
      <c r="B254" s="32">
        <f t="shared" si="32"/>
        <v>41885</v>
      </c>
      <c r="C254" s="24">
        <f t="shared" si="25"/>
        <v>156510</v>
      </c>
      <c r="D254" s="25">
        <v>13640</v>
      </c>
      <c r="E254" s="26">
        <v>9000</v>
      </c>
      <c r="F254" s="26"/>
      <c r="G254" s="26"/>
      <c r="H254" s="26"/>
      <c r="I254" s="26"/>
      <c r="J254" s="26"/>
      <c r="K254" s="26"/>
      <c r="L254" s="26"/>
      <c r="M254" s="48"/>
      <c r="N254" s="51">
        <f t="shared" si="26"/>
        <v>22640</v>
      </c>
      <c r="O254" s="25">
        <v>5000</v>
      </c>
      <c r="P254" s="26"/>
      <c r="Q254" s="26"/>
      <c r="R254" s="26"/>
      <c r="S254" s="48"/>
      <c r="T254" s="48"/>
      <c r="U254" s="48"/>
      <c r="V254" s="48"/>
      <c r="W254" s="48"/>
      <c r="X254" s="48"/>
      <c r="Y254" s="54">
        <f t="shared" si="27"/>
        <v>5000</v>
      </c>
      <c r="Z254" s="25"/>
      <c r="AA254" s="26"/>
      <c r="AB254" s="26"/>
      <c r="AC254" s="26"/>
      <c r="AD254" s="48"/>
      <c r="AE254" s="48"/>
      <c r="AF254" s="48"/>
      <c r="AG254" s="48"/>
      <c r="AH254" s="48"/>
      <c r="AI254" s="48"/>
      <c r="AJ254" s="54">
        <f t="shared" si="28"/>
        <v>0</v>
      </c>
      <c r="AK254" s="23">
        <f t="shared" si="29"/>
        <v>174150</v>
      </c>
      <c r="AL254" s="23">
        <f t="shared" si="30"/>
        <v>-40</v>
      </c>
      <c r="AM254" s="26"/>
      <c r="AN254" s="48">
        <v>174110</v>
      </c>
      <c r="AO254" s="73">
        <f t="shared" si="31"/>
        <v>174110</v>
      </c>
    </row>
    <row r="255" spans="1:41" ht="15" hidden="1" customHeight="1" x14ac:dyDescent="0.25">
      <c r="A255" s="125" t="s">
        <v>65</v>
      </c>
      <c r="B255" s="32">
        <f t="shared" si="32"/>
        <v>41886</v>
      </c>
      <c r="C255" s="24">
        <f t="shared" si="25"/>
        <v>174110</v>
      </c>
      <c r="D255" s="25"/>
      <c r="E255" s="26"/>
      <c r="F255" s="26"/>
      <c r="G255" s="26"/>
      <c r="H255" s="26"/>
      <c r="I255" s="26"/>
      <c r="J255" s="26"/>
      <c r="K255" s="26"/>
      <c r="L255" s="26"/>
      <c r="M255" s="48"/>
      <c r="N255" s="51">
        <f t="shared" si="26"/>
        <v>0</v>
      </c>
      <c r="O255" s="25">
        <v>9000</v>
      </c>
      <c r="P255" s="26"/>
      <c r="Q255" s="26"/>
      <c r="R255" s="26"/>
      <c r="S255" s="48"/>
      <c r="T255" s="48"/>
      <c r="U255" s="48"/>
      <c r="V255" s="48"/>
      <c r="W255" s="48"/>
      <c r="X255" s="48"/>
      <c r="Y255" s="54">
        <f t="shared" si="27"/>
        <v>9000</v>
      </c>
      <c r="Z255" s="25"/>
      <c r="AA255" s="26"/>
      <c r="AB255" s="26"/>
      <c r="AC255" s="26"/>
      <c r="AD255" s="48"/>
      <c r="AE255" s="48"/>
      <c r="AF255" s="48"/>
      <c r="AG255" s="48"/>
      <c r="AH255" s="48"/>
      <c r="AI255" s="48"/>
      <c r="AJ255" s="54">
        <f t="shared" si="28"/>
        <v>0</v>
      </c>
      <c r="AK255" s="23">
        <f t="shared" si="29"/>
        <v>165110</v>
      </c>
      <c r="AL255" s="23">
        <f t="shared" si="30"/>
        <v>-30</v>
      </c>
      <c r="AM255" s="26"/>
      <c r="AN255" s="48">
        <v>165080</v>
      </c>
      <c r="AO255" s="73">
        <f t="shared" si="31"/>
        <v>165080</v>
      </c>
    </row>
    <row r="256" spans="1:41" ht="15" hidden="1" customHeight="1" x14ac:dyDescent="0.25">
      <c r="A256" s="125" t="s">
        <v>66</v>
      </c>
      <c r="B256" s="32">
        <f t="shared" si="32"/>
        <v>41887</v>
      </c>
      <c r="C256" s="24">
        <f t="shared" si="25"/>
        <v>165080</v>
      </c>
      <c r="D256" s="25"/>
      <c r="E256" s="26"/>
      <c r="F256" s="26"/>
      <c r="G256" s="26"/>
      <c r="H256" s="26"/>
      <c r="I256" s="26"/>
      <c r="J256" s="26"/>
      <c r="K256" s="26"/>
      <c r="L256" s="26"/>
      <c r="M256" s="48"/>
      <c r="N256" s="51">
        <f t="shared" si="26"/>
        <v>0</v>
      </c>
      <c r="O256" s="25">
        <v>9500</v>
      </c>
      <c r="P256" s="26"/>
      <c r="Q256" s="26"/>
      <c r="R256" s="26"/>
      <c r="S256" s="48"/>
      <c r="T256" s="48"/>
      <c r="U256" s="48"/>
      <c r="V256" s="48"/>
      <c r="W256" s="48"/>
      <c r="X256" s="48"/>
      <c r="Y256" s="54">
        <f t="shared" si="27"/>
        <v>9500</v>
      </c>
      <c r="Z256" s="25"/>
      <c r="AA256" s="26"/>
      <c r="AB256" s="26"/>
      <c r="AC256" s="26"/>
      <c r="AD256" s="48"/>
      <c r="AE256" s="48"/>
      <c r="AF256" s="48"/>
      <c r="AG256" s="48"/>
      <c r="AH256" s="48"/>
      <c r="AI256" s="48"/>
      <c r="AJ256" s="54">
        <f t="shared" si="28"/>
        <v>0</v>
      </c>
      <c r="AK256" s="23">
        <f t="shared" si="29"/>
        <v>155580</v>
      </c>
      <c r="AL256" s="23">
        <f t="shared" si="30"/>
        <v>0</v>
      </c>
      <c r="AM256" s="26"/>
      <c r="AN256" s="48">
        <v>155580</v>
      </c>
      <c r="AO256" s="73">
        <f t="shared" si="31"/>
        <v>155580</v>
      </c>
    </row>
    <row r="257" spans="1:41" ht="15" hidden="1" customHeight="1" x14ac:dyDescent="0.25">
      <c r="A257" s="125" t="s">
        <v>67</v>
      </c>
      <c r="B257" s="32">
        <f t="shared" si="32"/>
        <v>41888</v>
      </c>
      <c r="C257" s="24">
        <f t="shared" si="25"/>
        <v>155580</v>
      </c>
      <c r="D257" s="25"/>
      <c r="E257" s="26"/>
      <c r="F257" s="26"/>
      <c r="G257" s="26"/>
      <c r="H257" s="26"/>
      <c r="I257" s="26"/>
      <c r="J257" s="26"/>
      <c r="K257" s="26"/>
      <c r="L257" s="26"/>
      <c r="M257" s="48"/>
      <c r="N257" s="51">
        <f t="shared" si="26"/>
        <v>0</v>
      </c>
      <c r="O257" s="25"/>
      <c r="P257" s="26"/>
      <c r="Q257" s="26"/>
      <c r="R257" s="26"/>
      <c r="S257" s="48"/>
      <c r="T257" s="48"/>
      <c r="U257" s="48"/>
      <c r="V257" s="48"/>
      <c r="W257" s="48"/>
      <c r="X257" s="48"/>
      <c r="Y257" s="54">
        <f t="shared" si="27"/>
        <v>0</v>
      </c>
      <c r="Z257" s="25"/>
      <c r="AA257" s="26"/>
      <c r="AB257" s="26"/>
      <c r="AC257" s="26"/>
      <c r="AD257" s="48"/>
      <c r="AE257" s="48"/>
      <c r="AF257" s="48"/>
      <c r="AG257" s="48"/>
      <c r="AH257" s="48"/>
      <c r="AI257" s="48"/>
      <c r="AJ257" s="54">
        <f t="shared" si="28"/>
        <v>0</v>
      </c>
      <c r="AK257" s="23">
        <f t="shared" si="29"/>
        <v>155580</v>
      </c>
      <c r="AL257" s="23">
        <f t="shared" si="30"/>
        <v>0</v>
      </c>
      <c r="AM257" s="26"/>
      <c r="AN257" s="48">
        <v>155580</v>
      </c>
      <c r="AO257" s="73">
        <f t="shared" si="31"/>
        <v>155580</v>
      </c>
    </row>
    <row r="258" spans="1:41" ht="15" hidden="1" customHeight="1" x14ac:dyDescent="0.25">
      <c r="A258" s="126" t="s">
        <v>68</v>
      </c>
      <c r="B258" s="33">
        <f t="shared" si="32"/>
        <v>41889</v>
      </c>
      <c r="C258" s="24">
        <f t="shared" si="25"/>
        <v>155580</v>
      </c>
      <c r="D258" s="25"/>
      <c r="E258" s="26"/>
      <c r="F258" s="26"/>
      <c r="G258" s="26"/>
      <c r="H258" s="26"/>
      <c r="I258" s="26"/>
      <c r="J258" s="26"/>
      <c r="K258" s="26"/>
      <c r="L258" s="26"/>
      <c r="M258" s="48"/>
      <c r="N258" s="51">
        <f t="shared" si="26"/>
        <v>0</v>
      </c>
      <c r="O258" s="25"/>
      <c r="P258" s="26"/>
      <c r="Q258" s="26"/>
      <c r="R258" s="26"/>
      <c r="S258" s="48"/>
      <c r="T258" s="48"/>
      <c r="U258" s="48"/>
      <c r="V258" s="48"/>
      <c r="W258" s="48"/>
      <c r="X258" s="48"/>
      <c r="Y258" s="54">
        <f t="shared" si="27"/>
        <v>0</v>
      </c>
      <c r="Z258" s="25"/>
      <c r="AA258" s="26"/>
      <c r="AB258" s="26"/>
      <c r="AC258" s="26"/>
      <c r="AD258" s="48"/>
      <c r="AE258" s="48"/>
      <c r="AF258" s="48"/>
      <c r="AG258" s="48"/>
      <c r="AH258" s="48"/>
      <c r="AI258" s="48"/>
      <c r="AJ258" s="54">
        <f t="shared" si="28"/>
        <v>0</v>
      </c>
      <c r="AK258" s="23">
        <f t="shared" si="29"/>
        <v>155580</v>
      </c>
      <c r="AL258" s="23">
        <f t="shared" si="30"/>
        <v>0</v>
      </c>
      <c r="AM258" s="26"/>
      <c r="AN258" s="48">
        <v>155580</v>
      </c>
      <c r="AO258" s="73">
        <f t="shared" si="31"/>
        <v>155580</v>
      </c>
    </row>
    <row r="259" spans="1:41" ht="15" hidden="1" customHeight="1" x14ac:dyDescent="0.25">
      <c r="A259" s="125" t="s">
        <v>69</v>
      </c>
      <c r="B259" s="32">
        <f t="shared" si="32"/>
        <v>41890</v>
      </c>
      <c r="C259" s="24">
        <f t="shared" si="25"/>
        <v>155580</v>
      </c>
      <c r="D259" s="30"/>
      <c r="E259" s="31"/>
      <c r="F259" s="31"/>
      <c r="G259" s="31"/>
      <c r="H259" s="31"/>
      <c r="I259" s="31"/>
      <c r="J259" s="31"/>
      <c r="K259" s="31"/>
      <c r="L259" s="31"/>
      <c r="M259" s="49"/>
      <c r="N259" s="51">
        <f t="shared" si="26"/>
        <v>0</v>
      </c>
      <c r="O259" s="30">
        <v>8600</v>
      </c>
      <c r="P259" s="31"/>
      <c r="Q259" s="31"/>
      <c r="R259" s="31"/>
      <c r="S259" s="49"/>
      <c r="T259" s="49"/>
      <c r="U259" s="49"/>
      <c r="V259" s="49"/>
      <c r="W259" s="49"/>
      <c r="X259" s="49"/>
      <c r="Y259" s="54">
        <f t="shared" si="27"/>
        <v>8600</v>
      </c>
      <c r="Z259" s="30"/>
      <c r="AA259" s="31"/>
      <c r="AB259" s="31"/>
      <c r="AC259" s="31"/>
      <c r="AD259" s="49"/>
      <c r="AE259" s="49"/>
      <c r="AF259" s="49"/>
      <c r="AG259" s="49"/>
      <c r="AH259" s="49"/>
      <c r="AI259" s="49"/>
      <c r="AJ259" s="54">
        <f t="shared" si="28"/>
        <v>0</v>
      </c>
      <c r="AK259" s="23">
        <f t="shared" si="29"/>
        <v>146980</v>
      </c>
      <c r="AL259" s="23">
        <f t="shared" si="30"/>
        <v>-40</v>
      </c>
      <c r="AM259" s="26"/>
      <c r="AN259" s="48">
        <v>146940</v>
      </c>
      <c r="AO259" s="73">
        <f t="shared" si="31"/>
        <v>146940</v>
      </c>
    </row>
    <row r="260" spans="1:41" ht="15" hidden="1" customHeight="1" x14ac:dyDescent="0.25">
      <c r="A260" s="125" t="s">
        <v>63</v>
      </c>
      <c r="B260" s="32">
        <f t="shared" si="32"/>
        <v>41891</v>
      </c>
      <c r="C260" s="24">
        <f t="shared" si="25"/>
        <v>146940</v>
      </c>
      <c r="D260" s="25"/>
      <c r="E260" s="26">
        <v>18560</v>
      </c>
      <c r="F260" s="26"/>
      <c r="G260" s="26"/>
      <c r="H260" s="26"/>
      <c r="I260" s="26"/>
      <c r="J260" s="26"/>
      <c r="K260" s="26"/>
      <c r="L260" s="26"/>
      <c r="M260" s="48"/>
      <c r="N260" s="51">
        <f t="shared" si="26"/>
        <v>18560</v>
      </c>
      <c r="O260" s="25">
        <v>8000</v>
      </c>
      <c r="P260" s="26"/>
      <c r="Q260" s="26"/>
      <c r="R260" s="26"/>
      <c r="S260" s="48"/>
      <c r="T260" s="48"/>
      <c r="U260" s="48"/>
      <c r="V260" s="48"/>
      <c r="W260" s="48"/>
      <c r="X260" s="48"/>
      <c r="Y260" s="54">
        <f t="shared" si="27"/>
        <v>8000</v>
      </c>
      <c r="Z260" s="25"/>
      <c r="AA260" s="26"/>
      <c r="AB260" s="26"/>
      <c r="AC260" s="26"/>
      <c r="AD260" s="48"/>
      <c r="AE260" s="48"/>
      <c r="AF260" s="48"/>
      <c r="AG260" s="48"/>
      <c r="AH260" s="48"/>
      <c r="AI260" s="48"/>
      <c r="AJ260" s="54">
        <f t="shared" si="28"/>
        <v>0</v>
      </c>
      <c r="AK260" s="23">
        <f t="shared" si="29"/>
        <v>157500</v>
      </c>
      <c r="AL260" s="23">
        <f t="shared" si="30"/>
        <v>-20</v>
      </c>
      <c r="AM260" s="26"/>
      <c r="AN260" s="48">
        <v>157480</v>
      </c>
      <c r="AO260" s="73">
        <f t="shared" si="31"/>
        <v>157480</v>
      </c>
    </row>
    <row r="261" spans="1:41" ht="15" hidden="1" customHeight="1" x14ac:dyDescent="0.25">
      <c r="A261" s="125" t="s">
        <v>64</v>
      </c>
      <c r="B261" s="32">
        <f t="shared" si="32"/>
        <v>41892</v>
      </c>
      <c r="C261" s="24">
        <f t="shared" si="25"/>
        <v>157480</v>
      </c>
      <c r="D261" s="25"/>
      <c r="E261" s="26"/>
      <c r="F261" s="26"/>
      <c r="G261" s="26"/>
      <c r="H261" s="26"/>
      <c r="I261" s="26"/>
      <c r="J261" s="26"/>
      <c r="K261" s="26"/>
      <c r="L261" s="26"/>
      <c r="M261" s="48"/>
      <c r="N261" s="51">
        <f t="shared" si="26"/>
        <v>0</v>
      </c>
      <c r="O261" s="25">
        <v>9000</v>
      </c>
      <c r="P261" s="26"/>
      <c r="Q261" s="26"/>
      <c r="R261" s="26"/>
      <c r="S261" s="48"/>
      <c r="T261" s="48"/>
      <c r="U261" s="48"/>
      <c r="V261" s="48"/>
      <c r="W261" s="48"/>
      <c r="X261" s="48"/>
      <c r="Y261" s="54">
        <f t="shared" si="27"/>
        <v>9000</v>
      </c>
      <c r="Z261" s="25"/>
      <c r="AA261" s="26"/>
      <c r="AB261" s="26"/>
      <c r="AC261" s="26"/>
      <c r="AD261" s="48"/>
      <c r="AE261" s="48"/>
      <c r="AF261" s="48"/>
      <c r="AG261" s="48"/>
      <c r="AH261" s="48"/>
      <c r="AI261" s="48"/>
      <c r="AJ261" s="54">
        <f t="shared" si="28"/>
        <v>0</v>
      </c>
      <c r="AK261" s="23">
        <f t="shared" si="29"/>
        <v>148480</v>
      </c>
      <c r="AL261" s="23">
        <f t="shared" si="30"/>
        <v>-30</v>
      </c>
      <c r="AM261" s="26"/>
      <c r="AN261" s="48">
        <v>148450</v>
      </c>
      <c r="AO261" s="73">
        <f t="shared" si="31"/>
        <v>148450</v>
      </c>
    </row>
    <row r="262" spans="1:41" ht="15" hidden="1" customHeight="1" x14ac:dyDescent="0.25">
      <c r="A262" s="125" t="s">
        <v>65</v>
      </c>
      <c r="B262" s="32">
        <f t="shared" si="32"/>
        <v>41893</v>
      </c>
      <c r="C262" s="24">
        <f t="shared" si="25"/>
        <v>148450</v>
      </c>
      <c r="D262" s="25"/>
      <c r="E262" s="26"/>
      <c r="F262" s="26"/>
      <c r="G262" s="26"/>
      <c r="H262" s="26"/>
      <c r="I262" s="26"/>
      <c r="J262" s="26"/>
      <c r="K262" s="26"/>
      <c r="L262" s="26"/>
      <c r="M262" s="48"/>
      <c r="N262" s="51">
        <f t="shared" si="26"/>
        <v>0</v>
      </c>
      <c r="O262" s="25">
        <v>10000</v>
      </c>
      <c r="P262" s="26"/>
      <c r="Q262" s="26"/>
      <c r="R262" s="26"/>
      <c r="S262" s="48"/>
      <c r="T262" s="48"/>
      <c r="U262" s="48"/>
      <c r="V262" s="48"/>
      <c r="W262" s="48"/>
      <c r="X262" s="48"/>
      <c r="Y262" s="54">
        <f t="shared" si="27"/>
        <v>10000</v>
      </c>
      <c r="Z262" s="25"/>
      <c r="AA262" s="26"/>
      <c r="AB262" s="26"/>
      <c r="AC262" s="26"/>
      <c r="AD262" s="48"/>
      <c r="AE262" s="48"/>
      <c r="AF262" s="48"/>
      <c r="AG262" s="48"/>
      <c r="AH262" s="48"/>
      <c r="AI262" s="48"/>
      <c r="AJ262" s="54">
        <f t="shared" si="28"/>
        <v>0</v>
      </c>
      <c r="AK262" s="23">
        <f t="shared" si="29"/>
        <v>138450</v>
      </c>
      <c r="AL262" s="23">
        <f t="shared" si="30"/>
        <v>-20</v>
      </c>
      <c r="AM262" s="26"/>
      <c r="AN262" s="48">
        <v>138430</v>
      </c>
      <c r="AO262" s="73">
        <f t="shared" si="31"/>
        <v>138430</v>
      </c>
    </row>
    <row r="263" spans="1:41" ht="15" hidden="1" customHeight="1" x14ac:dyDescent="0.25">
      <c r="A263" s="125" t="s">
        <v>66</v>
      </c>
      <c r="B263" s="32">
        <f t="shared" si="32"/>
        <v>41894</v>
      </c>
      <c r="C263" s="24">
        <f t="shared" si="25"/>
        <v>138430</v>
      </c>
      <c r="D263" s="25"/>
      <c r="E263" s="26"/>
      <c r="F263" s="26"/>
      <c r="G263" s="26"/>
      <c r="H263" s="26"/>
      <c r="I263" s="26"/>
      <c r="J263" s="26"/>
      <c r="K263" s="26"/>
      <c r="L263" s="26"/>
      <c r="M263" s="48"/>
      <c r="N263" s="51">
        <f t="shared" si="26"/>
        <v>0</v>
      </c>
      <c r="O263" s="25">
        <v>10000</v>
      </c>
      <c r="P263" s="26"/>
      <c r="Q263" s="26"/>
      <c r="R263" s="26"/>
      <c r="S263" s="48"/>
      <c r="T263" s="48"/>
      <c r="U263" s="48"/>
      <c r="V263" s="48"/>
      <c r="W263" s="48"/>
      <c r="X263" s="48"/>
      <c r="Y263" s="54">
        <f t="shared" si="27"/>
        <v>10000</v>
      </c>
      <c r="Z263" s="25"/>
      <c r="AA263" s="26"/>
      <c r="AB263" s="26"/>
      <c r="AC263" s="26"/>
      <c r="AD263" s="48"/>
      <c r="AE263" s="48"/>
      <c r="AF263" s="48"/>
      <c r="AG263" s="48"/>
      <c r="AH263" s="48"/>
      <c r="AI263" s="48"/>
      <c r="AJ263" s="54">
        <f t="shared" si="28"/>
        <v>0</v>
      </c>
      <c r="AK263" s="23">
        <f t="shared" si="29"/>
        <v>128430</v>
      </c>
      <c r="AL263" s="23">
        <f t="shared" si="30"/>
        <v>-10</v>
      </c>
      <c r="AM263" s="26"/>
      <c r="AN263" s="48">
        <v>128420</v>
      </c>
      <c r="AO263" s="73">
        <f t="shared" si="31"/>
        <v>128420</v>
      </c>
    </row>
    <row r="264" spans="1:41" ht="15" hidden="1" customHeight="1" x14ac:dyDescent="0.25">
      <c r="A264" s="125" t="s">
        <v>67</v>
      </c>
      <c r="B264" s="32">
        <f t="shared" si="32"/>
        <v>41895</v>
      </c>
      <c r="C264" s="24">
        <f t="shared" si="25"/>
        <v>128420</v>
      </c>
      <c r="D264" s="25"/>
      <c r="E264" s="26"/>
      <c r="F264" s="26"/>
      <c r="G264" s="26"/>
      <c r="H264" s="26"/>
      <c r="I264" s="26"/>
      <c r="J264" s="26"/>
      <c r="K264" s="26"/>
      <c r="L264" s="26"/>
      <c r="M264" s="48"/>
      <c r="N264" s="51">
        <f t="shared" si="26"/>
        <v>0</v>
      </c>
      <c r="O264" s="25"/>
      <c r="P264" s="26"/>
      <c r="Q264" s="26"/>
      <c r="R264" s="26"/>
      <c r="S264" s="48"/>
      <c r="T264" s="48"/>
      <c r="U264" s="48"/>
      <c r="V264" s="48"/>
      <c r="W264" s="48"/>
      <c r="X264" s="48"/>
      <c r="Y264" s="54">
        <f t="shared" si="27"/>
        <v>0</v>
      </c>
      <c r="Z264" s="25"/>
      <c r="AA264" s="26"/>
      <c r="AB264" s="26"/>
      <c r="AC264" s="26"/>
      <c r="AD264" s="48"/>
      <c r="AE264" s="48"/>
      <c r="AF264" s="48"/>
      <c r="AG264" s="48"/>
      <c r="AH264" s="48"/>
      <c r="AI264" s="48"/>
      <c r="AJ264" s="54">
        <f t="shared" si="28"/>
        <v>0</v>
      </c>
      <c r="AK264" s="23">
        <f t="shared" si="29"/>
        <v>128420</v>
      </c>
      <c r="AL264" s="23">
        <f t="shared" si="30"/>
        <v>0</v>
      </c>
      <c r="AM264" s="26"/>
      <c r="AN264" s="48">
        <v>128420</v>
      </c>
      <c r="AO264" s="73">
        <f t="shared" si="31"/>
        <v>128420</v>
      </c>
    </row>
    <row r="265" spans="1:41" ht="15" hidden="1" customHeight="1" x14ac:dyDescent="0.25">
      <c r="A265" s="126" t="s">
        <v>68</v>
      </c>
      <c r="B265" s="33">
        <f t="shared" si="32"/>
        <v>41896</v>
      </c>
      <c r="C265" s="24">
        <f t="shared" si="25"/>
        <v>128420</v>
      </c>
      <c r="D265" s="25"/>
      <c r="E265" s="26"/>
      <c r="F265" s="26"/>
      <c r="G265" s="26"/>
      <c r="H265" s="26"/>
      <c r="I265" s="26"/>
      <c r="J265" s="26"/>
      <c r="K265" s="26"/>
      <c r="L265" s="26"/>
      <c r="M265" s="48"/>
      <c r="N265" s="51">
        <f t="shared" si="26"/>
        <v>0</v>
      </c>
      <c r="O265" s="25"/>
      <c r="P265" s="26"/>
      <c r="Q265" s="26"/>
      <c r="R265" s="26"/>
      <c r="S265" s="48"/>
      <c r="T265" s="48"/>
      <c r="U265" s="48"/>
      <c r="V265" s="48"/>
      <c r="W265" s="48"/>
      <c r="X265" s="48"/>
      <c r="Y265" s="54">
        <f t="shared" si="27"/>
        <v>0</v>
      </c>
      <c r="Z265" s="25"/>
      <c r="AA265" s="26"/>
      <c r="AB265" s="26"/>
      <c r="AC265" s="26"/>
      <c r="AD265" s="48"/>
      <c r="AE265" s="48"/>
      <c r="AF265" s="48"/>
      <c r="AG265" s="48"/>
      <c r="AH265" s="48"/>
      <c r="AI265" s="48"/>
      <c r="AJ265" s="54">
        <f t="shared" si="28"/>
        <v>0</v>
      </c>
      <c r="AK265" s="23">
        <f t="shared" si="29"/>
        <v>128420</v>
      </c>
      <c r="AL265" s="23">
        <f t="shared" si="30"/>
        <v>0</v>
      </c>
      <c r="AM265" s="26"/>
      <c r="AN265" s="48">
        <v>128420</v>
      </c>
      <c r="AO265" s="73">
        <f t="shared" si="31"/>
        <v>128420</v>
      </c>
    </row>
    <row r="266" spans="1:41" ht="15" hidden="1" customHeight="1" x14ac:dyDescent="0.25">
      <c r="A266" s="125" t="s">
        <v>69</v>
      </c>
      <c r="B266" s="32">
        <f t="shared" si="32"/>
        <v>41897</v>
      </c>
      <c r="C266" s="24">
        <f t="shared" ref="C266:C329" si="33">AO265</f>
        <v>128420</v>
      </c>
      <c r="D266" s="30"/>
      <c r="E266" s="31">
        <v>9000</v>
      </c>
      <c r="F266" s="31"/>
      <c r="G266" s="31"/>
      <c r="H266" s="31"/>
      <c r="I266" s="31"/>
      <c r="J266" s="31"/>
      <c r="K266" s="31"/>
      <c r="L266" s="31"/>
      <c r="M266" s="49"/>
      <c r="N266" s="51">
        <f t="shared" ref="N266:N329" si="34">SUM(D266:M266)</f>
        <v>9000</v>
      </c>
      <c r="O266" s="30">
        <v>5500</v>
      </c>
      <c r="P266" s="31"/>
      <c r="Q266" s="31"/>
      <c r="R266" s="31"/>
      <c r="S266" s="49"/>
      <c r="T266" s="49"/>
      <c r="U266" s="49"/>
      <c r="V266" s="49"/>
      <c r="W266" s="49"/>
      <c r="X266" s="49"/>
      <c r="Y266" s="54">
        <f t="shared" ref="Y266:Y329" si="35">SUM(O266:X266)</f>
        <v>5500</v>
      </c>
      <c r="Z266" s="30"/>
      <c r="AA266" s="31">
        <v>9000</v>
      </c>
      <c r="AB266" s="31"/>
      <c r="AC266" s="31"/>
      <c r="AD266" s="49"/>
      <c r="AE266" s="49"/>
      <c r="AF266" s="49"/>
      <c r="AG266" s="49"/>
      <c r="AH266" s="49"/>
      <c r="AI266" s="49"/>
      <c r="AJ266" s="54">
        <f t="shared" ref="AJ266:AJ329" si="36">SUM(Z266:AI266)</f>
        <v>9000</v>
      </c>
      <c r="AK266" s="23">
        <f t="shared" ref="AK266:AK329" si="37">C266+N266-Y266-Z266-AA266-AB266-AC266-AI266</f>
        <v>122920</v>
      </c>
      <c r="AL266" s="23">
        <f t="shared" ref="AL266:AL329" si="38">AO266-AK266</f>
        <v>0</v>
      </c>
      <c r="AM266" s="26"/>
      <c r="AN266" s="48">
        <v>122920</v>
      </c>
      <c r="AO266" s="73">
        <f t="shared" ref="AO266:AO329" si="39">AM266+AN266</f>
        <v>122920</v>
      </c>
    </row>
    <row r="267" spans="1:41" ht="15" hidden="1" customHeight="1" x14ac:dyDescent="0.25">
      <c r="A267" s="125" t="s">
        <v>63</v>
      </c>
      <c r="B267" s="32">
        <f t="shared" si="32"/>
        <v>41898</v>
      </c>
      <c r="C267" s="24">
        <f t="shared" si="33"/>
        <v>122920</v>
      </c>
      <c r="D267" s="25"/>
      <c r="E267" s="26"/>
      <c r="F267" s="26"/>
      <c r="G267" s="26"/>
      <c r="H267" s="26"/>
      <c r="I267" s="26"/>
      <c r="J267" s="26"/>
      <c r="K267" s="26"/>
      <c r="L267" s="26"/>
      <c r="M267" s="48"/>
      <c r="N267" s="51">
        <f t="shared" si="34"/>
        <v>0</v>
      </c>
      <c r="O267" s="25">
        <v>7000</v>
      </c>
      <c r="P267" s="26"/>
      <c r="Q267" s="26"/>
      <c r="R267" s="26"/>
      <c r="S267" s="48"/>
      <c r="T267" s="48"/>
      <c r="U267" s="48"/>
      <c r="V267" s="48"/>
      <c r="W267" s="48"/>
      <c r="X267" s="48"/>
      <c r="Y267" s="54">
        <f t="shared" si="35"/>
        <v>7000</v>
      </c>
      <c r="Z267" s="25"/>
      <c r="AA267" s="26">
        <v>9000</v>
      </c>
      <c r="AB267" s="26"/>
      <c r="AC267" s="26"/>
      <c r="AD267" s="48"/>
      <c r="AE267" s="48"/>
      <c r="AF267" s="48"/>
      <c r="AG267" s="48"/>
      <c r="AH267" s="48"/>
      <c r="AI267" s="48"/>
      <c r="AJ267" s="54">
        <f t="shared" si="36"/>
        <v>9000</v>
      </c>
      <c r="AK267" s="23">
        <f t="shared" si="37"/>
        <v>106920</v>
      </c>
      <c r="AL267" s="23">
        <f t="shared" si="38"/>
        <v>0</v>
      </c>
      <c r="AM267" s="26"/>
      <c r="AN267" s="48">
        <v>106920</v>
      </c>
      <c r="AO267" s="73">
        <f t="shared" si="39"/>
        <v>106920</v>
      </c>
    </row>
    <row r="268" spans="1:41" ht="15" hidden="1" customHeight="1" x14ac:dyDescent="0.25">
      <c r="A268" s="125" t="s">
        <v>64</v>
      </c>
      <c r="B268" s="32">
        <f t="shared" si="32"/>
        <v>41899</v>
      </c>
      <c r="C268" s="24">
        <f t="shared" si="33"/>
        <v>106920</v>
      </c>
      <c r="D268" s="25"/>
      <c r="E268" s="26"/>
      <c r="F268" s="26"/>
      <c r="G268" s="26"/>
      <c r="H268" s="26"/>
      <c r="I268" s="26"/>
      <c r="J268" s="26"/>
      <c r="K268" s="26"/>
      <c r="L268" s="26"/>
      <c r="M268" s="48"/>
      <c r="N268" s="51">
        <f t="shared" si="34"/>
        <v>0</v>
      </c>
      <c r="O268" s="25">
        <v>7500</v>
      </c>
      <c r="P268" s="26"/>
      <c r="Q268" s="26"/>
      <c r="R268" s="26"/>
      <c r="S268" s="48"/>
      <c r="T268" s="48"/>
      <c r="U268" s="48"/>
      <c r="V268" s="48"/>
      <c r="W268" s="48"/>
      <c r="X268" s="48"/>
      <c r="Y268" s="54">
        <f t="shared" si="35"/>
        <v>7500</v>
      </c>
      <c r="Z268" s="25"/>
      <c r="AA268" s="26"/>
      <c r="AB268" s="26"/>
      <c r="AC268" s="26"/>
      <c r="AD268" s="48"/>
      <c r="AE268" s="48"/>
      <c r="AF268" s="48"/>
      <c r="AG268" s="48"/>
      <c r="AH268" s="48"/>
      <c r="AI268" s="48"/>
      <c r="AJ268" s="54">
        <f t="shared" si="36"/>
        <v>0</v>
      </c>
      <c r="AK268" s="23">
        <f t="shared" si="37"/>
        <v>99420</v>
      </c>
      <c r="AL268" s="23">
        <f t="shared" si="38"/>
        <v>-20</v>
      </c>
      <c r="AM268" s="26"/>
      <c r="AN268" s="48">
        <v>99400</v>
      </c>
      <c r="AO268" s="73">
        <f t="shared" si="39"/>
        <v>99400</v>
      </c>
    </row>
    <row r="269" spans="1:41" ht="15" hidden="1" customHeight="1" x14ac:dyDescent="0.25">
      <c r="A269" s="125" t="s">
        <v>65</v>
      </c>
      <c r="B269" s="32">
        <f t="shared" si="32"/>
        <v>41900</v>
      </c>
      <c r="C269" s="24">
        <f t="shared" si="33"/>
        <v>99400</v>
      </c>
      <c r="D269" s="25"/>
      <c r="E269" s="26"/>
      <c r="F269" s="26"/>
      <c r="G269" s="26"/>
      <c r="H269" s="26"/>
      <c r="I269" s="26"/>
      <c r="J269" s="26"/>
      <c r="K269" s="26"/>
      <c r="L269" s="26"/>
      <c r="M269" s="48"/>
      <c r="N269" s="51">
        <f t="shared" si="34"/>
        <v>0</v>
      </c>
      <c r="O269" s="25">
        <v>4700</v>
      </c>
      <c r="P269" s="26"/>
      <c r="Q269" s="26"/>
      <c r="R269" s="26"/>
      <c r="S269" s="48"/>
      <c r="T269" s="48"/>
      <c r="U269" s="48"/>
      <c r="V269" s="48"/>
      <c r="W269" s="48"/>
      <c r="X269" s="48"/>
      <c r="Y269" s="54">
        <f t="shared" si="35"/>
        <v>4700</v>
      </c>
      <c r="Z269" s="25"/>
      <c r="AA269" s="26"/>
      <c r="AB269" s="26"/>
      <c r="AC269" s="26"/>
      <c r="AD269" s="48"/>
      <c r="AE269" s="48"/>
      <c r="AF269" s="48"/>
      <c r="AG269" s="48"/>
      <c r="AH269" s="48"/>
      <c r="AI269" s="48"/>
      <c r="AJ269" s="54">
        <f t="shared" si="36"/>
        <v>0</v>
      </c>
      <c r="AK269" s="23">
        <f t="shared" si="37"/>
        <v>94700</v>
      </c>
      <c r="AL269" s="23">
        <f t="shared" si="38"/>
        <v>0</v>
      </c>
      <c r="AM269" s="26"/>
      <c r="AN269" s="48">
        <v>94700</v>
      </c>
      <c r="AO269" s="73">
        <f t="shared" si="39"/>
        <v>94700</v>
      </c>
    </row>
    <row r="270" spans="1:41" ht="15" hidden="1" customHeight="1" x14ac:dyDescent="0.25">
      <c r="A270" s="125" t="s">
        <v>66</v>
      </c>
      <c r="B270" s="32">
        <f t="shared" si="32"/>
        <v>41901</v>
      </c>
      <c r="C270" s="24">
        <f t="shared" si="33"/>
        <v>94700</v>
      </c>
      <c r="D270" s="25"/>
      <c r="E270" s="26"/>
      <c r="F270" s="26"/>
      <c r="G270" s="26"/>
      <c r="H270" s="26"/>
      <c r="I270" s="26"/>
      <c r="J270" s="26"/>
      <c r="K270" s="26"/>
      <c r="L270" s="26"/>
      <c r="M270" s="48"/>
      <c r="N270" s="51">
        <f t="shared" si="34"/>
        <v>0</v>
      </c>
      <c r="O270" s="25">
        <v>6500</v>
      </c>
      <c r="P270" s="26"/>
      <c r="Q270" s="26"/>
      <c r="R270" s="26"/>
      <c r="S270" s="48"/>
      <c r="T270" s="48"/>
      <c r="U270" s="48"/>
      <c r="V270" s="48"/>
      <c r="W270" s="48"/>
      <c r="X270" s="48"/>
      <c r="Y270" s="54">
        <f t="shared" si="35"/>
        <v>6500</v>
      </c>
      <c r="Z270" s="25"/>
      <c r="AA270" s="26"/>
      <c r="AB270" s="26"/>
      <c r="AC270" s="26"/>
      <c r="AD270" s="48"/>
      <c r="AE270" s="48"/>
      <c r="AF270" s="48"/>
      <c r="AG270" s="48"/>
      <c r="AH270" s="48"/>
      <c r="AI270" s="48"/>
      <c r="AJ270" s="54">
        <f t="shared" si="36"/>
        <v>0</v>
      </c>
      <c r="AK270" s="23">
        <f t="shared" si="37"/>
        <v>88200</v>
      </c>
      <c r="AL270" s="23">
        <f t="shared" si="38"/>
        <v>0</v>
      </c>
      <c r="AM270" s="26"/>
      <c r="AN270" s="48">
        <v>88200</v>
      </c>
      <c r="AO270" s="73">
        <f t="shared" si="39"/>
        <v>88200</v>
      </c>
    </row>
    <row r="271" spans="1:41" ht="15" hidden="1" customHeight="1" x14ac:dyDescent="0.25">
      <c r="A271" s="125" t="s">
        <v>67</v>
      </c>
      <c r="B271" s="32">
        <f t="shared" si="32"/>
        <v>41902</v>
      </c>
      <c r="C271" s="24">
        <f t="shared" si="33"/>
        <v>88200</v>
      </c>
      <c r="D271" s="25"/>
      <c r="E271" s="26"/>
      <c r="F271" s="26"/>
      <c r="G271" s="26"/>
      <c r="H271" s="26"/>
      <c r="I271" s="26"/>
      <c r="J271" s="26"/>
      <c r="K271" s="26"/>
      <c r="L271" s="26"/>
      <c r="M271" s="48"/>
      <c r="N271" s="51">
        <f t="shared" si="34"/>
        <v>0</v>
      </c>
      <c r="O271" s="25"/>
      <c r="P271" s="26"/>
      <c r="Q271" s="26"/>
      <c r="R271" s="26"/>
      <c r="S271" s="48"/>
      <c r="T271" s="48"/>
      <c r="U271" s="48"/>
      <c r="V271" s="48"/>
      <c r="W271" s="48"/>
      <c r="X271" s="48"/>
      <c r="Y271" s="54">
        <f t="shared" si="35"/>
        <v>0</v>
      </c>
      <c r="Z271" s="25"/>
      <c r="AA271" s="26"/>
      <c r="AB271" s="26"/>
      <c r="AC271" s="26"/>
      <c r="AD271" s="48"/>
      <c r="AE271" s="48"/>
      <c r="AF271" s="48"/>
      <c r="AG271" s="48"/>
      <c r="AH271" s="48"/>
      <c r="AI271" s="48"/>
      <c r="AJ271" s="54">
        <f t="shared" si="36"/>
        <v>0</v>
      </c>
      <c r="AK271" s="23">
        <f t="shared" si="37"/>
        <v>88200</v>
      </c>
      <c r="AL271" s="23">
        <f t="shared" si="38"/>
        <v>0</v>
      </c>
      <c r="AM271" s="26"/>
      <c r="AN271" s="48">
        <v>88200</v>
      </c>
      <c r="AO271" s="73">
        <f t="shared" si="39"/>
        <v>88200</v>
      </c>
    </row>
    <row r="272" spans="1:41" ht="15" hidden="1" customHeight="1" x14ac:dyDescent="0.25">
      <c r="A272" s="126" t="s">
        <v>68</v>
      </c>
      <c r="B272" s="33">
        <f t="shared" si="32"/>
        <v>41903</v>
      </c>
      <c r="C272" s="24">
        <f t="shared" si="33"/>
        <v>88200</v>
      </c>
      <c r="D272" s="25"/>
      <c r="E272" s="26"/>
      <c r="F272" s="26"/>
      <c r="G272" s="26"/>
      <c r="H272" s="26"/>
      <c r="I272" s="26"/>
      <c r="J272" s="26"/>
      <c r="K272" s="26"/>
      <c r="L272" s="26"/>
      <c r="M272" s="48"/>
      <c r="N272" s="51">
        <f t="shared" si="34"/>
        <v>0</v>
      </c>
      <c r="O272" s="25"/>
      <c r="P272" s="26"/>
      <c r="Q272" s="26"/>
      <c r="R272" s="26"/>
      <c r="S272" s="48"/>
      <c r="T272" s="48"/>
      <c r="U272" s="48"/>
      <c r="V272" s="48"/>
      <c r="W272" s="48"/>
      <c r="X272" s="48"/>
      <c r="Y272" s="54">
        <f t="shared" si="35"/>
        <v>0</v>
      </c>
      <c r="Z272" s="25"/>
      <c r="AA272" s="26"/>
      <c r="AB272" s="26"/>
      <c r="AC272" s="26"/>
      <c r="AD272" s="48"/>
      <c r="AE272" s="48"/>
      <c r="AF272" s="48"/>
      <c r="AG272" s="48"/>
      <c r="AH272" s="48"/>
      <c r="AI272" s="48"/>
      <c r="AJ272" s="54">
        <f t="shared" si="36"/>
        <v>0</v>
      </c>
      <c r="AK272" s="23">
        <f t="shared" si="37"/>
        <v>88200</v>
      </c>
      <c r="AL272" s="23">
        <f t="shared" si="38"/>
        <v>0</v>
      </c>
      <c r="AM272" s="26"/>
      <c r="AN272" s="48">
        <v>88200</v>
      </c>
      <c r="AO272" s="73">
        <f t="shared" si="39"/>
        <v>88200</v>
      </c>
    </row>
    <row r="273" spans="1:41" ht="15" hidden="1" customHeight="1" x14ac:dyDescent="0.25">
      <c r="A273" s="125" t="s">
        <v>69</v>
      </c>
      <c r="B273" s="32">
        <f t="shared" si="32"/>
        <v>41904</v>
      </c>
      <c r="C273" s="24">
        <f t="shared" si="33"/>
        <v>88200</v>
      </c>
      <c r="D273" s="30"/>
      <c r="E273" s="31">
        <v>27560</v>
      </c>
      <c r="F273" s="31"/>
      <c r="G273" s="31"/>
      <c r="H273" s="31"/>
      <c r="I273" s="31"/>
      <c r="J273" s="31"/>
      <c r="K273" s="31"/>
      <c r="L273" s="31"/>
      <c r="M273" s="49"/>
      <c r="N273" s="51">
        <f t="shared" si="34"/>
        <v>27560</v>
      </c>
      <c r="O273" s="30">
        <v>6500</v>
      </c>
      <c r="P273" s="31"/>
      <c r="Q273" s="31"/>
      <c r="R273" s="31"/>
      <c r="S273" s="49"/>
      <c r="T273" s="49"/>
      <c r="U273" s="49"/>
      <c r="V273" s="49"/>
      <c r="W273" s="49"/>
      <c r="X273" s="49"/>
      <c r="Y273" s="54">
        <f t="shared" si="35"/>
        <v>6500</v>
      </c>
      <c r="Z273" s="30"/>
      <c r="AA273" s="31"/>
      <c r="AB273" s="31"/>
      <c r="AC273" s="31"/>
      <c r="AD273" s="49"/>
      <c r="AE273" s="49"/>
      <c r="AF273" s="49"/>
      <c r="AG273" s="49"/>
      <c r="AH273" s="49"/>
      <c r="AI273" s="49"/>
      <c r="AJ273" s="54">
        <f t="shared" si="36"/>
        <v>0</v>
      </c>
      <c r="AK273" s="23">
        <f t="shared" si="37"/>
        <v>109260</v>
      </c>
      <c r="AL273" s="23">
        <f t="shared" si="38"/>
        <v>-40</v>
      </c>
      <c r="AM273" s="26"/>
      <c r="AN273" s="48">
        <v>109220</v>
      </c>
      <c r="AO273" s="73">
        <f t="shared" si="39"/>
        <v>109220</v>
      </c>
    </row>
    <row r="274" spans="1:41" ht="15" hidden="1" customHeight="1" x14ac:dyDescent="0.25">
      <c r="A274" s="125" t="s">
        <v>63</v>
      </c>
      <c r="B274" s="32">
        <f t="shared" si="32"/>
        <v>41905</v>
      </c>
      <c r="C274" s="24">
        <f t="shared" si="33"/>
        <v>109220</v>
      </c>
      <c r="D274" s="25"/>
      <c r="E274" s="26"/>
      <c r="F274" s="26"/>
      <c r="G274" s="26"/>
      <c r="H274" s="26"/>
      <c r="I274" s="26"/>
      <c r="J274" s="26"/>
      <c r="K274" s="26"/>
      <c r="L274" s="26"/>
      <c r="M274" s="48"/>
      <c r="N274" s="51">
        <f t="shared" si="34"/>
        <v>0</v>
      </c>
      <c r="O274" s="25">
        <v>7000</v>
      </c>
      <c r="P274" s="26"/>
      <c r="Q274" s="26"/>
      <c r="R274" s="26"/>
      <c r="S274" s="48"/>
      <c r="T274" s="48"/>
      <c r="U274" s="48"/>
      <c r="V274" s="48"/>
      <c r="W274" s="48"/>
      <c r="X274" s="48"/>
      <c r="Y274" s="54">
        <f t="shared" si="35"/>
        <v>7000</v>
      </c>
      <c r="Z274" s="25"/>
      <c r="AA274" s="26"/>
      <c r="AB274" s="26"/>
      <c r="AC274" s="26"/>
      <c r="AD274" s="48"/>
      <c r="AE274" s="48"/>
      <c r="AF274" s="48"/>
      <c r="AG274" s="48"/>
      <c r="AH274" s="48"/>
      <c r="AI274" s="48"/>
      <c r="AJ274" s="54">
        <f t="shared" si="36"/>
        <v>0</v>
      </c>
      <c r="AK274" s="23">
        <f t="shared" si="37"/>
        <v>102220</v>
      </c>
      <c r="AL274" s="23">
        <f t="shared" si="38"/>
        <v>-30</v>
      </c>
      <c r="AM274" s="26"/>
      <c r="AN274" s="48">
        <v>102190</v>
      </c>
      <c r="AO274" s="73">
        <f t="shared" si="39"/>
        <v>102190</v>
      </c>
    </row>
    <row r="275" spans="1:41" ht="15" hidden="1" customHeight="1" x14ac:dyDescent="0.25">
      <c r="A275" s="125" t="s">
        <v>64</v>
      </c>
      <c r="B275" s="32">
        <f t="shared" si="32"/>
        <v>41906</v>
      </c>
      <c r="C275" s="24">
        <f t="shared" si="33"/>
        <v>102190</v>
      </c>
      <c r="D275" s="25"/>
      <c r="E275" s="26"/>
      <c r="F275" s="26"/>
      <c r="G275" s="26"/>
      <c r="H275" s="26"/>
      <c r="I275" s="26"/>
      <c r="J275" s="26"/>
      <c r="K275" s="26"/>
      <c r="L275" s="26"/>
      <c r="M275" s="48"/>
      <c r="N275" s="51">
        <f t="shared" si="34"/>
        <v>0</v>
      </c>
      <c r="O275" s="25">
        <v>6800</v>
      </c>
      <c r="P275" s="26"/>
      <c r="Q275" s="26"/>
      <c r="R275" s="26"/>
      <c r="S275" s="48"/>
      <c r="T275" s="48"/>
      <c r="U275" s="48"/>
      <c r="V275" s="48"/>
      <c r="W275" s="48"/>
      <c r="X275" s="48"/>
      <c r="Y275" s="54">
        <f t="shared" si="35"/>
        <v>6800</v>
      </c>
      <c r="Z275" s="25"/>
      <c r="AA275" s="26"/>
      <c r="AB275" s="26"/>
      <c r="AC275" s="26"/>
      <c r="AD275" s="48"/>
      <c r="AE275" s="48"/>
      <c r="AF275" s="48"/>
      <c r="AG275" s="48"/>
      <c r="AH275" s="48"/>
      <c r="AI275" s="48"/>
      <c r="AJ275" s="54">
        <f t="shared" si="36"/>
        <v>0</v>
      </c>
      <c r="AK275" s="23">
        <f t="shared" si="37"/>
        <v>95390</v>
      </c>
      <c r="AL275" s="23">
        <f t="shared" si="38"/>
        <v>-40</v>
      </c>
      <c r="AM275" s="26"/>
      <c r="AN275" s="48">
        <v>95350</v>
      </c>
      <c r="AO275" s="73">
        <f t="shared" si="39"/>
        <v>95350</v>
      </c>
    </row>
    <row r="276" spans="1:41" ht="15" hidden="1" customHeight="1" x14ac:dyDescent="0.25">
      <c r="A276" s="125" t="s">
        <v>65</v>
      </c>
      <c r="B276" s="32">
        <f t="shared" si="32"/>
        <v>41907</v>
      </c>
      <c r="C276" s="24">
        <f t="shared" si="33"/>
        <v>95350</v>
      </c>
      <c r="D276" s="25">
        <v>13880</v>
      </c>
      <c r="E276" s="26"/>
      <c r="F276" s="26"/>
      <c r="G276" s="26"/>
      <c r="H276" s="26"/>
      <c r="I276" s="26"/>
      <c r="J276" s="26"/>
      <c r="K276" s="26"/>
      <c r="L276" s="26"/>
      <c r="M276" s="48"/>
      <c r="N276" s="51">
        <f t="shared" si="34"/>
        <v>13880</v>
      </c>
      <c r="O276" s="25">
        <v>6500</v>
      </c>
      <c r="P276" s="26"/>
      <c r="Q276" s="26"/>
      <c r="R276" s="26"/>
      <c r="S276" s="48"/>
      <c r="T276" s="48"/>
      <c r="U276" s="48"/>
      <c r="V276" s="48"/>
      <c r="W276" s="48"/>
      <c r="X276" s="48"/>
      <c r="Y276" s="54">
        <f t="shared" si="35"/>
        <v>6500</v>
      </c>
      <c r="Z276" s="25"/>
      <c r="AA276" s="26"/>
      <c r="AB276" s="26"/>
      <c r="AC276" s="26"/>
      <c r="AD276" s="48"/>
      <c r="AE276" s="48"/>
      <c r="AF276" s="48"/>
      <c r="AG276" s="48"/>
      <c r="AH276" s="48"/>
      <c r="AI276" s="48"/>
      <c r="AJ276" s="54">
        <f t="shared" si="36"/>
        <v>0</v>
      </c>
      <c r="AK276" s="23">
        <f t="shared" si="37"/>
        <v>102730</v>
      </c>
      <c r="AL276" s="23">
        <f t="shared" si="38"/>
        <v>-20</v>
      </c>
      <c r="AM276" s="26"/>
      <c r="AN276" s="48">
        <v>102710</v>
      </c>
      <c r="AO276" s="73">
        <f t="shared" si="39"/>
        <v>102710</v>
      </c>
    </row>
    <row r="277" spans="1:41" ht="15" hidden="1" customHeight="1" x14ac:dyDescent="0.25">
      <c r="A277" s="125" t="s">
        <v>66</v>
      </c>
      <c r="B277" s="32">
        <f t="shared" si="32"/>
        <v>41908</v>
      </c>
      <c r="C277" s="24">
        <f t="shared" si="33"/>
        <v>102710</v>
      </c>
      <c r="D277" s="25"/>
      <c r="E277" s="26"/>
      <c r="F277" s="26"/>
      <c r="G277" s="26"/>
      <c r="H277" s="26"/>
      <c r="I277" s="26"/>
      <c r="J277" s="26"/>
      <c r="K277" s="26"/>
      <c r="L277" s="26"/>
      <c r="M277" s="48"/>
      <c r="N277" s="51">
        <f t="shared" si="34"/>
        <v>0</v>
      </c>
      <c r="O277" s="25">
        <v>7000</v>
      </c>
      <c r="P277" s="26"/>
      <c r="Q277" s="26"/>
      <c r="R277" s="26"/>
      <c r="S277" s="48"/>
      <c r="T277" s="48"/>
      <c r="U277" s="48"/>
      <c r="V277" s="48"/>
      <c r="W277" s="48"/>
      <c r="X277" s="48"/>
      <c r="Y277" s="54">
        <f t="shared" si="35"/>
        <v>7000</v>
      </c>
      <c r="Z277" s="25"/>
      <c r="AA277" s="26"/>
      <c r="AB277" s="26"/>
      <c r="AC277" s="26"/>
      <c r="AD277" s="48"/>
      <c r="AE277" s="48"/>
      <c r="AF277" s="48"/>
      <c r="AG277" s="48"/>
      <c r="AH277" s="48"/>
      <c r="AI277" s="48"/>
      <c r="AJ277" s="54">
        <f t="shared" si="36"/>
        <v>0</v>
      </c>
      <c r="AK277" s="23">
        <f t="shared" si="37"/>
        <v>95710</v>
      </c>
      <c r="AL277" s="23">
        <f t="shared" si="38"/>
        <v>-10</v>
      </c>
      <c r="AM277" s="26"/>
      <c r="AN277" s="48">
        <v>95700</v>
      </c>
      <c r="AO277" s="73">
        <f t="shared" si="39"/>
        <v>95700</v>
      </c>
    </row>
    <row r="278" spans="1:41" ht="15" hidden="1" customHeight="1" x14ac:dyDescent="0.25">
      <c r="A278" s="125" t="s">
        <v>67</v>
      </c>
      <c r="B278" s="32">
        <f t="shared" si="32"/>
        <v>41909</v>
      </c>
      <c r="C278" s="24">
        <f t="shared" si="33"/>
        <v>95700</v>
      </c>
      <c r="D278" s="25"/>
      <c r="E278" s="26"/>
      <c r="F278" s="26"/>
      <c r="G278" s="26"/>
      <c r="H278" s="26"/>
      <c r="I278" s="26"/>
      <c r="J278" s="26"/>
      <c r="K278" s="26"/>
      <c r="L278" s="26"/>
      <c r="M278" s="48"/>
      <c r="N278" s="51">
        <f t="shared" si="34"/>
        <v>0</v>
      </c>
      <c r="O278" s="25"/>
      <c r="P278" s="26"/>
      <c r="Q278" s="26"/>
      <c r="R278" s="26"/>
      <c r="S278" s="48"/>
      <c r="T278" s="48"/>
      <c r="U278" s="48"/>
      <c r="V278" s="48"/>
      <c r="W278" s="48"/>
      <c r="X278" s="48"/>
      <c r="Y278" s="54">
        <f t="shared" si="35"/>
        <v>0</v>
      </c>
      <c r="Z278" s="25"/>
      <c r="AA278" s="26"/>
      <c r="AB278" s="26"/>
      <c r="AC278" s="26"/>
      <c r="AD278" s="48"/>
      <c r="AE278" s="48"/>
      <c r="AF278" s="48"/>
      <c r="AG278" s="48"/>
      <c r="AH278" s="48"/>
      <c r="AI278" s="48"/>
      <c r="AJ278" s="54">
        <f t="shared" si="36"/>
        <v>0</v>
      </c>
      <c r="AK278" s="23">
        <f t="shared" si="37"/>
        <v>95700</v>
      </c>
      <c r="AL278" s="23">
        <f t="shared" si="38"/>
        <v>0</v>
      </c>
      <c r="AM278" s="26"/>
      <c r="AN278" s="48">
        <v>95700</v>
      </c>
      <c r="AO278" s="73">
        <f t="shared" si="39"/>
        <v>95700</v>
      </c>
    </row>
    <row r="279" spans="1:41" ht="15" hidden="1" customHeight="1" x14ac:dyDescent="0.25">
      <c r="A279" s="126" t="s">
        <v>68</v>
      </c>
      <c r="B279" s="33">
        <f t="shared" si="32"/>
        <v>41910</v>
      </c>
      <c r="C279" s="24">
        <f t="shared" si="33"/>
        <v>95700</v>
      </c>
      <c r="D279" s="25"/>
      <c r="E279" s="26"/>
      <c r="F279" s="26"/>
      <c r="G279" s="26"/>
      <c r="H279" s="26"/>
      <c r="I279" s="26"/>
      <c r="J279" s="26"/>
      <c r="K279" s="26"/>
      <c r="L279" s="26"/>
      <c r="M279" s="48"/>
      <c r="N279" s="51">
        <f t="shared" si="34"/>
        <v>0</v>
      </c>
      <c r="O279" s="25"/>
      <c r="P279" s="26"/>
      <c r="Q279" s="26"/>
      <c r="R279" s="26"/>
      <c r="S279" s="48"/>
      <c r="T279" s="48"/>
      <c r="U279" s="48"/>
      <c r="V279" s="48"/>
      <c r="W279" s="48"/>
      <c r="X279" s="48"/>
      <c r="Y279" s="54">
        <f t="shared" si="35"/>
        <v>0</v>
      </c>
      <c r="Z279" s="25"/>
      <c r="AA279" s="26"/>
      <c r="AB279" s="26"/>
      <c r="AC279" s="26"/>
      <c r="AD279" s="48"/>
      <c r="AE279" s="48"/>
      <c r="AF279" s="48"/>
      <c r="AG279" s="48"/>
      <c r="AH279" s="48"/>
      <c r="AI279" s="48"/>
      <c r="AJ279" s="54">
        <f t="shared" si="36"/>
        <v>0</v>
      </c>
      <c r="AK279" s="23">
        <f t="shared" si="37"/>
        <v>95700</v>
      </c>
      <c r="AL279" s="23">
        <f t="shared" si="38"/>
        <v>0</v>
      </c>
      <c r="AM279" s="26"/>
      <c r="AN279" s="48">
        <v>95700</v>
      </c>
      <c r="AO279" s="73">
        <f t="shared" si="39"/>
        <v>95700</v>
      </c>
    </row>
    <row r="280" spans="1:41" ht="15" hidden="1" customHeight="1" x14ac:dyDescent="0.25">
      <c r="A280" s="125" t="s">
        <v>69</v>
      </c>
      <c r="B280" s="32">
        <f t="shared" si="32"/>
        <v>41911</v>
      </c>
      <c r="C280" s="24">
        <f t="shared" si="33"/>
        <v>95700</v>
      </c>
      <c r="D280" s="30"/>
      <c r="E280" s="31">
        <v>18000</v>
      </c>
      <c r="F280" s="31">
        <v>9000</v>
      </c>
      <c r="G280" s="31"/>
      <c r="H280" s="31"/>
      <c r="I280" s="31"/>
      <c r="J280" s="31"/>
      <c r="K280" s="31"/>
      <c r="L280" s="31"/>
      <c r="M280" s="49"/>
      <c r="N280" s="51">
        <f t="shared" si="34"/>
        <v>27000</v>
      </c>
      <c r="O280" s="30">
        <v>5500</v>
      </c>
      <c r="P280" s="31"/>
      <c r="Q280" s="31"/>
      <c r="R280" s="31"/>
      <c r="S280" s="49"/>
      <c r="T280" s="49"/>
      <c r="U280" s="49"/>
      <c r="V280" s="49"/>
      <c r="W280" s="49"/>
      <c r="X280" s="49"/>
      <c r="Y280" s="54">
        <f t="shared" si="35"/>
        <v>5500</v>
      </c>
      <c r="Z280" s="30"/>
      <c r="AA280" s="31"/>
      <c r="AB280" s="31"/>
      <c r="AC280" s="31"/>
      <c r="AD280" s="49"/>
      <c r="AE280" s="49"/>
      <c r="AF280" s="49"/>
      <c r="AG280" s="49"/>
      <c r="AH280" s="49"/>
      <c r="AI280" s="49"/>
      <c r="AJ280" s="54">
        <f t="shared" si="36"/>
        <v>0</v>
      </c>
      <c r="AK280" s="23">
        <f t="shared" si="37"/>
        <v>117200</v>
      </c>
      <c r="AL280" s="23">
        <f t="shared" si="38"/>
        <v>-30</v>
      </c>
      <c r="AM280" s="26"/>
      <c r="AN280" s="48">
        <v>117170</v>
      </c>
      <c r="AO280" s="73">
        <f t="shared" si="39"/>
        <v>117170</v>
      </c>
    </row>
    <row r="281" spans="1:41" ht="15" hidden="1" customHeight="1" x14ac:dyDescent="0.25">
      <c r="A281" s="125" t="s">
        <v>63</v>
      </c>
      <c r="B281" s="32">
        <f t="shared" si="32"/>
        <v>41912</v>
      </c>
      <c r="C281" s="97">
        <f t="shared" si="33"/>
        <v>117170</v>
      </c>
      <c r="D281" s="98"/>
      <c r="E281" s="99">
        <v>27000</v>
      </c>
      <c r="F281" s="99">
        <v>22880</v>
      </c>
      <c r="G281" s="99"/>
      <c r="H281" s="99"/>
      <c r="I281" s="99"/>
      <c r="J281" s="99"/>
      <c r="K281" s="99"/>
      <c r="L281" s="99"/>
      <c r="M281" s="100"/>
      <c r="N281" s="101">
        <f t="shared" si="34"/>
        <v>49880</v>
      </c>
      <c r="O281" s="98">
        <v>7000</v>
      </c>
      <c r="P281" s="99"/>
      <c r="Q281" s="99"/>
      <c r="R281" s="99"/>
      <c r="S281" s="100"/>
      <c r="T281" s="100"/>
      <c r="U281" s="100"/>
      <c r="V281" s="100"/>
      <c r="W281" s="100"/>
      <c r="X281" s="100"/>
      <c r="Y281" s="102">
        <f t="shared" si="35"/>
        <v>7000</v>
      </c>
      <c r="Z281" s="98"/>
      <c r="AA281" s="99"/>
      <c r="AB281" s="99"/>
      <c r="AC281" s="99"/>
      <c r="AD281" s="100"/>
      <c r="AE281" s="100"/>
      <c r="AF281" s="100"/>
      <c r="AG281" s="100"/>
      <c r="AH281" s="100"/>
      <c r="AI281" s="100"/>
      <c r="AJ281" s="102">
        <f t="shared" si="36"/>
        <v>0</v>
      </c>
      <c r="AK281" s="103">
        <f t="shared" si="37"/>
        <v>160050</v>
      </c>
      <c r="AL281" s="103">
        <f t="shared" si="38"/>
        <v>-20</v>
      </c>
      <c r="AM281" s="99"/>
      <c r="AN281" s="100">
        <v>160030</v>
      </c>
      <c r="AO281" s="104">
        <f t="shared" si="39"/>
        <v>160030</v>
      </c>
    </row>
    <row r="282" spans="1:41" ht="15" hidden="1" customHeight="1" x14ac:dyDescent="0.25">
      <c r="A282" s="125" t="s">
        <v>64</v>
      </c>
      <c r="B282" s="32">
        <f t="shared" si="32"/>
        <v>41913</v>
      </c>
      <c r="C282" s="24">
        <f t="shared" si="33"/>
        <v>160030</v>
      </c>
      <c r="D282" s="25"/>
      <c r="E282" s="26"/>
      <c r="F282" s="26">
        <v>9000</v>
      </c>
      <c r="G282" s="26"/>
      <c r="H282" s="26"/>
      <c r="I282" s="26"/>
      <c r="J282" s="26"/>
      <c r="K282" s="26"/>
      <c r="L282" s="26"/>
      <c r="M282" s="48"/>
      <c r="N282" s="51">
        <f t="shared" si="34"/>
        <v>9000</v>
      </c>
      <c r="O282" s="25">
        <v>16500</v>
      </c>
      <c r="P282" s="26"/>
      <c r="Q282" s="26"/>
      <c r="R282" s="26"/>
      <c r="S282" s="48"/>
      <c r="T282" s="48"/>
      <c r="U282" s="48"/>
      <c r="V282" s="48"/>
      <c r="W282" s="48"/>
      <c r="X282" s="48"/>
      <c r="Y282" s="54">
        <f t="shared" si="35"/>
        <v>16500</v>
      </c>
      <c r="Z282" s="25"/>
      <c r="AA282" s="26"/>
      <c r="AB282" s="26"/>
      <c r="AC282" s="26"/>
      <c r="AD282" s="48"/>
      <c r="AE282" s="48"/>
      <c r="AF282" s="48"/>
      <c r="AG282" s="48"/>
      <c r="AH282" s="48"/>
      <c r="AI282" s="48"/>
      <c r="AJ282" s="54">
        <f t="shared" si="36"/>
        <v>0</v>
      </c>
      <c r="AK282" s="23">
        <f t="shared" si="37"/>
        <v>152530</v>
      </c>
      <c r="AL282" s="23">
        <f t="shared" si="38"/>
        <v>0</v>
      </c>
      <c r="AM282" s="26"/>
      <c r="AN282" s="48">
        <v>152530</v>
      </c>
      <c r="AO282" s="73">
        <f t="shared" si="39"/>
        <v>152530</v>
      </c>
    </row>
    <row r="283" spans="1:41" ht="15" hidden="1" customHeight="1" x14ac:dyDescent="0.25">
      <c r="A283" s="125" t="s">
        <v>65</v>
      </c>
      <c r="B283" s="32">
        <f t="shared" si="32"/>
        <v>41914</v>
      </c>
      <c r="C283" s="24">
        <f t="shared" si="33"/>
        <v>152530</v>
      </c>
      <c r="D283" s="25"/>
      <c r="E283" s="26"/>
      <c r="F283" s="26">
        <v>17480</v>
      </c>
      <c r="G283" s="26"/>
      <c r="H283" s="26"/>
      <c r="I283" s="26"/>
      <c r="J283" s="26"/>
      <c r="K283" s="26"/>
      <c r="L283" s="26"/>
      <c r="M283" s="48"/>
      <c r="N283" s="51">
        <f t="shared" si="34"/>
        <v>17480</v>
      </c>
      <c r="O283" s="25">
        <v>7000</v>
      </c>
      <c r="P283" s="26"/>
      <c r="Q283" s="26"/>
      <c r="R283" s="26"/>
      <c r="S283" s="48"/>
      <c r="T283" s="48"/>
      <c r="U283" s="48"/>
      <c r="V283" s="48"/>
      <c r="W283" s="48"/>
      <c r="X283" s="48"/>
      <c r="Y283" s="54">
        <f t="shared" si="35"/>
        <v>7000</v>
      </c>
      <c r="Z283" s="25"/>
      <c r="AA283" s="26"/>
      <c r="AB283" s="26"/>
      <c r="AC283" s="26"/>
      <c r="AD283" s="48"/>
      <c r="AE283" s="48"/>
      <c r="AF283" s="48"/>
      <c r="AG283" s="48"/>
      <c r="AH283" s="48"/>
      <c r="AI283" s="48"/>
      <c r="AJ283" s="54">
        <f t="shared" si="36"/>
        <v>0</v>
      </c>
      <c r="AK283" s="23">
        <f t="shared" si="37"/>
        <v>163010</v>
      </c>
      <c r="AL283" s="23">
        <f t="shared" si="38"/>
        <v>-30</v>
      </c>
      <c r="AM283" s="26"/>
      <c r="AN283" s="48">
        <v>162980</v>
      </c>
      <c r="AO283" s="73">
        <f t="shared" si="39"/>
        <v>162980</v>
      </c>
    </row>
    <row r="284" spans="1:41" ht="15" hidden="1" customHeight="1" x14ac:dyDescent="0.25">
      <c r="A284" s="125" t="s">
        <v>66</v>
      </c>
      <c r="B284" s="32">
        <f t="shared" si="32"/>
        <v>41915</v>
      </c>
      <c r="C284" s="24">
        <f t="shared" si="33"/>
        <v>162980</v>
      </c>
      <c r="D284" s="25"/>
      <c r="E284" s="26"/>
      <c r="F284" s="26">
        <v>22880</v>
      </c>
      <c r="G284" s="26"/>
      <c r="H284" s="26"/>
      <c r="I284" s="26"/>
      <c r="J284" s="26"/>
      <c r="K284" s="26"/>
      <c r="L284" s="26"/>
      <c r="M284" s="48"/>
      <c r="N284" s="51">
        <f t="shared" si="34"/>
        <v>22880</v>
      </c>
      <c r="O284" s="25">
        <v>18500</v>
      </c>
      <c r="P284" s="26"/>
      <c r="Q284" s="26"/>
      <c r="R284" s="26"/>
      <c r="S284" s="48"/>
      <c r="T284" s="48"/>
      <c r="U284" s="48"/>
      <c r="V284" s="48"/>
      <c r="W284" s="48"/>
      <c r="X284" s="48"/>
      <c r="Y284" s="54">
        <f t="shared" si="35"/>
        <v>18500</v>
      </c>
      <c r="Z284" s="25"/>
      <c r="AA284" s="26"/>
      <c r="AB284" s="26"/>
      <c r="AC284" s="26"/>
      <c r="AD284" s="48"/>
      <c r="AE284" s="48"/>
      <c r="AF284" s="48"/>
      <c r="AG284" s="48"/>
      <c r="AH284" s="48"/>
      <c r="AI284" s="48"/>
      <c r="AJ284" s="54">
        <f t="shared" si="36"/>
        <v>0</v>
      </c>
      <c r="AK284" s="23">
        <f t="shared" si="37"/>
        <v>167360</v>
      </c>
      <c r="AL284" s="23">
        <f t="shared" si="38"/>
        <v>-40</v>
      </c>
      <c r="AM284" s="26"/>
      <c r="AN284" s="48">
        <v>167320</v>
      </c>
      <c r="AO284" s="73">
        <f t="shared" si="39"/>
        <v>167320</v>
      </c>
    </row>
    <row r="285" spans="1:41" ht="15" hidden="1" customHeight="1" x14ac:dyDescent="0.25">
      <c r="A285" s="125" t="s">
        <v>67</v>
      </c>
      <c r="B285" s="32">
        <f t="shared" si="32"/>
        <v>41916</v>
      </c>
      <c r="C285" s="24">
        <f t="shared" si="33"/>
        <v>167320</v>
      </c>
      <c r="D285" s="25"/>
      <c r="E285" s="26"/>
      <c r="F285" s="26"/>
      <c r="G285" s="26"/>
      <c r="H285" s="26"/>
      <c r="I285" s="26"/>
      <c r="J285" s="26"/>
      <c r="K285" s="26"/>
      <c r="L285" s="26"/>
      <c r="M285" s="48"/>
      <c r="N285" s="51">
        <f t="shared" si="34"/>
        <v>0</v>
      </c>
      <c r="O285" s="25"/>
      <c r="P285" s="26"/>
      <c r="Q285" s="26"/>
      <c r="R285" s="26"/>
      <c r="S285" s="48"/>
      <c r="T285" s="48"/>
      <c r="U285" s="48"/>
      <c r="V285" s="48"/>
      <c r="W285" s="48"/>
      <c r="X285" s="48"/>
      <c r="Y285" s="54">
        <f t="shared" si="35"/>
        <v>0</v>
      </c>
      <c r="Z285" s="25"/>
      <c r="AA285" s="26"/>
      <c r="AB285" s="26"/>
      <c r="AC285" s="26"/>
      <c r="AD285" s="48"/>
      <c r="AE285" s="48"/>
      <c r="AF285" s="48"/>
      <c r="AG285" s="48"/>
      <c r="AH285" s="48"/>
      <c r="AI285" s="48"/>
      <c r="AJ285" s="54">
        <f t="shared" si="36"/>
        <v>0</v>
      </c>
      <c r="AK285" s="23">
        <f t="shared" si="37"/>
        <v>167320</v>
      </c>
      <c r="AL285" s="23">
        <f t="shared" si="38"/>
        <v>0</v>
      </c>
      <c r="AM285" s="26"/>
      <c r="AN285" s="48">
        <v>167320</v>
      </c>
      <c r="AO285" s="73">
        <f t="shared" si="39"/>
        <v>167320</v>
      </c>
    </row>
    <row r="286" spans="1:41" ht="15" hidden="1" customHeight="1" x14ac:dyDescent="0.25">
      <c r="A286" s="126" t="s">
        <v>68</v>
      </c>
      <c r="B286" s="33">
        <f t="shared" si="32"/>
        <v>41917</v>
      </c>
      <c r="C286" s="24">
        <f t="shared" si="33"/>
        <v>167320</v>
      </c>
      <c r="D286" s="25"/>
      <c r="E286" s="26"/>
      <c r="F286" s="26"/>
      <c r="G286" s="26"/>
      <c r="H286" s="26"/>
      <c r="I286" s="26"/>
      <c r="J286" s="26"/>
      <c r="K286" s="26"/>
      <c r="L286" s="26"/>
      <c r="M286" s="48"/>
      <c r="N286" s="51">
        <f t="shared" si="34"/>
        <v>0</v>
      </c>
      <c r="O286" s="25"/>
      <c r="P286" s="26"/>
      <c r="Q286" s="26"/>
      <c r="R286" s="26"/>
      <c r="S286" s="48"/>
      <c r="T286" s="48"/>
      <c r="U286" s="48"/>
      <c r="V286" s="48"/>
      <c r="W286" s="48"/>
      <c r="X286" s="48"/>
      <c r="Y286" s="54">
        <f t="shared" si="35"/>
        <v>0</v>
      </c>
      <c r="Z286" s="25"/>
      <c r="AA286" s="26"/>
      <c r="AB286" s="26"/>
      <c r="AC286" s="26"/>
      <c r="AD286" s="48"/>
      <c r="AE286" s="48"/>
      <c r="AF286" s="48"/>
      <c r="AG286" s="48"/>
      <c r="AH286" s="48"/>
      <c r="AI286" s="48"/>
      <c r="AJ286" s="54">
        <f t="shared" si="36"/>
        <v>0</v>
      </c>
      <c r="AK286" s="23">
        <f t="shared" si="37"/>
        <v>167320</v>
      </c>
      <c r="AL286" s="23">
        <f t="shared" si="38"/>
        <v>0</v>
      </c>
      <c r="AM286" s="26"/>
      <c r="AN286" s="48">
        <v>167320</v>
      </c>
      <c r="AO286" s="73">
        <f t="shared" si="39"/>
        <v>167320</v>
      </c>
    </row>
    <row r="287" spans="1:41" ht="15" hidden="1" customHeight="1" x14ac:dyDescent="0.25">
      <c r="A287" s="125" t="s">
        <v>69</v>
      </c>
      <c r="B287" s="32">
        <f t="shared" si="32"/>
        <v>41918</v>
      </c>
      <c r="C287" s="24">
        <f t="shared" si="33"/>
        <v>167320</v>
      </c>
      <c r="D287" s="30"/>
      <c r="E287" s="31"/>
      <c r="F287" s="31">
        <v>8480</v>
      </c>
      <c r="G287" s="31"/>
      <c r="H287" s="31"/>
      <c r="I287" s="31"/>
      <c r="J287" s="31"/>
      <c r="K287" s="31"/>
      <c r="L287" s="31"/>
      <c r="M287" s="49"/>
      <c r="N287" s="51">
        <f t="shared" si="34"/>
        <v>8480</v>
      </c>
      <c r="O287" s="30">
        <v>8000</v>
      </c>
      <c r="P287" s="31"/>
      <c r="Q287" s="31"/>
      <c r="R287" s="31"/>
      <c r="S287" s="49"/>
      <c r="T287" s="49"/>
      <c r="U287" s="49"/>
      <c r="V287" s="49"/>
      <c r="W287" s="49"/>
      <c r="X287" s="49"/>
      <c r="Y287" s="54">
        <f t="shared" si="35"/>
        <v>8000</v>
      </c>
      <c r="Z287" s="30"/>
      <c r="AA287" s="31"/>
      <c r="AB287" s="31"/>
      <c r="AC287" s="31"/>
      <c r="AD287" s="49"/>
      <c r="AE287" s="49"/>
      <c r="AF287" s="49"/>
      <c r="AG287" s="49"/>
      <c r="AH287" s="49"/>
      <c r="AI287" s="49"/>
      <c r="AJ287" s="54">
        <f t="shared" si="36"/>
        <v>0</v>
      </c>
      <c r="AK287" s="23">
        <f t="shared" si="37"/>
        <v>167800</v>
      </c>
      <c r="AL287" s="23">
        <f t="shared" si="38"/>
        <v>-10</v>
      </c>
      <c r="AM287" s="26"/>
      <c r="AN287" s="48">
        <v>167790</v>
      </c>
      <c r="AO287" s="73">
        <f t="shared" si="39"/>
        <v>167790</v>
      </c>
    </row>
    <row r="288" spans="1:41" ht="15" hidden="1" customHeight="1" x14ac:dyDescent="0.25">
      <c r="A288" s="125" t="s">
        <v>63</v>
      </c>
      <c r="B288" s="32">
        <f t="shared" si="32"/>
        <v>41919</v>
      </c>
      <c r="C288" s="24">
        <f t="shared" si="33"/>
        <v>167790</v>
      </c>
      <c r="D288" s="25"/>
      <c r="E288" s="26"/>
      <c r="F288" s="26"/>
      <c r="G288" s="26"/>
      <c r="H288" s="26"/>
      <c r="I288" s="26"/>
      <c r="J288" s="26"/>
      <c r="K288" s="26"/>
      <c r="L288" s="26"/>
      <c r="M288" s="48"/>
      <c r="N288" s="51">
        <f t="shared" si="34"/>
        <v>0</v>
      </c>
      <c r="O288" s="25">
        <v>8000</v>
      </c>
      <c r="P288" s="26"/>
      <c r="Q288" s="26"/>
      <c r="R288" s="26"/>
      <c r="S288" s="48"/>
      <c r="T288" s="48"/>
      <c r="U288" s="48"/>
      <c r="V288" s="48"/>
      <c r="W288" s="48"/>
      <c r="X288" s="48"/>
      <c r="Y288" s="54">
        <f t="shared" si="35"/>
        <v>8000</v>
      </c>
      <c r="Z288" s="25"/>
      <c r="AA288" s="26"/>
      <c r="AB288" s="26"/>
      <c r="AC288" s="26"/>
      <c r="AD288" s="48"/>
      <c r="AE288" s="48"/>
      <c r="AF288" s="48"/>
      <c r="AG288" s="48"/>
      <c r="AH288" s="48"/>
      <c r="AI288" s="48"/>
      <c r="AJ288" s="54">
        <f t="shared" si="36"/>
        <v>0</v>
      </c>
      <c r="AK288" s="23">
        <f t="shared" si="37"/>
        <v>159790</v>
      </c>
      <c r="AL288" s="23">
        <f t="shared" si="38"/>
        <v>-10</v>
      </c>
      <c r="AM288" s="26"/>
      <c r="AN288" s="48">
        <v>159780</v>
      </c>
      <c r="AO288" s="73">
        <f t="shared" si="39"/>
        <v>159780</v>
      </c>
    </row>
    <row r="289" spans="1:41" ht="15" hidden="1" customHeight="1" x14ac:dyDescent="0.25">
      <c r="A289" s="125" t="s">
        <v>64</v>
      </c>
      <c r="B289" s="32">
        <f t="shared" si="32"/>
        <v>41920</v>
      </c>
      <c r="C289" s="24">
        <f t="shared" si="33"/>
        <v>159780</v>
      </c>
      <c r="D289" s="25"/>
      <c r="E289" s="26">
        <v>9560</v>
      </c>
      <c r="F289" s="26"/>
      <c r="G289" s="26"/>
      <c r="H289" s="26"/>
      <c r="I289" s="26"/>
      <c r="J289" s="26"/>
      <c r="K289" s="26"/>
      <c r="L289" s="26"/>
      <c r="M289" s="48"/>
      <c r="N289" s="51">
        <f t="shared" si="34"/>
        <v>9560</v>
      </c>
      <c r="O289" s="25">
        <v>7100</v>
      </c>
      <c r="P289" s="26"/>
      <c r="Q289" s="26"/>
      <c r="R289" s="26"/>
      <c r="S289" s="48"/>
      <c r="T289" s="48"/>
      <c r="U289" s="48"/>
      <c r="V289" s="48"/>
      <c r="W289" s="48"/>
      <c r="X289" s="48"/>
      <c r="Y289" s="54">
        <f t="shared" si="35"/>
        <v>7100</v>
      </c>
      <c r="Z289" s="25"/>
      <c r="AA289" s="26"/>
      <c r="AB289" s="26"/>
      <c r="AC289" s="26"/>
      <c r="AD289" s="48"/>
      <c r="AE289" s="48"/>
      <c r="AF289" s="48"/>
      <c r="AG289" s="48"/>
      <c r="AH289" s="48"/>
      <c r="AI289" s="48"/>
      <c r="AJ289" s="54">
        <f t="shared" si="36"/>
        <v>0</v>
      </c>
      <c r="AK289" s="23">
        <f t="shared" si="37"/>
        <v>162240</v>
      </c>
      <c r="AL289" s="23">
        <f t="shared" si="38"/>
        <v>0</v>
      </c>
      <c r="AM289" s="26"/>
      <c r="AN289" s="48">
        <v>162240</v>
      </c>
      <c r="AO289" s="73">
        <f t="shared" si="39"/>
        <v>162240</v>
      </c>
    </row>
    <row r="290" spans="1:41" ht="15" hidden="1" customHeight="1" x14ac:dyDescent="0.25">
      <c r="A290" s="125" t="s">
        <v>65</v>
      </c>
      <c r="B290" s="32">
        <f t="shared" si="32"/>
        <v>41921</v>
      </c>
      <c r="C290" s="24">
        <f t="shared" si="33"/>
        <v>162240</v>
      </c>
      <c r="D290" s="25"/>
      <c r="E290" s="26"/>
      <c r="F290" s="26">
        <v>22360</v>
      </c>
      <c r="G290" s="26"/>
      <c r="H290" s="26"/>
      <c r="I290" s="26"/>
      <c r="J290" s="26"/>
      <c r="K290" s="26"/>
      <c r="L290" s="26"/>
      <c r="M290" s="48"/>
      <c r="N290" s="51">
        <f t="shared" si="34"/>
        <v>22360</v>
      </c>
      <c r="O290" s="25">
        <v>6000</v>
      </c>
      <c r="P290" s="26"/>
      <c r="Q290" s="26"/>
      <c r="R290" s="26"/>
      <c r="S290" s="48"/>
      <c r="T290" s="48"/>
      <c r="U290" s="48"/>
      <c r="V290" s="48"/>
      <c r="W290" s="48"/>
      <c r="X290" s="48"/>
      <c r="Y290" s="54">
        <f t="shared" si="35"/>
        <v>6000</v>
      </c>
      <c r="Z290" s="25"/>
      <c r="AA290" s="26"/>
      <c r="AB290" s="26"/>
      <c r="AC290" s="26"/>
      <c r="AD290" s="48"/>
      <c r="AE290" s="48"/>
      <c r="AF290" s="48"/>
      <c r="AG290" s="48"/>
      <c r="AH290" s="48"/>
      <c r="AI290" s="48"/>
      <c r="AJ290" s="54">
        <f t="shared" si="36"/>
        <v>0</v>
      </c>
      <c r="AK290" s="23">
        <f t="shared" si="37"/>
        <v>178600</v>
      </c>
      <c r="AL290" s="23">
        <f t="shared" si="38"/>
        <v>-20</v>
      </c>
      <c r="AM290" s="26"/>
      <c r="AN290" s="48">
        <v>178580</v>
      </c>
      <c r="AO290" s="73">
        <f t="shared" si="39"/>
        <v>178580</v>
      </c>
    </row>
    <row r="291" spans="1:41" ht="15" hidden="1" customHeight="1" x14ac:dyDescent="0.25">
      <c r="A291" s="125" t="s">
        <v>66</v>
      </c>
      <c r="B291" s="32">
        <f t="shared" si="32"/>
        <v>41922</v>
      </c>
      <c r="C291" s="24">
        <f t="shared" si="33"/>
        <v>178580</v>
      </c>
      <c r="D291" s="25"/>
      <c r="E291" s="26"/>
      <c r="F291" s="26"/>
      <c r="G291" s="26"/>
      <c r="H291" s="26"/>
      <c r="I291" s="26"/>
      <c r="J291" s="26"/>
      <c r="K291" s="26"/>
      <c r="L291" s="26"/>
      <c r="M291" s="48"/>
      <c r="N291" s="51">
        <f t="shared" si="34"/>
        <v>0</v>
      </c>
      <c r="O291" s="25">
        <v>9500</v>
      </c>
      <c r="P291" s="26"/>
      <c r="Q291" s="26"/>
      <c r="R291" s="26"/>
      <c r="S291" s="48"/>
      <c r="T291" s="48"/>
      <c r="U291" s="48"/>
      <c r="V291" s="48"/>
      <c r="W291" s="48"/>
      <c r="X291" s="48"/>
      <c r="Y291" s="54">
        <f t="shared" si="35"/>
        <v>9500</v>
      </c>
      <c r="Z291" s="25"/>
      <c r="AA291" s="26"/>
      <c r="AB291" s="26"/>
      <c r="AC291" s="26"/>
      <c r="AD291" s="48"/>
      <c r="AE291" s="48"/>
      <c r="AF291" s="48"/>
      <c r="AG291" s="48"/>
      <c r="AH291" s="48"/>
      <c r="AI291" s="48"/>
      <c r="AJ291" s="54">
        <f t="shared" si="36"/>
        <v>0</v>
      </c>
      <c r="AK291" s="23">
        <f t="shared" si="37"/>
        <v>169080</v>
      </c>
      <c r="AL291" s="23">
        <f t="shared" si="38"/>
        <v>0</v>
      </c>
      <c r="AM291" s="26"/>
      <c r="AN291" s="48">
        <v>169080</v>
      </c>
      <c r="AO291" s="73">
        <f t="shared" si="39"/>
        <v>169080</v>
      </c>
    </row>
    <row r="292" spans="1:41" ht="15" hidden="1" customHeight="1" x14ac:dyDescent="0.25">
      <c r="A292" s="125" t="s">
        <v>67</v>
      </c>
      <c r="B292" s="32">
        <f t="shared" si="32"/>
        <v>41923</v>
      </c>
      <c r="C292" s="24">
        <f t="shared" si="33"/>
        <v>169080</v>
      </c>
      <c r="D292" s="25"/>
      <c r="E292" s="26"/>
      <c r="F292" s="26"/>
      <c r="G292" s="26"/>
      <c r="H292" s="26"/>
      <c r="I292" s="26"/>
      <c r="J292" s="26"/>
      <c r="K292" s="26"/>
      <c r="L292" s="26"/>
      <c r="M292" s="48"/>
      <c r="N292" s="51">
        <f t="shared" si="34"/>
        <v>0</v>
      </c>
      <c r="O292" s="25"/>
      <c r="P292" s="26"/>
      <c r="Q292" s="26"/>
      <c r="R292" s="26"/>
      <c r="S292" s="48"/>
      <c r="T292" s="48"/>
      <c r="U292" s="48"/>
      <c r="V292" s="48"/>
      <c r="W292" s="48"/>
      <c r="X292" s="48"/>
      <c r="Y292" s="54">
        <f t="shared" si="35"/>
        <v>0</v>
      </c>
      <c r="Z292" s="25"/>
      <c r="AA292" s="26"/>
      <c r="AB292" s="26"/>
      <c r="AC292" s="26"/>
      <c r="AD292" s="48"/>
      <c r="AE292" s="48"/>
      <c r="AF292" s="48"/>
      <c r="AG292" s="48"/>
      <c r="AH292" s="48"/>
      <c r="AI292" s="48"/>
      <c r="AJ292" s="54">
        <f t="shared" si="36"/>
        <v>0</v>
      </c>
      <c r="AK292" s="23">
        <f t="shared" si="37"/>
        <v>169080</v>
      </c>
      <c r="AL292" s="23">
        <f t="shared" si="38"/>
        <v>0</v>
      </c>
      <c r="AM292" s="26"/>
      <c r="AN292" s="48">
        <v>169080</v>
      </c>
      <c r="AO292" s="73">
        <f t="shared" si="39"/>
        <v>169080</v>
      </c>
    </row>
    <row r="293" spans="1:41" ht="15" hidden="1" customHeight="1" x14ac:dyDescent="0.25">
      <c r="A293" s="126" t="s">
        <v>68</v>
      </c>
      <c r="B293" s="33">
        <f t="shared" si="32"/>
        <v>41924</v>
      </c>
      <c r="C293" s="24">
        <f t="shared" si="33"/>
        <v>169080</v>
      </c>
      <c r="D293" s="25"/>
      <c r="E293" s="26"/>
      <c r="F293" s="26"/>
      <c r="G293" s="26"/>
      <c r="H293" s="26"/>
      <c r="I293" s="26"/>
      <c r="J293" s="26"/>
      <c r="K293" s="26"/>
      <c r="L293" s="26"/>
      <c r="M293" s="48"/>
      <c r="N293" s="51">
        <f t="shared" si="34"/>
        <v>0</v>
      </c>
      <c r="O293" s="25"/>
      <c r="P293" s="26"/>
      <c r="Q293" s="26"/>
      <c r="R293" s="26"/>
      <c r="S293" s="48"/>
      <c r="T293" s="48"/>
      <c r="U293" s="48"/>
      <c r="V293" s="48"/>
      <c r="W293" s="48"/>
      <c r="X293" s="48"/>
      <c r="Y293" s="54">
        <f t="shared" si="35"/>
        <v>0</v>
      </c>
      <c r="Z293" s="25"/>
      <c r="AA293" s="26"/>
      <c r="AB293" s="26"/>
      <c r="AC293" s="26"/>
      <c r="AD293" s="48"/>
      <c r="AE293" s="48"/>
      <c r="AF293" s="48"/>
      <c r="AG293" s="48"/>
      <c r="AH293" s="48"/>
      <c r="AI293" s="48"/>
      <c r="AJ293" s="54">
        <f t="shared" si="36"/>
        <v>0</v>
      </c>
      <c r="AK293" s="23">
        <f t="shared" si="37"/>
        <v>169080</v>
      </c>
      <c r="AL293" s="23">
        <f t="shared" si="38"/>
        <v>0</v>
      </c>
      <c r="AM293" s="26"/>
      <c r="AN293" s="48">
        <v>169080</v>
      </c>
      <c r="AO293" s="73">
        <f t="shared" si="39"/>
        <v>169080</v>
      </c>
    </row>
    <row r="294" spans="1:41" ht="15" hidden="1" customHeight="1" x14ac:dyDescent="0.25">
      <c r="A294" s="125" t="s">
        <v>69</v>
      </c>
      <c r="B294" s="32">
        <f t="shared" si="32"/>
        <v>41925</v>
      </c>
      <c r="C294" s="24">
        <f t="shared" si="33"/>
        <v>169080</v>
      </c>
      <c r="D294" s="30"/>
      <c r="E294" s="31"/>
      <c r="F294" s="31">
        <v>9560</v>
      </c>
      <c r="G294" s="31"/>
      <c r="H294" s="31"/>
      <c r="I294" s="31"/>
      <c r="J294" s="31"/>
      <c r="K294" s="31"/>
      <c r="L294" s="31"/>
      <c r="M294" s="49"/>
      <c r="N294" s="51">
        <f t="shared" si="34"/>
        <v>9560</v>
      </c>
      <c r="O294" s="30">
        <v>10500</v>
      </c>
      <c r="P294" s="31"/>
      <c r="Q294" s="31"/>
      <c r="R294" s="31"/>
      <c r="S294" s="49"/>
      <c r="T294" s="49"/>
      <c r="U294" s="49"/>
      <c r="V294" s="49"/>
      <c r="W294" s="49"/>
      <c r="X294" s="49"/>
      <c r="Y294" s="54">
        <f t="shared" si="35"/>
        <v>10500</v>
      </c>
      <c r="Z294" s="30"/>
      <c r="AA294" s="31"/>
      <c r="AB294" s="31"/>
      <c r="AC294" s="31"/>
      <c r="AD294" s="49"/>
      <c r="AE294" s="49"/>
      <c r="AF294" s="49"/>
      <c r="AG294" s="49"/>
      <c r="AH294" s="49"/>
      <c r="AI294" s="49"/>
      <c r="AJ294" s="54">
        <f t="shared" si="36"/>
        <v>0</v>
      </c>
      <c r="AK294" s="23">
        <f t="shared" si="37"/>
        <v>168140</v>
      </c>
      <c r="AL294" s="23">
        <f t="shared" si="38"/>
        <v>-40</v>
      </c>
      <c r="AM294" s="26"/>
      <c r="AN294" s="48">
        <v>168100</v>
      </c>
      <c r="AO294" s="73">
        <f t="shared" si="39"/>
        <v>168100</v>
      </c>
    </row>
    <row r="295" spans="1:41" ht="15" hidden="1" customHeight="1" x14ac:dyDescent="0.25">
      <c r="A295" s="125" t="s">
        <v>63</v>
      </c>
      <c r="B295" s="32">
        <f t="shared" si="32"/>
        <v>41926</v>
      </c>
      <c r="C295" s="24">
        <f t="shared" si="33"/>
        <v>168100</v>
      </c>
      <c r="D295" s="25"/>
      <c r="E295" s="26"/>
      <c r="F295" s="26"/>
      <c r="G295" s="26"/>
      <c r="H295" s="26"/>
      <c r="I295" s="26"/>
      <c r="J295" s="26"/>
      <c r="K295" s="26"/>
      <c r="L295" s="26"/>
      <c r="M295" s="48"/>
      <c r="N295" s="51">
        <f t="shared" si="34"/>
        <v>0</v>
      </c>
      <c r="O295" s="25">
        <v>9500</v>
      </c>
      <c r="P295" s="26"/>
      <c r="Q295" s="26"/>
      <c r="R295" s="26"/>
      <c r="S295" s="48"/>
      <c r="T295" s="48"/>
      <c r="U295" s="48"/>
      <c r="V295" s="48"/>
      <c r="W295" s="48"/>
      <c r="X295" s="48"/>
      <c r="Y295" s="54">
        <f t="shared" si="35"/>
        <v>9500</v>
      </c>
      <c r="Z295" s="25"/>
      <c r="AA295" s="26"/>
      <c r="AB295" s="26"/>
      <c r="AC295" s="26"/>
      <c r="AD295" s="48"/>
      <c r="AE295" s="48"/>
      <c r="AF295" s="48"/>
      <c r="AG295" s="48"/>
      <c r="AH295" s="48"/>
      <c r="AI295" s="48"/>
      <c r="AJ295" s="54">
        <f t="shared" si="36"/>
        <v>0</v>
      </c>
      <c r="AK295" s="23">
        <f t="shared" si="37"/>
        <v>158600</v>
      </c>
      <c r="AL295" s="23">
        <f t="shared" si="38"/>
        <v>0</v>
      </c>
      <c r="AM295" s="26"/>
      <c r="AN295" s="48">
        <v>158600</v>
      </c>
      <c r="AO295" s="73">
        <f t="shared" si="39"/>
        <v>158600</v>
      </c>
    </row>
    <row r="296" spans="1:41" ht="15" hidden="1" customHeight="1" x14ac:dyDescent="0.25">
      <c r="A296" s="125" t="s">
        <v>64</v>
      </c>
      <c r="B296" s="32">
        <f t="shared" si="32"/>
        <v>41927</v>
      </c>
      <c r="C296" s="24">
        <f t="shared" si="33"/>
        <v>158600</v>
      </c>
      <c r="D296" s="25"/>
      <c r="E296" s="26"/>
      <c r="F296" s="26"/>
      <c r="G296" s="26"/>
      <c r="H296" s="26"/>
      <c r="I296" s="26"/>
      <c r="J296" s="26"/>
      <c r="K296" s="26"/>
      <c r="L296" s="26"/>
      <c r="M296" s="48"/>
      <c r="N296" s="51">
        <f t="shared" si="34"/>
        <v>0</v>
      </c>
      <c r="O296" s="25">
        <v>7600</v>
      </c>
      <c r="P296" s="26"/>
      <c r="Q296" s="26"/>
      <c r="R296" s="26"/>
      <c r="S296" s="48"/>
      <c r="T296" s="48"/>
      <c r="U296" s="48"/>
      <c r="V296" s="48"/>
      <c r="W296" s="48"/>
      <c r="X296" s="48"/>
      <c r="Y296" s="54">
        <f t="shared" si="35"/>
        <v>7600</v>
      </c>
      <c r="Z296" s="25"/>
      <c r="AA296" s="26"/>
      <c r="AB296" s="26"/>
      <c r="AC296" s="26"/>
      <c r="AD296" s="48"/>
      <c r="AE296" s="48"/>
      <c r="AF296" s="48"/>
      <c r="AG296" s="48"/>
      <c r="AH296" s="48"/>
      <c r="AI296" s="48"/>
      <c r="AJ296" s="54">
        <f t="shared" si="36"/>
        <v>0</v>
      </c>
      <c r="AK296" s="23">
        <f t="shared" si="37"/>
        <v>151000</v>
      </c>
      <c r="AL296" s="23">
        <f t="shared" si="38"/>
        <v>0</v>
      </c>
      <c r="AM296" s="26"/>
      <c r="AN296" s="48">
        <v>151000</v>
      </c>
      <c r="AO296" s="73">
        <f t="shared" si="39"/>
        <v>151000</v>
      </c>
    </row>
    <row r="297" spans="1:41" ht="15" hidden="1" customHeight="1" x14ac:dyDescent="0.25">
      <c r="A297" s="125" t="s">
        <v>65</v>
      </c>
      <c r="B297" s="32">
        <f t="shared" si="32"/>
        <v>41928</v>
      </c>
      <c r="C297" s="24">
        <f t="shared" si="33"/>
        <v>151000</v>
      </c>
      <c r="D297" s="25"/>
      <c r="E297" s="26"/>
      <c r="F297" s="26"/>
      <c r="G297" s="26"/>
      <c r="H297" s="26"/>
      <c r="I297" s="26"/>
      <c r="J297" s="26"/>
      <c r="K297" s="26"/>
      <c r="L297" s="26"/>
      <c r="M297" s="48"/>
      <c r="N297" s="51">
        <f t="shared" si="34"/>
        <v>0</v>
      </c>
      <c r="O297" s="25">
        <v>9000</v>
      </c>
      <c r="P297" s="26"/>
      <c r="Q297" s="26"/>
      <c r="R297" s="26"/>
      <c r="S297" s="48"/>
      <c r="T297" s="48"/>
      <c r="U297" s="48"/>
      <c r="V297" s="48"/>
      <c r="W297" s="48"/>
      <c r="X297" s="48"/>
      <c r="Y297" s="54">
        <f t="shared" si="35"/>
        <v>9000</v>
      </c>
      <c r="Z297" s="25"/>
      <c r="AA297" s="26"/>
      <c r="AB297" s="26"/>
      <c r="AC297" s="26"/>
      <c r="AD297" s="48"/>
      <c r="AE297" s="48"/>
      <c r="AF297" s="48"/>
      <c r="AG297" s="48"/>
      <c r="AH297" s="48"/>
      <c r="AI297" s="48"/>
      <c r="AJ297" s="54">
        <f t="shared" si="36"/>
        <v>0</v>
      </c>
      <c r="AK297" s="23">
        <f t="shared" si="37"/>
        <v>142000</v>
      </c>
      <c r="AL297" s="23">
        <f t="shared" si="38"/>
        <v>-20</v>
      </c>
      <c r="AM297" s="26"/>
      <c r="AN297" s="48">
        <v>141980</v>
      </c>
      <c r="AO297" s="73">
        <f t="shared" si="39"/>
        <v>141980</v>
      </c>
    </row>
    <row r="298" spans="1:41" ht="15" hidden="1" customHeight="1" x14ac:dyDescent="0.25">
      <c r="A298" s="125" t="s">
        <v>66</v>
      </c>
      <c r="B298" s="32">
        <f t="shared" ref="B298:B361" si="40">B297+1</f>
        <v>41929</v>
      </c>
      <c r="C298" s="24">
        <f t="shared" si="33"/>
        <v>141980</v>
      </c>
      <c r="D298" s="25"/>
      <c r="E298" s="26">
        <v>27000</v>
      </c>
      <c r="F298" s="26"/>
      <c r="G298" s="26"/>
      <c r="H298" s="26"/>
      <c r="I298" s="26"/>
      <c r="J298" s="26"/>
      <c r="K298" s="26"/>
      <c r="L298" s="26"/>
      <c r="M298" s="48"/>
      <c r="N298" s="51">
        <f t="shared" si="34"/>
        <v>27000</v>
      </c>
      <c r="O298" s="25">
        <v>12000</v>
      </c>
      <c r="P298" s="26"/>
      <c r="Q298" s="26"/>
      <c r="R298" s="26"/>
      <c r="S298" s="48"/>
      <c r="T298" s="48"/>
      <c r="U298" s="48"/>
      <c r="V298" s="48"/>
      <c r="W298" s="48"/>
      <c r="X298" s="48"/>
      <c r="Y298" s="54">
        <f t="shared" si="35"/>
        <v>12000</v>
      </c>
      <c r="Z298" s="25"/>
      <c r="AA298" s="26"/>
      <c r="AB298" s="26"/>
      <c r="AC298" s="26"/>
      <c r="AD298" s="48"/>
      <c r="AE298" s="48"/>
      <c r="AF298" s="48"/>
      <c r="AG298" s="48"/>
      <c r="AH298" s="48"/>
      <c r="AI298" s="48"/>
      <c r="AJ298" s="54">
        <f t="shared" si="36"/>
        <v>0</v>
      </c>
      <c r="AK298" s="23">
        <f t="shared" si="37"/>
        <v>156980</v>
      </c>
      <c r="AL298" s="23">
        <f t="shared" si="38"/>
        <v>-30</v>
      </c>
      <c r="AM298" s="26"/>
      <c r="AN298" s="48">
        <v>156950</v>
      </c>
      <c r="AO298" s="73">
        <f t="shared" si="39"/>
        <v>156950</v>
      </c>
    </row>
    <row r="299" spans="1:41" ht="15" hidden="1" customHeight="1" x14ac:dyDescent="0.25">
      <c r="A299" s="125" t="s">
        <v>67</v>
      </c>
      <c r="B299" s="32">
        <f t="shared" si="40"/>
        <v>41930</v>
      </c>
      <c r="C299" s="24">
        <f t="shared" si="33"/>
        <v>156950</v>
      </c>
      <c r="D299" s="25"/>
      <c r="E299" s="26"/>
      <c r="F299" s="26"/>
      <c r="G299" s="26"/>
      <c r="H299" s="26"/>
      <c r="I299" s="26"/>
      <c r="J299" s="26"/>
      <c r="K299" s="26"/>
      <c r="L299" s="26"/>
      <c r="M299" s="48"/>
      <c r="N299" s="51">
        <f t="shared" si="34"/>
        <v>0</v>
      </c>
      <c r="O299" s="25"/>
      <c r="P299" s="26"/>
      <c r="Q299" s="26"/>
      <c r="R299" s="26"/>
      <c r="S299" s="48"/>
      <c r="T299" s="48"/>
      <c r="U299" s="48"/>
      <c r="V299" s="48"/>
      <c r="W299" s="48"/>
      <c r="X299" s="48"/>
      <c r="Y299" s="54">
        <f t="shared" si="35"/>
        <v>0</v>
      </c>
      <c r="Z299" s="25"/>
      <c r="AA299" s="26"/>
      <c r="AB299" s="26"/>
      <c r="AC299" s="26"/>
      <c r="AD299" s="48"/>
      <c r="AE299" s="48"/>
      <c r="AF299" s="48"/>
      <c r="AG299" s="48"/>
      <c r="AH299" s="48"/>
      <c r="AI299" s="48"/>
      <c r="AJ299" s="54">
        <f t="shared" si="36"/>
        <v>0</v>
      </c>
      <c r="AK299" s="23">
        <f t="shared" si="37"/>
        <v>156950</v>
      </c>
      <c r="AL299" s="23">
        <f t="shared" si="38"/>
        <v>0</v>
      </c>
      <c r="AM299" s="26"/>
      <c r="AN299" s="48">
        <v>156950</v>
      </c>
      <c r="AO299" s="73">
        <f t="shared" si="39"/>
        <v>156950</v>
      </c>
    </row>
    <row r="300" spans="1:41" ht="15" hidden="1" customHeight="1" x14ac:dyDescent="0.25">
      <c r="A300" s="126" t="s">
        <v>68</v>
      </c>
      <c r="B300" s="33">
        <f t="shared" si="40"/>
        <v>41931</v>
      </c>
      <c r="C300" s="24">
        <f t="shared" si="33"/>
        <v>156950</v>
      </c>
      <c r="D300" s="25"/>
      <c r="E300" s="26"/>
      <c r="F300" s="26"/>
      <c r="G300" s="26"/>
      <c r="H300" s="26"/>
      <c r="I300" s="26"/>
      <c r="J300" s="26"/>
      <c r="K300" s="26"/>
      <c r="L300" s="26"/>
      <c r="M300" s="48"/>
      <c r="N300" s="51">
        <f t="shared" si="34"/>
        <v>0</v>
      </c>
      <c r="O300" s="25"/>
      <c r="P300" s="26"/>
      <c r="Q300" s="26"/>
      <c r="R300" s="26"/>
      <c r="S300" s="48"/>
      <c r="T300" s="48"/>
      <c r="U300" s="48"/>
      <c r="V300" s="48"/>
      <c r="W300" s="48"/>
      <c r="X300" s="48"/>
      <c r="Y300" s="54">
        <f t="shared" si="35"/>
        <v>0</v>
      </c>
      <c r="Z300" s="25"/>
      <c r="AA300" s="26"/>
      <c r="AB300" s="26"/>
      <c r="AC300" s="26"/>
      <c r="AD300" s="48"/>
      <c r="AE300" s="48"/>
      <c r="AF300" s="48"/>
      <c r="AG300" s="48"/>
      <c r="AH300" s="48"/>
      <c r="AI300" s="48"/>
      <c r="AJ300" s="54">
        <f t="shared" si="36"/>
        <v>0</v>
      </c>
      <c r="AK300" s="23">
        <f t="shared" si="37"/>
        <v>156950</v>
      </c>
      <c r="AL300" s="23">
        <f t="shared" si="38"/>
        <v>0</v>
      </c>
      <c r="AM300" s="26"/>
      <c r="AN300" s="48">
        <v>156950</v>
      </c>
      <c r="AO300" s="73">
        <f t="shared" si="39"/>
        <v>156950</v>
      </c>
    </row>
    <row r="301" spans="1:41" ht="15" hidden="1" customHeight="1" x14ac:dyDescent="0.25">
      <c r="A301" s="125" t="s">
        <v>69</v>
      </c>
      <c r="B301" s="32">
        <f t="shared" si="40"/>
        <v>41932</v>
      </c>
      <c r="C301" s="24">
        <f t="shared" si="33"/>
        <v>156950</v>
      </c>
      <c r="D301" s="30"/>
      <c r="E301" s="31">
        <v>9000</v>
      </c>
      <c r="F301" s="31"/>
      <c r="G301" s="31"/>
      <c r="H301" s="31"/>
      <c r="I301" s="31"/>
      <c r="J301" s="31"/>
      <c r="K301" s="31"/>
      <c r="L301" s="31"/>
      <c r="M301" s="49"/>
      <c r="N301" s="51">
        <f t="shared" si="34"/>
        <v>9000</v>
      </c>
      <c r="O301" s="30">
        <v>10000</v>
      </c>
      <c r="P301" s="31"/>
      <c r="Q301" s="31"/>
      <c r="R301" s="31"/>
      <c r="S301" s="49"/>
      <c r="T301" s="49"/>
      <c r="U301" s="49"/>
      <c r="V301" s="49"/>
      <c r="W301" s="49"/>
      <c r="X301" s="49"/>
      <c r="Y301" s="54">
        <f t="shared" si="35"/>
        <v>10000</v>
      </c>
      <c r="Z301" s="30"/>
      <c r="AA301" s="31"/>
      <c r="AB301" s="31"/>
      <c r="AC301" s="31"/>
      <c r="AD301" s="49"/>
      <c r="AE301" s="49"/>
      <c r="AF301" s="49"/>
      <c r="AG301" s="49"/>
      <c r="AH301" s="49"/>
      <c r="AI301" s="49"/>
      <c r="AJ301" s="54">
        <f t="shared" si="36"/>
        <v>0</v>
      </c>
      <c r="AK301" s="23">
        <f t="shared" si="37"/>
        <v>155950</v>
      </c>
      <c r="AL301" s="23">
        <f t="shared" si="38"/>
        <v>-30</v>
      </c>
      <c r="AM301" s="26"/>
      <c r="AN301" s="48">
        <v>155920</v>
      </c>
      <c r="AO301" s="73">
        <f t="shared" si="39"/>
        <v>155920</v>
      </c>
    </row>
    <row r="302" spans="1:41" ht="15" hidden="1" customHeight="1" x14ac:dyDescent="0.25">
      <c r="A302" s="125" t="s">
        <v>63</v>
      </c>
      <c r="B302" s="32">
        <f t="shared" si="40"/>
        <v>41933</v>
      </c>
      <c r="C302" s="24">
        <f t="shared" si="33"/>
        <v>155920</v>
      </c>
      <c r="D302" s="25"/>
      <c r="E302" s="26"/>
      <c r="F302" s="26"/>
      <c r="G302" s="26"/>
      <c r="H302" s="26"/>
      <c r="I302" s="26"/>
      <c r="J302" s="26"/>
      <c r="K302" s="26"/>
      <c r="L302" s="26"/>
      <c r="M302" s="48"/>
      <c r="N302" s="51">
        <f t="shared" si="34"/>
        <v>0</v>
      </c>
      <c r="O302" s="25">
        <v>9500</v>
      </c>
      <c r="P302" s="26"/>
      <c r="Q302" s="26"/>
      <c r="R302" s="26"/>
      <c r="S302" s="48"/>
      <c r="T302" s="48"/>
      <c r="U302" s="48"/>
      <c r="V302" s="48"/>
      <c r="W302" s="48"/>
      <c r="X302" s="48"/>
      <c r="Y302" s="54">
        <f t="shared" si="35"/>
        <v>9500</v>
      </c>
      <c r="Z302" s="25"/>
      <c r="AA302" s="26"/>
      <c r="AB302" s="26"/>
      <c r="AC302" s="26"/>
      <c r="AD302" s="48"/>
      <c r="AE302" s="48"/>
      <c r="AF302" s="48"/>
      <c r="AG302" s="48"/>
      <c r="AH302" s="48"/>
      <c r="AI302" s="48"/>
      <c r="AJ302" s="54">
        <f t="shared" si="36"/>
        <v>0</v>
      </c>
      <c r="AK302" s="23">
        <f t="shared" si="37"/>
        <v>146420</v>
      </c>
      <c r="AL302" s="23">
        <f t="shared" si="38"/>
        <v>0</v>
      </c>
      <c r="AM302" s="26"/>
      <c r="AN302" s="48">
        <v>146420</v>
      </c>
      <c r="AO302" s="73">
        <f t="shared" si="39"/>
        <v>146420</v>
      </c>
    </row>
    <row r="303" spans="1:41" ht="15" hidden="1" customHeight="1" x14ac:dyDescent="0.25">
      <c r="A303" s="125" t="s">
        <v>64</v>
      </c>
      <c r="B303" s="32">
        <f t="shared" si="40"/>
        <v>41934</v>
      </c>
      <c r="C303" s="24">
        <f t="shared" si="33"/>
        <v>146420</v>
      </c>
      <c r="D303" s="25">
        <v>13880</v>
      </c>
      <c r="E303" s="26"/>
      <c r="F303" s="26"/>
      <c r="G303" s="26"/>
      <c r="H303" s="26"/>
      <c r="I303" s="26"/>
      <c r="J303" s="26"/>
      <c r="K303" s="26"/>
      <c r="L303" s="26"/>
      <c r="M303" s="48"/>
      <c r="N303" s="51">
        <f t="shared" si="34"/>
        <v>13880</v>
      </c>
      <c r="O303" s="25">
        <v>9250</v>
      </c>
      <c r="P303" s="26"/>
      <c r="Q303" s="26"/>
      <c r="R303" s="26"/>
      <c r="S303" s="48"/>
      <c r="T303" s="48"/>
      <c r="U303" s="48"/>
      <c r="V303" s="48"/>
      <c r="W303" s="48"/>
      <c r="X303" s="48"/>
      <c r="Y303" s="54">
        <f t="shared" si="35"/>
        <v>9250</v>
      </c>
      <c r="Z303" s="25"/>
      <c r="AA303" s="26"/>
      <c r="AB303" s="26"/>
      <c r="AC303" s="26"/>
      <c r="AD303" s="48"/>
      <c r="AE303" s="48"/>
      <c r="AF303" s="48"/>
      <c r="AG303" s="48"/>
      <c r="AH303" s="48"/>
      <c r="AI303" s="48"/>
      <c r="AJ303" s="54">
        <f t="shared" si="36"/>
        <v>0</v>
      </c>
      <c r="AK303" s="23">
        <f t="shared" si="37"/>
        <v>151050</v>
      </c>
      <c r="AL303" s="23">
        <f t="shared" si="38"/>
        <v>-20</v>
      </c>
      <c r="AM303" s="26"/>
      <c r="AN303" s="48">
        <v>151030</v>
      </c>
      <c r="AO303" s="73">
        <f t="shared" si="39"/>
        <v>151030</v>
      </c>
    </row>
    <row r="304" spans="1:41" ht="15" hidden="1" customHeight="1" x14ac:dyDescent="0.25">
      <c r="A304" s="125" t="s">
        <v>65</v>
      </c>
      <c r="B304" s="32">
        <f t="shared" si="40"/>
        <v>41935</v>
      </c>
      <c r="C304" s="24">
        <f t="shared" si="33"/>
        <v>151030</v>
      </c>
      <c r="D304" s="25"/>
      <c r="E304" s="26">
        <v>3000</v>
      </c>
      <c r="F304" s="26"/>
      <c r="G304" s="26"/>
      <c r="H304" s="26"/>
      <c r="I304" s="26"/>
      <c r="J304" s="26"/>
      <c r="K304" s="26"/>
      <c r="L304" s="26"/>
      <c r="M304" s="48"/>
      <c r="N304" s="51">
        <f t="shared" si="34"/>
        <v>3000</v>
      </c>
      <c r="O304" s="25">
        <v>9000</v>
      </c>
      <c r="P304" s="26"/>
      <c r="Q304" s="26"/>
      <c r="R304" s="26"/>
      <c r="S304" s="48"/>
      <c r="T304" s="48"/>
      <c r="U304" s="48"/>
      <c r="V304" s="48"/>
      <c r="W304" s="48"/>
      <c r="X304" s="48"/>
      <c r="Y304" s="54">
        <f t="shared" si="35"/>
        <v>9000</v>
      </c>
      <c r="Z304" s="25"/>
      <c r="AA304" s="26"/>
      <c r="AB304" s="26"/>
      <c r="AC304" s="26"/>
      <c r="AD304" s="48"/>
      <c r="AE304" s="48"/>
      <c r="AF304" s="48"/>
      <c r="AG304" s="48"/>
      <c r="AH304" s="48"/>
      <c r="AI304" s="48"/>
      <c r="AJ304" s="54">
        <f t="shared" si="36"/>
        <v>0</v>
      </c>
      <c r="AK304" s="23">
        <f t="shared" si="37"/>
        <v>145030</v>
      </c>
      <c r="AL304" s="23">
        <f t="shared" si="38"/>
        <v>0</v>
      </c>
      <c r="AM304" s="26"/>
      <c r="AN304" s="48">
        <v>145030</v>
      </c>
      <c r="AO304" s="73">
        <f t="shared" si="39"/>
        <v>145030</v>
      </c>
    </row>
    <row r="305" spans="1:41" ht="15" hidden="1" customHeight="1" x14ac:dyDescent="0.25">
      <c r="A305" s="125" t="s">
        <v>66</v>
      </c>
      <c r="B305" s="32">
        <f t="shared" si="40"/>
        <v>41936</v>
      </c>
      <c r="C305" s="24">
        <f t="shared" si="33"/>
        <v>145030</v>
      </c>
      <c r="D305" s="25"/>
      <c r="E305" s="26"/>
      <c r="F305" s="26"/>
      <c r="G305" s="26"/>
      <c r="H305" s="26"/>
      <c r="I305" s="26"/>
      <c r="J305" s="26"/>
      <c r="K305" s="26"/>
      <c r="L305" s="26"/>
      <c r="M305" s="48"/>
      <c r="N305" s="51">
        <f t="shared" si="34"/>
        <v>0</v>
      </c>
      <c r="O305" s="25">
        <v>11500</v>
      </c>
      <c r="P305" s="26"/>
      <c r="Q305" s="26"/>
      <c r="R305" s="26"/>
      <c r="S305" s="48"/>
      <c r="T305" s="48"/>
      <c r="U305" s="48"/>
      <c r="V305" s="48"/>
      <c r="W305" s="48"/>
      <c r="X305" s="48"/>
      <c r="Y305" s="54">
        <f t="shared" si="35"/>
        <v>11500</v>
      </c>
      <c r="Z305" s="25"/>
      <c r="AA305" s="26"/>
      <c r="AB305" s="26"/>
      <c r="AC305" s="26"/>
      <c r="AD305" s="48"/>
      <c r="AE305" s="48"/>
      <c r="AF305" s="48"/>
      <c r="AG305" s="48"/>
      <c r="AH305" s="48"/>
      <c r="AI305" s="48"/>
      <c r="AJ305" s="54">
        <f t="shared" si="36"/>
        <v>0</v>
      </c>
      <c r="AK305" s="23">
        <f t="shared" si="37"/>
        <v>133530</v>
      </c>
      <c r="AL305" s="23">
        <f t="shared" si="38"/>
        <v>-60</v>
      </c>
      <c r="AM305" s="26"/>
      <c r="AN305" s="48">
        <v>133470</v>
      </c>
      <c r="AO305" s="73">
        <f t="shared" si="39"/>
        <v>133470</v>
      </c>
    </row>
    <row r="306" spans="1:41" ht="15" hidden="1" customHeight="1" x14ac:dyDescent="0.25">
      <c r="A306" s="125" t="s">
        <v>67</v>
      </c>
      <c r="B306" s="32">
        <f t="shared" si="40"/>
        <v>41937</v>
      </c>
      <c r="C306" s="24">
        <f t="shared" si="33"/>
        <v>133470</v>
      </c>
      <c r="D306" s="25"/>
      <c r="E306" s="26">
        <v>9560</v>
      </c>
      <c r="F306" s="26"/>
      <c r="G306" s="26"/>
      <c r="H306" s="26"/>
      <c r="I306" s="26"/>
      <c r="J306" s="26"/>
      <c r="K306" s="26"/>
      <c r="L306" s="26"/>
      <c r="M306" s="48"/>
      <c r="N306" s="51">
        <f t="shared" si="34"/>
        <v>9560</v>
      </c>
      <c r="O306" s="25"/>
      <c r="P306" s="26"/>
      <c r="Q306" s="26"/>
      <c r="R306" s="26"/>
      <c r="S306" s="48"/>
      <c r="T306" s="48"/>
      <c r="U306" s="48"/>
      <c r="V306" s="48"/>
      <c r="W306" s="48"/>
      <c r="X306" s="48"/>
      <c r="Y306" s="54">
        <f t="shared" si="35"/>
        <v>0</v>
      </c>
      <c r="Z306" s="25"/>
      <c r="AA306" s="26"/>
      <c r="AB306" s="26"/>
      <c r="AC306" s="26"/>
      <c r="AD306" s="48"/>
      <c r="AE306" s="48"/>
      <c r="AF306" s="48"/>
      <c r="AG306" s="48"/>
      <c r="AH306" s="48"/>
      <c r="AI306" s="48"/>
      <c r="AJ306" s="54">
        <f t="shared" si="36"/>
        <v>0</v>
      </c>
      <c r="AK306" s="23">
        <f t="shared" si="37"/>
        <v>143030</v>
      </c>
      <c r="AL306" s="23">
        <f t="shared" si="38"/>
        <v>0</v>
      </c>
      <c r="AM306" s="26"/>
      <c r="AN306" s="48">
        <v>143030</v>
      </c>
      <c r="AO306" s="73">
        <f t="shared" si="39"/>
        <v>143030</v>
      </c>
    </row>
    <row r="307" spans="1:41" ht="15" hidden="1" customHeight="1" x14ac:dyDescent="0.25">
      <c r="A307" s="126" t="s">
        <v>68</v>
      </c>
      <c r="B307" s="33">
        <f t="shared" si="40"/>
        <v>41938</v>
      </c>
      <c r="C307" s="24">
        <f t="shared" si="33"/>
        <v>143030</v>
      </c>
      <c r="D307" s="25"/>
      <c r="E307" s="26"/>
      <c r="F307" s="26"/>
      <c r="G307" s="26"/>
      <c r="H307" s="26"/>
      <c r="I307" s="26"/>
      <c r="J307" s="26"/>
      <c r="K307" s="26"/>
      <c r="L307" s="26"/>
      <c r="M307" s="48"/>
      <c r="N307" s="51">
        <f t="shared" si="34"/>
        <v>0</v>
      </c>
      <c r="O307" s="25"/>
      <c r="P307" s="26"/>
      <c r="Q307" s="26"/>
      <c r="R307" s="26"/>
      <c r="S307" s="48"/>
      <c r="T307" s="48"/>
      <c r="U307" s="48"/>
      <c r="V307" s="48"/>
      <c r="W307" s="48"/>
      <c r="X307" s="48"/>
      <c r="Y307" s="54">
        <f t="shared" si="35"/>
        <v>0</v>
      </c>
      <c r="Z307" s="25"/>
      <c r="AA307" s="26"/>
      <c r="AB307" s="26"/>
      <c r="AC307" s="26"/>
      <c r="AD307" s="48"/>
      <c r="AE307" s="48"/>
      <c r="AF307" s="48"/>
      <c r="AG307" s="48"/>
      <c r="AH307" s="48"/>
      <c r="AI307" s="48"/>
      <c r="AJ307" s="54">
        <f t="shared" si="36"/>
        <v>0</v>
      </c>
      <c r="AK307" s="23">
        <f t="shared" si="37"/>
        <v>143030</v>
      </c>
      <c r="AL307" s="23">
        <f t="shared" si="38"/>
        <v>0</v>
      </c>
      <c r="AM307" s="26"/>
      <c r="AN307" s="48">
        <v>143030</v>
      </c>
      <c r="AO307" s="73">
        <f t="shared" si="39"/>
        <v>143030</v>
      </c>
    </row>
    <row r="308" spans="1:41" ht="15" hidden="1" customHeight="1" x14ac:dyDescent="0.25">
      <c r="A308" s="125" t="s">
        <v>69</v>
      </c>
      <c r="B308" s="32">
        <f t="shared" si="40"/>
        <v>41939</v>
      </c>
      <c r="C308" s="24">
        <f t="shared" si="33"/>
        <v>143030</v>
      </c>
      <c r="D308" s="30"/>
      <c r="E308" s="31">
        <v>27000</v>
      </c>
      <c r="F308" s="31">
        <v>9000</v>
      </c>
      <c r="G308" s="31"/>
      <c r="H308" s="31"/>
      <c r="I308" s="31"/>
      <c r="J308" s="31"/>
      <c r="K308" s="31"/>
      <c r="L308" s="31"/>
      <c r="M308" s="49"/>
      <c r="N308" s="51">
        <f t="shared" si="34"/>
        <v>36000</v>
      </c>
      <c r="O308" s="30">
        <v>9000</v>
      </c>
      <c r="P308" s="31"/>
      <c r="Q308" s="31"/>
      <c r="R308" s="31"/>
      <c r="S308" s="49"/>
      <c r="T308" s="49"/>
      <c r="U308" s="49"/>
      <c r="V308" s="49"/>
      <c r="W308" s="49"/>
      <c r="X308" s="49"/>
      <c r="Y308" s="54">
        <f t="shared" si="35"/>
        <v>9000</v>
      </c>
      <c r="Z308" s="30"/>
      <c r="AA308" s="31"/>
      <c r="AB308" s="31"/>
      <c r="AC308" s="31"/>
      <c r="AD308" s="49"/>
      <c r="AE308" s="49"/>
      <c r="AF308" s="49"/>
      <c r="AG308" s="49"/>
      <c r="AH308" s="49"/>
      <c r="AI308" s="49"/>
      <c r="AJ308" s="54">
        <f t="shared" si="36"/>
        <v>0</v>
      </c>
      <c r="AK308" s="23">
        <f t="shared" si="37"/>
        <v>170030</v>
      </c>
      <c r="AL308" s="23">
        <f t="shared" si="38"/>
        <v>-40</v>
      </c>
      <c r="AM308" s="26"/>
      <c r="AN308" s="48">
        <v>169990</v>
      </c>
      <c r="AO308" s="73">
        <f t="shared" si="39"/>
        <v>169990</v>
      </c>
    </row>
    <row r="309" spans="1:41" ht="15" hidden="1" customHeight="1" x14ac:dyDescent="0.25">
      <c r="A309" s="125" t="s">
        <v>63</v>
      </c>
      <c r="B309" s="32">
        <f t="shared" si="40"/>
        <v>41940</v>
      </c>
      <c r="C309" s="24">
        <f t="shared" si="33"/>
        <v>169990</v>
      </c>
      <c r="D309" s="25"/>
      <c r="E309" s="26"/>
      <c r="F309" s="26"/>
      <c r="G309" s="26"/>
      <c r="H309" s="26"/>
      <c r="I309" s="26"/>
      <c r="J309" s="26"/>
      <c r="K309" s="26"/>
      <c r="L309" s="26"/>
      <c r="M309" s="48"/>
      <c r="N309" s="51">
        <f t="shared" si="34"/>
        <v>0</v>
      </c>
      <c r="O309" s="25">
        <v>9500</v>
      </c>
      <c r="P309" s="26"/>
      <c r="Q309" s="26"/>
      <c r="R309" s="26"/>
      <c r="S309" s="48"/>
      <c r="T309" s="48"/>
      <c r="U309" s="48"/>
      <c r="V309" s="48"/>
      <c r="W309" s="48"/>
      <c r="X309" s="48"/>
      <c r="Y309" s="54">
        <f t="shared" si="35"/>
        <v>9500</v>
      </c>
      <c r="Z309" s="25"/>
      <c r="AA309" s="26"/>
      <c r="AB309" s="26"/>
      <c r="AC309" s="26"/>
      <c r="AD309" s="48"/>
      <c r="AE309" s="48"/>
      <c r="AF309" s="48"/>
      <c r="AG309" s="48"/>
      <c r="AH309" s="48"/>
      <c r="AI309" s="48"/>
      <c r="AJ309" s="54">
        <f t="shared" si="36"/>
        <v>0</v>
      </c>
      <c r="AK309" s="23">
        <f t="shared" si="37"/>
        <v>160490</v>
      </c>
      <c r="AL309" s="23">
        <f t="shared" si="38"/>
        <v>-40</v>
      </c>
      <c r="AM309" s="26"/>
      <c r="AN309" s="48">
        <v>160450</v>
      </c>
      <c r="AO309" s="73">
        <f t="shared" si="39"/>
        <v>160450</v>
      </c>
    </row>
    <row r="310" spans="1:41" ht="15" hidden="1" customHeight="1" x14ac:dyDescent="0.25">
      <c r="A310" s="125" t="s">
        <v>64</v>
      </c>
      <c r="B310" s="32">
        <f t="shared" si="40"/>
        <v>41941</v>
      </c>
      <c r="C310" s="24">
        <f t="shared" si="33"/>
        <v>160450</v>
      </c>
      <c r="D310" s="25"/>
      <c r="E310" s="26"/>
      <c r="F310" s="26"/>
      <c r="G310" s="26"/>
      <c r="H310" s="26"/>
      <c r="I310" s="26"/>
      <c r="J310" s="26"/>
      <c r="K310" s="26"/>
      <c r="L310" s="26"/>
      <c r="M310" s="48"/>
      <c r="N310" s="51">
        <f t="shared" si="34"/>
        <v>0</v>
      </c>
      <c r="O310" s="25">
        <v>10100</v>
      </c>
      <c r="P310" s="26"/>
      <c r="Q310" s="26"/>
      <c r="R310" s="26"/>
      <c r="S310" s="48"/>
      <c r="T310" s="48"/>
      <c r="U310" s="48"/>
      <c r="V310" s="48"/>
      <c r="W310" s="48"/>
      <c r="X310" s="48"/>
      <c r="Y310" s="54">
        <f t="shared" si="35"/>
        <v>10100</v>
      </c>
      <c r="Z310" s="25"/>
      <c r="AA310" s="26"/>
      <c r="AB310" s="26"/>
      <c r="AC310" s="26"/>
      <c r="AD310" s="48"/>
      <c r="AE310" s="48"/>
      <c r="AF310" s="48"/>
      <c r="AG310" s="48"/>
      <c r="AH310" s="48"/>
      <c r="AI310" s="48"/>
      <c r="AJ310" s="54">
        <f t="shared" si="36"/>
        <v>0</v>
      </c>
      <c r="AK310" s="23">
        <f t="shared" si="37"/>
        <v>150350</v>
      </c>
      <c r="AL310" s="23">
        <f t="shared" si="38"/>
        <v>0</v>
      </c>
      <c r="AM310" s="26"/>
      <c r="AN310" s="48">
        <v>150350</v>
      </c>
      <c r="AO310" s="73">
        <f t="shared" si="39"/>
        <v>150350</v>
      </c>
    </row>
    <row r="311" spans="1:41" ht="15" hidden="1" customHeight="1" x14ac:dyDescent="0.25">
      <c r="A311" s="125" t="s">
        <v>65</v>
      </c>
      <c r="B311" s="32">
        <f t="shared" si="40"/>
        <v>41942</v>
      </c>
      <c r="C311" s="24">
        <f t="shared" si="33"/>
        <v>150350</v>
      </c>
      <c r="D311" s="25"/>
      <c r="E311" s="26">
        <v>9000</v>
      </c>
      <c r="F311" s="26"/>
      <c r="G311" s="26"/>
      <c r="H311" s="26"/>
      <c r="I311" s="26"/>
      <c r="J311" s="26"/>
      <c r="K311" s="26"/>
      <c r="L311" s="26"/>
      <c r="M311" s="48"/>
      <c r="N311" s="51">
        <f t="shared" si="34"/>
        <v>9000</v>
      </c>
      <c r="O311" s="25">
        <v>6000</v>
      </c>
      <c r="P311" s="26"/>
      <c r="Q311" s="26"/>
      <c r="R311" s="26"/>
      <c r="S311" s="48"/>
      <c r="T311" s="48"/>
      <c r="U311" s="48"/>
      <c r="V311" s="48"/>
      <c r="W311" s="48"/>
      <c r="X311" s="48"/>
      <c r="Y311" s="54">
        <f t="shared" si="35"/>
        <v>6000</v>
      </c>
      <c r="Z311" s="25"/>
      <c r="AA311" s="26"/>
      <c r="AB311" s="26"/>
      <c r="AC311" s="26"/>
      <c r="AD311" s="48"/>
      <c r="AE311" s="48"/>
      <c r="AF311" s="48"/>
      <c r="AG311" s="48"/>
      <c r="AH311" s="48"/>
      <c r="AI311" s="48"/>
      <c r="AJ311" s="54">
        <f t="shared" si="36"/>
        <v>0</v>
      </c>
      <c r="AK311" s="23">
        <f t="shared" si="37"/>
        <v>153350</v>
      </c>
      <c r="AL311" s="23">
        <f t="shared" si="38"/>
        <v>-40</v>
      </c>
      <c r="AM311" s="26"/>
      <c r="AN311" s="48">
        <v>153310</v>
      </c>
      <c r="AO311" s="73">
        <f t="shared" si="39"/>
        <v>153310</v>
      </c>
    </row>
    <row r="312" spans="1:41" ht="15" hidden="1" customHeight="1" x14ac:dyDescent="0.25">
      <c r="A312" s="125" t="s">
        <v>66</v>
      </c>
      <c r="B312" s="32">
        <f t="shared" si="40"/>
        <v>41943</v>
      </c>
      <c r="C312" s="97">
        <f t="shared" si="33"/>
        <v>153310</v>
      </c>
      <c r="D312" s="98"/>
      <c r="E312" s="99">
        <v>9000</v>
      </c>
      <c r="F312" s="99"/>
      <c r="G312" s="99"/>
      <c r="H312" s="99"/>
      <c r="I312" s="99"/>
      <c r="J312" s="99"/>
      <c r="K312" s="99"/>
      <c r="L312" s="99"/>
      <c r="M312" s="100"/>
      <c r="N312" s="101">
        <f t="shared" si="34"/>
        <v>9000</v>
      </c>
      <c r="O312" s="98">
        <v>9000</v>
      </c>
      <c r="P312" s="99"/>
      <c r="Q312" s="99"/>
      <c r="R312" s="99"/>
      <c r="S312" s="100"/>
      <c r="T312" s="100"/>
      <c r="U312" s="100"/>
      <c r="V312" s="100"/>
      <c r="W312" s="100"/>
      <c r="X312" s="100"/>
      <c r="Y312" s="102">
        <f t="shared" si="35"/>
        <v>9000</v>
      </c>
      <c r="Z312" s="98"/>
      <c r="AA312" s="99"/>
      <c r="AB312" s="99"/>
      <c r="AC312" s="99"/>
      <c r="AD312" s="100"/>
      <c r="AE312" s="100"/>
      <c r="AF312" s="100"/>
      <c r="AG312" s="100"/>
      <c r="AH312" s="100"/>
      <c r="AI312" s="100"/>
      <c r="AJ312" s="102">
        <f t="shared" si="36"/>
        <v>0</v>
      </c>
      <c r="AK312" s="103">
        <f t="shared" si="37"/>
        <v>153310</v>
      </c>
      <c r="AL312" s="103">
        <f t="shared" si="38"/>
        <v>0</v>
      </c>
      <c r="AM312" s="99"/>
      <c r="AN312" s="100">
        <v>153310</v>
      </c>
      <c r="AO312" s="104">
        <f t="shared" si="39"/>
        <v>153310</v>
      </c>
    </row>
    <row r="313" spans="1:41" ht="15" hidden="1" customHeight="1" x14ac:dyDescent="0.25">
      <c r="A313" s="125" t="s">
        <v>67</v>
      </c>
      <c r="B313" s="32">
        <f t="shared" si="40"/>
        <v>41944</v>
      </c>
      <c r="C313" s="24">
        <f t="shared" si="33"/>
        <v>153310</v>
      </c>
      <c r="D313" s="25"/>
      <c r="E313" s="26"/>
      <c r="F313" s="26"/>
      <c r="G313" s="26"/>
      <c r="H313" s="26"/>
      <c r="I313" s="26"/>
      <c r="J313" s="26"/>
      <c r="K313" s="26"/>
      <c r="L313" s="26"/>
      <c r="M313" s="48"/>
      <c r="N313" s="51">
        <f t="shared" si="34"/>
        <v>0</v>
      </c>
      <c r="O313" s="25"/>
      <c r="P313" s="26"/>
      <c r="Q313" s="26"/>
      <c r="R313" s="26"/>
      <c r="S313" s="48"/>
      <c r="T313" s="48"/>
      <c r="U313" s="48"/>
      <c r="V313" s="48"/>
      <c r="W313" s="48"/>
      <c r="X313" s="48"/>
      <c r="Y313" s="54">
        <f t="shared" si="35"/>
        <v>0</v>
      </c>
      <c r="Z313" s="25"/>
      <c r="AA313" s="26"/>
      <c r="AB313" s="26"/>
      <c r="AC313" s="26"/>
      <c r="AD313" s="48"/>
      <c r="AE313" s="48"/>
      <c r="AF313" s="48"/>
      <c r="AG313" s="48"/>
      <c r="AH313" s="48"/>
      <c r="AI313" s="48"/>
      <c r="AJ313" s="54">
        <f t="shared" si="36"/>
        <v>0</v>
      </c>
      <c r="AK313" s="23">
        <f t="shared" si="37"/>
        <v>153310</v>
      </c>
      <c r="AL313" s="23">
        <f t="shared" si="38"/>
        <v>0</v>
      </c>
      <c r="AM313" s="26"/>
      <c r="AN313" s="48">
        <v>153310</v>
      </c>
      <c r="AO313" s="73">
        <f t="shared" si="39"/>
        <v>153310</v>
      </c>
    </row>
    <row r="314" spans="1:41" ht="15" hidden="1" customHeight="1" x14ac:dyDescent="0.25">
      <c r="A314" s="126" t="s">
        <v>68</v>
      </c>
      <c r="B314" s="33">
        <f t="shared" si="40"/>
        <v>41945</v>
      </c>
      <c r="C314" s="24">
        <f t="shared" si="33"/>
        <v>153310</v>
      </c>
      <c r="D314" s="25"/>
      <c r="E314" s="26"/>
      <c r="F314" s="26"/>
      <c r="G314" s="26"/>
      <c r="H314" s="26"/>
      <c r="I314" s="26"/>
      <c r="J314" s="26"/>
      <c r="K314" s="26"/>
      <c r="L314" s="26"/>
      <c r="M314" s="48"/>
      <c r="N314" s="51">
        <f t="shared" si="34"/>
        <v>0</v>
      </c>
      <c r="O314" s="25"/>
      <c r="P314" s="26"/>
      <c r="Q314" s="26"/>
      <c r="R314" s="26"/>
      <c r="S314" s="48"/>
      <c r="T314" s="48"/>
      <c r="U314" s="48"/>
      <c r="V314" s="48"/>
      <c r="W314" s="48"/>
      <c r="X314" s="48"/>
      <c r="Y314" s="54">
        <f t="shared" si="35"/>
        <v>0</v>
      </c>
      <c r="Z314" s="25"/>
      <c r="AA314" s="26"/>
      <c r="AB314" s="26"/>
      <c r="AC314" s="26"/>
      <c r="AD314" s="48"/>
      <c r="AE314" s="48"/>
      <c r="AF314" s="48"/>
      <c r="AG314" s="48"/>
      <c r="AH314" s="48"/>
      <c r="AI314" s="48"/>
      <c r="AJ314" s="54">
        <f t="shared" si="36"/>
        <v>0</v>
      </c>
      <c r="AK314" s="23">
        <f t="shared" si="37"/>
        <v>153310</v>
      </c>
      <c r="AL314" s="23">
        <f t="shared" si="38"/>
        <v>0</v>
      </c>
      <c r="AM314" s="26"/>
      <c r="AN314" s="48">
        <v>153310</v>
      </c>
      <c r="AO314" s="73">
        <f t="shared" si="39"/>
        <v>153310</v>
      </c>
    </row>
    <row r="315" spans="1:41" ht="15" hidden="1" customHeight="1" x14ac:dyDescent="0.25">
      <c r="A315" s="125" t="s">
        <v>69</v>
      </c>
      <c r="B315" s="32">
        <f t="shared" si="40"/>
        <v>41946</v>
      </c>
      <c r="C315" s="24">
        <f t="shared" si="33"/>
        <v>153310</v>
      </c>
      <c r="D315" s="30"/>
      <c r="E315" s="31"/>
      <c r="F315" s="31"/>
      <c r="G315" s="31"/>
      <c r="H315" s="31"/>
      <c r="I315" s="31"/>
      <c r="J315" s="31"/>
      <c r="K315" s="31"/>
      <c r="L315" s="31"/>
      <c r="M315" s="49"/>
      <c r="N315" s="51">
        <f t="shared" si="34"/>
        <v>0</v>
      </c>
      <c r="O315" s="30"/>
      <c r="P315" s="31"/>
      <c r="Q315" s="31"/>
      <c r="R315" s="31"/>
      <c r="S315" s="49"/>
      <c r="T315" s="49"/>
      <c r="U315" s="49"/>
      <c r="V315" s="49"/>
      <c r="W315" s="49"/>
      <c r="X315" s="49"/>
      <c r="Y315" s="54">
        <f t="shared" si="35"/>
        <v>0</v>
      </c>
      <c r="Z315" s="30"/>
      <c r="AA315" s="31"/>
      <c r="AB315" s="31"/>
      <c r="AC315" s="31"/>
      <c r="AD315" s="49"/>
      <c r="AE315" s="49"/>
      <c r="AF315" s="49"/>
      <c r="AG315" s="49"/>
      <c r="AH315" s="49"/>
      <c r="AI315" s="49"/>
      <c r="AJ315" s="54">
        <f t="shared" si="36"/>
        <v>0</v>
      </c>
      <c r="AK315" s="23">
        <f t="shared" si="37"/>
        <v>153310</v>
      </c>
      <c r="AL315" s="23">
        <f t="shared" si="38"/>
        <v>0</v>
      </c>
      <c r="AM315" s="26"/>
      <c r="AN315" s="48">
        <v>153310</v>
      </c>
      <c r="AO315" s="73">
        <f t="shared" si="39"/>
        <v>153310</v>
      </c>
    </row>
    <row r="316" spans="1:41" ht="15" hidden="1" customHeight="1" x14ac:dyDescent="0.25">
      <c r="A316" s="125" t="s">
        <v>63</v>
      </c>
      <c r="B316" s="32">
        <f t="shared" si="40"/>
        <v>41947</v>
      </c>
      <c r="C316" s="24">
        <f t="shared" si="33"/>
        <v>153310</v>
      </c>
      <c r="D316" s="25"/>
      <c r="E316" s="26"/>
      <c r="F316" s="26"/>
      <c r="G316" s="26"/>
      <c r="H316" s="26"/>
      <c r="I316" s="26"/>
      <c r="J316" s="26"/>
      <c r="K316" s="26"/>
      <c r="L316" s="26"/>
      <c r="M316" s="48"/>
      <c r="N316" s="51">
        <f t="shared" si="34"/>
        <v>0</v>
      </c>
      <c r="O316" s="25">
        <v>11500</v>
      </c>
      <c r="P316" s="26"/>
      <c r="Q316" s="26"/>
      <c r="R316" s="26"/>
      <c r="S316" s="48"/>
      <c r="T316" s="48"/>
      <c r="U316" s="48"/>
      <c r="V316" s="48"/>
      <c r="W316" s="48"/>
      <c r="X316" s="48"/>
      <c r="Y316" s="54">
        <f t="shared" si="35"/>
        <v>11500</v>
      </c>
      <c r="Z316" s="25"/>
      <c r="AA316" s="26"/>
      <c r="AB316" s="26"/>
      <c r="AC316" s="26"/>
      <c r="AD316" s="48"/>
      <c r="AE316" s="48"/>
      <c r="AF316" s="48"/>
      <c r="AG316" s="48"/>
      <c r="AH316" s="48"/>
      <c r="AI316" s="48"/>
      <c r="AJ316" s="54">
        <f t="shared" si="36"/>
        <v>0</v>
      </c>
      <c r="AK316" s="23">
        <f t="shared" si="37"/>
        <v>141810</v>
      </c>
      <c r="AL316" s="23">
        <f t="shared" si="38"/>
        <v>-50</v>
      </c>
      <c r="AM316" s="26"/>
      <c r="AN316" s="48">
        <v>141760</v>
      </c>
      <c r="AO316" s="73">
        <f t="shared" si="39"/>
        <v>141760</v>
      </c>
    </row>
    <row r="317" spans="1:41" ht="15" hidden="1" customHeight="1" x14ac:dyDescent="0.25">
      <c r="A317" s="125" t="s">
        <v>64</v>
      </c>
      <c r="B317" s="32">
        <f t="shared" si="40"/>
        <v>41948</v>
      </c>
      <c r="C317" s="24">
        <f t="shared" si="33"/>
        <v>141760</v>
      </c>
      <c r="D317" s="25"/>
      <c r="E317" s="26"/>
      <c r="F317" s="26"/>
      <c r="G317" s="26"/>
      <c r="H317" s="26"/>
      <c r="I317" s="26"/>
      <c r="J317" s="26"/>
      <c r="K317" s="26"/>
      <c r="L317" s="26"/>
      <c r="M317" s="48"/>
      <c r="N317" s="51">
        <f t="shared" si="34"/>
        <v>0</v>
      </c>
      <c r="O317" s="25">
        <v>10000</v>
      </c>
      <c r="P317" s="26"/>
      <c r="Q317" s="26"/>
      <c r="R317" s="26"/>
      <c r="S317" s="48"/>
      <c r="T317" s="48"/>
      <c r="U317" s="48"/>
      <c r="V317" s="48"/>
      <c r="W317" s="48"/>
      <c r="X317" s="48"/>
      <c r="Y317" s="54">
        <f t="shared" si="35"/>
        <v>10000</v>
      </c>
      <c r="Z317" s="25"/>
      <c r="AA317" s="26"/>
      <c r="AB317" s="26"/>
      <c r="AC317" s="26"/>
      <c r="AD317" s="48"/>
      <c r="AE317" s="48"/>
      <c r="AF317" s="48"/>
      <c r="AG317" s="48"/>
      <c r="AH317" s="48"/>
      <c r="AI317" s="48"/>
      <c r="AJ317" s="54">
        <f t="shared" si="36"/>
        <v>0</v>
      </c>
      <c r="AK317" s="23">
        <f t="shared" si="37"/>
        <v>131760</v>
      </c>
      <c r="AL317" s="23">
        <f t="shared" si="38"/>
        <v>-60</v>
      </c>
      <c r="AM317" s="26"/>
      <c r="AN317" s="48">
        <v>131700</v>
      </c>
      <c r="AO317" s="73">
        <f t="shared" si="39"/>
        <v>131700</v>
      </c>
    </row>
    <row r="318" spans="1:41" ht="15" hidden="1" customHeight="1" x14ac:dyDescent="0.25">
      <c r="A318" s="125" t="s">
        <v>65</v>
      </c>
      <c r="B318" s="32">
        <f t="shared" si="40"/>
        <v>41949</v>
      </c>
      <c r="C318" s="24">
        <f t="shared" si="33"/>
        <v>131700</v>
      </c>
      <c r="D318" s="25"/>
      <c r="E318" s="26"/>
      <c r="F318" s="26"/>
      <c r="G318" s="26"/>
      <c r="H318" s="26"/>
      <c r="I318" s="26"/>
      <c r="J318" s="26"/>
      <c r="K318" s="26"/>
      <c r="L318" s="26"/>
      <c r="M318" s="48"/>
      <c r="N318" s="51">
        <f t="shared" si="34"/>
        <v>0</v>
      </c>
      <c r="O318" s="25">
        <v>9000</v>
      </c>
      <c r="P318" s="26"/>
      <c r="Q318" s="26"/>
      <c r="R318" s="26"/>
      <c r="S318" s="48"/>
      <c r="T318" s="48"/>
      <c r="U318" s="48"/>
      <c r="V318" s="48"/>
      <c r="W318" s="48"/>
      <c r="X318" s="48"/>
      <c r="Y318" s="54">
        <f t="shared" si="35"/>
        <v>9000</v>
      </c>
      <c r="Z318" s="25"/>
      <c r="AA318" s="26"/>
      <c r="AB318" s="26"/>
      <c r="AC318" s="26"/>
      <c r="AD318" s="48"/>
      <c r="AE318" s="48"/>
      <c r="AF318" s="48"/>
      <c r="AG318" s="48"/>
      <c r="AH318" s="48"/>
      <c r="AI318" s="48"/>
      <c r="AJ318" s="54">
        <f t="shared" si="36"/>
        <v>0</v>
      </c>
      <c r="AK318" s="23">
        <f t="shared" si="37"/>
        <v>122700</v>
      </c>
      <c r="AL318" s="23">
        <f t="shared" si="38"/>
        <v>-50</v>
      </c>
      <c r="AM318" s="26"/>
      <c r="AN318" s="48">
        <v>122650</v>
      </c>
      <c r="AO318" s="73">
        <f t="shared" si="39"/>
        <v>122650</v>
      </c>
    </row>
    <row r="319" spans="1:41" ht="15" hidden="1" customHeight="1" x14ac:dyDescent="0.25">
      <c r="A319" s="125" t="s">
        <v>66</v>
      </c>
      <c r="B319" s="32">
        <f t="shared" si="40"/>
        <v>41950</v>
      </c>
      <c r="C319" s="24">
        <f t="shared" si="33"/>
        <v>122650</v>
      </c>
      <c r="D319" s="25"/>
      <c r="E319" s="26"/>
      <c r="F319" s="26"/>
      <c r="G319" s="26"/>
      <c r="H319" s="26"/>
      <c r="I319" s="26"/>
      <c r="J319" s="26"/>
      <c r="K319" s="26"/>
      <c r="L319" s="26"/>
      <c r="M319" s="48"/>
      <c r="N319" s="51">
        <f t="shared" si="34"/>
        <v>0</v>
      </c>
      <c r="O319" s="25">
        <v>9500</v>
      </c>
      <c r="P319" s="26"/>
      <c r="Q319" s="26"/>
      <c r="R319" s="26"/>
      <c r="S319" s="48"/>
      <c r="T319" s="48"/>
      <c r="U319" s="48"/>
      <c r="V319" s="48"/>
      <c r="W319" s="48"/>
      <c r="X319" s="48"/>
      <c r="Y319" s="54">
        <f t="shared" si="35"/>
        <v>9500</v>
      </c>
      <c r="Z319" s="25"/>
      <c r="AA319" s="26"/>
      <c r="AB319" s="26"/>
      <c r="AC319" s="26"/>
      <c r="AD319" s="48"/>
      <c r="AE319" s="48"/>
      <c r="AF319" s="48"/>
      <c r="AG319" s="48"/>
      <c r="AH319" s="48"/>
      <c r="AI319" s="48"/>
      <c r="AJ319" s="54">
        <f t="shared" si="36"/>
        <v>0</v>
      </c>
      <c r="AK319" s="23">
        <f t="shared" si="37"/>
        <v>113150</v>
      </c>
      <c r="AL319" s="23">
        <f t="shared" si="38"/>
        <v>-40</v>
      </c>
      <c r="AM319" s="26"/>
      <c r="AN319" s="48">
        <v>113110</v>
      </c>
      <c r="AO319" s="73">
        <f t="shared" si="39"/>
        <v>113110</v>
      </c>
    </row>
    <row r="320" spans="1:41" ht="15" hidden="1" customHeight="1" x14ac:dyDescent="0.25">
      <c r="A320" s="125" t="s">
        <v>67</v>
      </c>
      <c r="B320" s="32">
        <f t="shared" si="40"/>
        <v>41951</v>
      </c>
      <c r="C320" s="24">
        <f t="shared" si="33"/>
        <v>113110</v>
      </c>
      <c r="D320" s="25"/>
      <c r="E320" s="26"/>
      <c r="F320" s="26"/>
      <c r="G320" s="26"/>
      <c r="H320" s="26"/>
      <c r="I320" s="26"/>
      <c r="J320" s="26"/>
      <c r="K320" s="26"/>
      <c r="L320" s="26"/>
      <c r="M320" s="48"/>
      <c r="N320" s="51">
        <f t="shared" si="34"/>
        <v>0</v>
      </c>
      <c r="O320" s="25">
        <v>8600</v>
      </c>
      <c r="P320" s="26"/>
      <c r="Q320" s="26"/>
      <c r="R320" s="26"/>
      <c r="S320" s="48"/>
      <c r="T320" s="48"/>
      <c r="U320" s="48"/>
      <c r="V320" s="48"/>
      <c r="W320" s="48"/>
      <c r="X320" s="48"/>
      <c r="Y320" s="54">
        <f t="shared" si="35"/>
        <v>8600</v>
      </c>
      <c r="Z320" s="25"/>
      <c r="AA320" s="26"/>
      <c r="AB320" s="26"/>
      <c r="AC320" s="26"/>
      <c r="AD320" s="48"/>
      <c r="AE320" s="48"/>
      <c r="AF320" s="48"/>
      <c r="AG320" s="48"/>
      <c r="AH320" s="48"/>
      <c r="AI320" s="48"/>
      <c r="AJ320" s="54">
        <f t="shared" si="36"/>
        <v>0</v>
      </c>
      <c r="AK320" s="23">
        <f t="shared" si="37"/>
        <v>104510</v>
      </c>
      <c r="AL320" s="23">
        <f t="shared" si="38"/>
        <v>0</v>
      </c>
      <c r="AM320" s="26"/>
      <c r="AN320" s="48">
        <v>104510</v>
      </c>
      <c r="AO320" s="73">
        <f t="shared" si="39"/>
        <v>104510</v>
      </c>
    </row>
    <row r="321" spans="1:41" ht="15" hidden="1" customHeight="1" x14ac:dyDescent="0.25">
      <c r="A321" s="126" t="s">
        <v>68</v>
      </c>
      <c r="B321" s="33">
        <f t="shared" si="40"/>
        <v>41952</v>
      </c>
      <c r="C321" s="24">
        <f t="shared" si="33"/>
        <v>104510</v>
      </c>
      <c r="D321" s="25"/>
      <c r="E321" s="26"/>
      <c r="F321" s="26"/>
      <c r="G321" s="26"/>
      <c r="H321" s="26"/>
      <c r="I321" s="26"/>
      <c r="J321" s="26"/>
      <c r="K321" s="26"/>
      <c r="L321" s="26"/>
      <c r="M321" s="48"/>
      <c r="N321" s="51">
        <f t="shared" si="34"/>
        <v>0</v>
      </c>
      <c r="O321" s="25"/>
      <c r="P321" s="26"/>
      <c r="Q321" s="26"/>
      <c r="R321" s="26"/>
      <c r="S321" s="48"/>
      <c r="T321" s="48"/>
      <c r="U321" s="48"/>
      <c r="V321" s="48"/>
      <c r="W321" s="48"/>
      <c r="X321" s="48"/>
      <c r="Y321" s="54">
        <f t="shared" si="35"/>
        <v>0</v>
      </c>
      <c r="Z321" s="25"/>
      <c r="AA321" s="26"/>
      <c r="AB321" s="26"/>
      <c r="AC321" s="26"/>
      <c r="AD321" s="48"/>
      <c r="AE321" s="48"/>
      <c r="AF321" s="48"/>
      <c r="AG321" s="48"/>
      <c r="AH321" s="48"/>
      <c r="AI321" s="48"/>
      <c r="AJ321" s="54">
        <f t="shared" si="36"/>
        <v>0</v>
      </c>
      <c r="AK321" s="23">
        <f t="shared" si="37"/>
        <v>104510</v>
      </c>
      <c r="AL321" s="23">
        <f t="shared" si="38"/>
        <v>0</v>
      </c>
      <c r="AM321" s="26"/>
      <c r="AN321" s="48">
        <v>104510</v>
      </c>
      <c r="AO321" s="73">
        <f t="shared" si="39"/>
        <v>104510</v>
      </c>
    </row>
    <row r="322" spans="1:41" ht="15" hidden="1" customHeight="1" x14ac:dyDescent="0.25">
      <c r="A322" s="125" t="s">
        <v>69</v>
      </c>
      <c r="B322" s="32">
        <f t="shared" si="40"/>
        <v>41953</v>
      </c>
      <c r="C322" s="24">
        <f t="shared" si="33"/>
        <v>104510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49"/>
      <c r="N322" s="51">
        <f t="shared" si="34"/>
        <v>0</v>
      </c>
      <c r="O322" s="30"/>
      <c r="P322" s="31"/>
      <c r="Q322" s="31"/>
      <c r="R322" s="31"/>
      <c r="S322" s="49"/>
      <c r="T322" s="49"/>
      <c r="U322" s="49"/>
      <c r="V322" s="49"/>
      <c r="W322" s="49"/>
      <c r="X322" s="49"/>
      <c r="Y322" s="54">
        <f t="shared" si="35"/>
        <v>0</v>
      </c>
      <c r="Z322" s="30"/>
      <c r="AA322" s="31"/>
      <c r="AB322" s="31"/>
      <c r="AC322" s="31"/>
      <c r="AD322" s="49"/>
      <c r="AE322" s="49"/>
      <c r="AF322" s="49"/>
      <c r="AG322" s="49"/>
      <c r="AH322" s="49"/>
      <c r="AI322" s="49"/>
      <c r="AJ322" s="54">
        <f t="shared" si="36"/>
        <v>0</v>
      </c>
      <c r="AK322" s="23">
        <f t="shared" si="37"/>
        <v>104510</v>
      </c>
      <c r="AL322" s="23">
        <f t="shared" si="38"/>
        <v>0</v>
      </c>
      <c r="AM322" s="26"/>
      <c r="AN322" s="48">
        <v>104510</v>
      </c>
      <c r="AO322" s="73">
        <f t="shared" si="39"/>
        <v>104510</v>
      </c>
    </row>
    <row r="323" spans="1:41" ht="15" hidden="1" customHeight="1" x14ac:dyDescent="0.25">
      <c r="A323" s="125" t="s">
        <v>63</v>
      </c>
      <c r="B323" s="32">
        <f t="shared" si="40"/>
        <v>41954</v>
      </c>
      <c r="C323" s="24">
        <f t="shared" si="33"/>
        <v>104510</v>
      </c>
      <c r="D323" s="25"/>
      <c r="E323" s="26">
        <v>18000</v>
      </c>
      <c r="F323" s="26"/>
      <c r="G323" s="26"/>
      <c r="H323" s="26"/>
      <c r="I323" s="26"/>
      <c r="J323" s="26"/>
      <c r="K323" s="26"/>
      <c r="L323" s="26"/>
      <c r="M323" s="48"/>
      <c r="N323" s="51">
        <f t="shared" si="34"/>
        <v>18000</v>
      </c>
      <c r="O323" s="25">
        <v>12000</v>
      </c>
      <c r="P323" s="26"/>
      <c r="Q323" s="26"/>
      <c r="R323" s="26"/>
      <c r="S323" s="48"/>
      <c r="T323" s="48"/>
      <c r="U323" s="48"/>
      <c r="V323" s="48"/>
      <c r="W323" s="48"/>
      <c r="X323" s="48"/>
      <c r="Y323" s="54">
        <f t="shared" si="35"/>
        <v>12000</v>
      </c>
      <c r="Z323" s="25"/>
      <c r="AA323" s="26"/>
      <c r="AB323" s="26"/>
      <c r="AC323" s="26"/>
      <c r="AD323" s="48"/>
      <c r="AE323" s="48"/>
      <c r="AF323" s="48"/>
      <c r="AG323" s="48"/>
      <c r="AH323" s="48"/>
      <c r="AI323" s="48"/>
      <c r="AJ323" s="54">
        <f t="shared" si="36"/>
        <v>0</v>
      </c>
      <c r="AK323" s="23">
        <f t="shared" si="37"/>
        <v>110510</v>
      </c>
      <c r="AL323" s="23">
        <f t="shared" si="38"/>
        <v>-70</v>
      </c>
      <c r="AM323" s="26"/>
      <c r="AN323" s="48">
        <v>110440</v>
      </c>
      <c r="AO323" s="73">
        <f t="shared" si="39"/>
        <v>110440</v>
      </c>
    </row>
    <row r="324" spans="1:41" ht="15" hidden="1" customHeight="1" x14ac:dyDescent="0.25">
      <c r="A324" s="125" t="s">
        <v>64</v>
      </c>
      <c r="B324" s="32">
        <f t="shared" si="40"/>
        <v>41955</v>
      </c>
      <c r="C324" s="24">
        <f t="shared" si="33"/>
        <v>110440</v>
      </c>
      <c r="D324" s="25"/>
      <c r="E324" s="26">
        <v>16170</v>
      </c>
      <c r="F324" s="26"/>
      <c r="G324" s="26"/>
      <c r="H324" s="26"/>
      <c r="I324" s="26"/>
      <c r="J324" s="26"/>
      <c r="K324" s="26"/>
      <c r="L324" s="26"/>
      <c r="M324" s="48"/>
      <c r="N324" s="51">
        <f t="shared" si="34"/>
        <v>16170</v>
      </c>
      <c r="O324" s="25">
        <v>9000</v>
      </c>
      <c r="P324" s="26"/>
      <c r="Q324" s="26"/>
      <c r="R324" s="26"/>
      <c r="S324" s="48"/>
      <c r="T324" s="48"/>
      <c r="U324" s="48"/>
      <c r="V324" s="48"/>
      <c r="W324" s="48"/>
      <c r="X324" s="48"/>
      <c r="Y324" s="54">
        <f t="shared" si="35"/>
        <v>9000</v>
      </c>
      <c r="Z324" s="25"/>
      <c r="AA324" s="26"/>
      <c r="AB324" s="26"/>
      <c r="AC324" s="26"/>
      <c r="AD324" s="48"/>
      <c r="AE324" s="48"/>
      <c r="AF324" s="48"/>
      <c r="AG324" s="48"/>
      <c r="AH324" s="48"/>
      <c r="AI324" s="48"/>
      <c r="AJ324" s="54">
        <f t="shared" si="36"/>
        <v>0</v>
      </c>
      <c r="AK324" s="23">
        <f t="shared" si="37"/>
        <v>117610</v>
      </c>
      <c r="AL324" s="23">
        <f t="shared" si="38"/>
        <v>-30</v>
      </c>
      <c r="AM324" s="26"/>
      <c r="AN324" s="48">
        <v>117580</v>
      </c>
      <c r="AO324" s="73">
        <f t="shared" si="39"/>
        <v>117580</v>
      </c>
    </row>
    <row r="325" spans="1:41" ht="15" hidden="1" customHeight="1" x14ac:dyDescent="0.25">
      <c r="A325" s="125" t="s">
        <v>65</v>
      </c>
      <c r="B325" s="32">
        <f t="shared" si="40"/>
        <v>41956</v>
      </c>
      <c r="C325" s="24">
        <f t="shared" si="33"/>
        <v>117580</v>
      </c>
      <c r="D325" s="25"/>
      <c r="E325" s="26"/>
      <c r="F325" s="26"/>
      <c r="G325" s="26"/>
      <c r="H325" s="26"/>
      <c r="I325" s="26"/>
      <c r="J325" s="26"/>
      <c r="K325" s="26"/>
      <c r="L325" s="26"/>
      <c r="M325" s="48"/>
      <c r="N325" s="51">
        <f t="shared" si="34"/>
        <v>0</v>
      </c>
      <c r="O325" s="25">
        <v>10000</v>
      </c>
      <c r="P325" s="26"/>
      <c r="Q325" s="26"/>
      <c r="R325" s="26"/>
      <c r="S325" s="48"/>
      <c r="T325" s="48"/>
      <c r="U325" s="48"/>
      <c r="V325" s="48"/>
      <c r="W325" s="48"/>
      <c r="X325" s="48"/>
      <c r="Y325" s="54">
        <f t="shared" si="35"/>
        <v>10000</v>
      </c>
      <c r="Z325" s="25"/>
      <c r="AA325" s="26"/>
      <c r="AB325" s="26"/>
      <c r="AC325" s="26"/>
      <c r="AD325" s="48"/>
      <c r="AE325" s="48"/>
      <c r="AF325" s="48"/>
      <c r="AG325" s="48"/>
      <c r="AH325" s="48"/>
      <c r="AI325" s="48"/>
      <c r="AJ325" s="54">
        <f t="shared" si="36"/>
        <v>0</v>
      </c>
      <c r="AK325" s="23">
        <f t="shared" si="37"/>
        <v>107580</v>
      </c>
      <c r="AL325" s="23">
        <f t="shared" si="38"/>
        <v>0</v>
      </c>
      <c r="AM325" s="26"/>
      <c r="AN325" s="48">
        <v>107580</v>
      </c>
      <c r="AO325" s="73">
        <f t="shared" si="39"/>
        <v>107580</v>
      </c>
    </row>
    <row r="326" spans="1:41" ht="15" hidden="1" customHeight="1" x14ac:dyDescent="0.25">
      <c r="A326" s="125" t="s">
        <v>66</v>
      </c>
      <c r="B326" s="32">
        <f t="shared" si="40"/>
        <v>41957</v>
      </c>
      <c r="C326" s="24">
        <f t="shared" si="33"/>
        <v>107580</v>
      </c>
      <c r="D326" s="25"/>
      <c r="E326" s="26"/>
      <c r="F326" s="26"/>
      <c r="G326" s="26"/>
      <c r="H326" s="26"/>
      <c r="I326" s="26"/>
      <c r="J326" s="26"/>
      <c r="K326" s="26"/>
      <c r="L326" s="26"/>
      <c r="M326" s="48"/>
      <c r="N326" s="51">
        <f t="shared" si="34"/>
        <v>0</v>
      </c>
      <c r="O326" s="25">
        <v>9000</v>
      </c>
      <c r="P326" s="26"/>
      <c r="Q326" s="26"/>
      <c r="R326" s="26"/>
      <c r="S326" s="48"/>
      <c r="T326" s="48"/>
      <c r="U326" s="48"/>
      <c r="V326" s="48"/>
      <c r="W326" s="48"/>
      <c r="X326" s="48"/>
      <c r="Y326" s="54">
        <f t="shared" si="35"/>
        <v>9000</v>
      </c>
      <c r="Z326" s="25"/>
      <c r="AA326" s="26"/>
      <c r="AB326" s="26"/>
      <c r="AC326" s="26"/>
      <c r="AD326" s="48"/>
      <c r="AE326" s="48"/>
      <c r="AF326" s="48"/>
      <c r="AG326" s="48"/>
      <c r="AH326" s="48"/>
      <c r="AI326" s="48"/>
      <c r="AJ326" s="54">
        <f t="shared" si="36"/>
        <v>0</v>
      </c>
      <c r="AK326" s="23">
        <f t="shared" si="37"/>
        <v>98580</v>
      </c>
      <c r="AL326" s="23">
        <f t="shared" si="38"/>
        <v>-30</v>
      </c>
      <c r="AM326" s="26"/>
      <c r="AN326" s="48">
        <v>98550</v>
      </c>
      <c r="AO326" s="73">
        <f t="shared" si="39"/>
        <v>98550</v>
      </c>
    </row>
    <row r="327" spans="1:41" ht="15" hidden="1" customHeight="1" x14ac:dyDescent="0.25">
      <c r="A327" s="125" t="s">
        <v>67</v>
      </c>
      <c r="B327" s="32">
        <f t="shared" si="40"/>
        <v>41958</v>
      </c>
      <c r="C327" s="24">
        <f t="shared" si="33"/>
        <v>98550</v>
      </c>
      <c r="D327" s="25">
        <v>13880</v>
      </c>
      <c r="E327" s="26"/>
      <c r="F327" s="26"/>
      <c r="G327" s="26"/>
      <c r="H327" s="26"/>
      <c r="I327" s="26"/>
      <c r="J327" s="26"/>
      <c r="K327" s="26"/>
      <c r="L327" s="26"/>
      <c r="M327" s="48"/>
      <c r="N327" s="51">
        <f t="shared" si="34"/>
        <v>13880</v>
      </c>
      <c r="O327" s="25"/>
      <c r="P327" s="26"/>
      <c r="Q327" s="26"/>
      <c r="R327" s="26"/>
      <c r="S327" s="48"/>
      <c r="T327" s="48"/>
      <c r="U327" s="48"/>
      <c r="V327" s="48"/>
      <c r="W327" s="48"/>
      <c r="X327" s="48"/>
      <c r="Y327" s="54">
        <f t="shared" si="35"/>
        <v>0</v>
      </c>
      <c r="Z327" s="25"/>
      <c r="AA327" s="26"/>
      <c r="AB327" s="26"/>
      <c r="AC327" s="26"/>
      <c r="AD327" s="48"/>
      <c r="AE327" s="48"/>
      <c r="AF327" s="48"/>
      <c r="AG327" s="48"/>
      <c r="AH327" s="48"/>
      <c r="AI327" s="48"/>
      <c r="AJ327" s="54">
        <f t="shared" si="36"/>
        <v>0</v>
      </c>
      <c r="AK327" s="23">
        <f t="shared" si="37"/>
        <v>112430</v>
      </c>
      <c r="AL327" s="23">
        <f t="shared" si="38"/>
        <v>0</v>
      </c>
      <c r="AM327" s="26"/>
      <c r="AN327" s="48">
        <v>112430</v>
      </c>
      <c r="AO327" s="73">
        <f t="shared" si="39"/>
        <v>112430</v>
      </c>
    </row>
    <row r="328" spans="1:41" ht="15" hidden="1" customHeight="1" x14ac:dyDescent="0.25">
      <c r="A328" s="126" t="s">
        <v>68</v>
      </c>
      <c r="B328" s="33">
        <f t="shared" si="40"/>
        <v>41959</v>
      </c>
      <c r="C328" s="24">
        <f t="shared" si="33"/>
        <v>112430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48"/>
      <c r="N328" s="51">
        <f t="shared" si="34"/>
        <v>0</v>
      </c>
      <c r="O328" s="25"/>
      <c r="P328" s="26"/>
      <c r="Q328" s="26"/>
      <c r="R328" s="26"/>
      <c r="S328" s="48"/>
      <c r="T328" s="48"/>
      <c r="U328" s="48"/>
      <c r="V328" s="48"/>
      <c r="W328" s="48"/>
      <c r="X328" s="48"/>
      <c r="Y328" s="54">
        <f t="shared" si="35"/>
        <v>0</v>
      </c>
      <c r="Z328" s="25"/>
      <c r="AA328" s="26"/>
      <c r="AB328" s="26"/>
      <c r="AC328" s="26"/>
      <c r="AD328" s="48"/>
      <c r="AE328" s="48"/>
      <c r="AF328" s="48"/>
      <c r="AG328" s="48"/>
      <c r="AH328" s="48"/>
      <c r="AI328" s="48"/>
      <c r="AJ328" s="54">
        <f t="shared" si="36"/>
        <v>0</v>
      </c>
      <c r="AK328" s="23">
        <f t="shared" si="37"/>
        <v>112430</v>
      </c>
      <c r="AL328" s="23">
        <f t="shared" si="38"/>
        <v>0</v>
      </c>
      <c r="AM328" s="26"/>
      <c r="AN328" s="48">
        <v>112430</v>
      </c>
      <c r="AO328" s="73">
        <f t="shared" si="39"/>
        <v>112430</v>
      </c>
    </row>
    <row r="329" spans="1:41" ht="15" hidden="1" customHeight="1" x14ac:dyDescent="0.25">
      <c r="A329" s="125" t="s">
        <v>69</v>
      </c>
      <c r="B329" s="32">
        <f t="shared" si="40"/>
        <v>41960</v>
      </c>
      <c r="C329" s="24">
        <f t="shared" si="33"/>
        <v>112430</v>
      </c>
      <c r="D329" s="30"/>
      <c r="E329" s="31"/>
      <c r="F329" s="31"/>
      <c r="G329" s="31"/>
      <c r="H329" s="31"/>
      <c r="I329" s="31"/>
      <c r="J329" s="31"/>
      <c r="K329" s="31"/>
      <c r="L329" s="31"/>
      <c r="M329" s="49"/>
      <c r="N329" s="51">
        <f t="shared" si="34"/>
        <v>0</v>
      </c>
      <c r="O329" s="30">
        <v>16600</v>
      </c>
      <c r="P329" s="31"/>
      <c r="Q329" s="31"/>
      <c r="R329" s="31"/>
      <c r="S329" s="49"/>
      <c r="T329" s="49"/>
      <c r="U329" s="49"/>
      <c r="V329" s="49"/>
      <c r="W329" s="49"/>
      <c r="X329" s="49"/>
      <c r="Y329" s="54">
        <f t="shared" si="35"/>
        <v>16600</v>
      </c>
      <c r="Z329" s="30"/>
      <c r="AA329" s="31"/>
      <c r="AB329" s="31"/>
      <c r="AC329" s="31"/>
      <c r="AD329" s="49"/>
      <c r="AE329" s="49"/>
      <c r="AF329" s="49"/>
      <c r="AG329" s="49"/>
      <c r="AH329" s="49"/>
      <c r="AI329" s="49"/>
      <c r="AJ329" s="54">
        <f t="shared" si="36"/>
        <v>0</v>
      </c>
      <c r="AK329" s="23">
        <f t="shared" si="37"/>
        <v>95830</v>
      </c>
      <c r="AL329" s="23">
        <f t="shared" si="38"/>
        <v>-40</v>
      </c>
      <c r="AM329" s="26"/>
      <c r="AN329" s="48">
        <v>95790</v>
      </c>
      <c r="AO329" s="73">
        <f t="shared" si="39"/>
        <v>95790</v>
      </c>
    </row>
    <row r="330" spans="1:41" ht="15" hidden="1" customHeight="1" x14ac:dyDescent="0.25">
      <c r="A330" s="125" t="s">
        <v>63</v>
      </c>
      <c r="B330" s="32">
        <f t="shared" si="40"/>
        <v>41961</v>
      </c>
      <c r="C330" s="24">
        <f t="shared" ref="C330:C378" si="41">AO329</f>
        <v>95790</v>
      </c>
      <c r="D330" s="25"/>
      <c r="E330" s="26"/>
      <c r="F330" s="26"/>
      <c r="G330" s="26"/>
      <c r="H330" s="26"/>
      <c r="I330" s="26"/>
      <c r="J330" s="26"/>
      <c r="K330" s="26"/>
      <c r="L330" s="26"/>
      <c r="M330" s="48"/>
      <c r="N330" s="51">
        <f t="shared" ref="N330:N378" si="42">SUM(D330:M330)</f>
        <v>0</v>
      </c>
      <c r="O330" s="25"/>
      <c r="P330" s="26"/>
      <c r="Q330" s="26"/>
      <c r="R330" s="26"/>
      <c r="S330" s="48"/>
      <c r="T330" s="48"/>
      <c r="U330" s="48"/>
      <c r="V330" s="48"/>
      <c r="W330" s="48"/>
      <c r="X330" s="48"/>
      <c r="Y330" s="54">
        <f t="shared" ref="Y330:Y378" si="43">SUM(O330:X330)</f>
        <v>0</v>
      </c>
      <c r="Z330" s="25"/>
      <c r="AA330" s="26"/>
      <c r="AB330" s="26"/>
      <c r="AC330" s="26"/>
      <c r="AD330" s="48"/>
      <c r="AE330" s="48"/>
      <c r="AF330" s="48"/>
      <c r="AG330" s="48"/>
      <c r="AH330" s="48"/>
      <c r="AI330" s="48"/>
      <c r="AJ330" s="54">
        <f t="shared" ref="AJ330:AJ378" si="44">SUM(Z330:AI330)</f>
        <v>0</v>
      </c>
      <c r="AK330" s="23">
        <f t="shared" ref="AK330:AK378" si="45">C330+N330-Y330-Z330-AA330-AB330-AC330-AI330</f>
        <v>95790</v>
      </c>
      <c r="AL330" s="23">
        <f t="shared" ref="AL330:AL378" si="46">AO330-AK330</f>
        <v>0</v>
      </c>
      <c r="AM330" s="26"/>
      <c r="AN330" s="48">
        <v>95790</v>
      </c>
      <c r="AO330" s="73">
        <f t="shared" ref="AO330:AO378" si="47">AM330+AN330</f>
        <v>95790</v>
      </c>
    </row>
    <row r="331" spans="1:41" ht="15" hidden="1" customHeight="1" x14ac:dyDescent="0.25">
      <c r="A331" s="125" t="s">
        <v>64</v>
      </c>
      <c r="B331" s="32">
        <f t="shared" si="40"/>
        <v>41962</v>
      </c>
      <c r="C331" s="24">
        <f t="shared" si="41"/>
        <v>95790</v>
      </c>
      <c r="D331" s="25"/>
      <c r="E331" s="26"/>
      <c r="F331" s="26"/>
      <c r="G331" s="26"/>
      <c r="H331" s="26"/>
      <c r="I331" s="26"/>
      <c r="J331" s="26"/>
      <c r="K331" s="26"/>
      <c r="L331" s="26"/>
      <c r="M331" s="48"/>
      <c r="N331" s="51">
        <f t="shared" si="42"/>
        <v>0</v>
      </c>
      <c r="O331" s="25">
        <v>9500</v>
      </c>
      <c r="P331" s="26"/>
      <c r="Q331" s="26"/>
      <c r="R331" s="26"/>
      <c r="S331" s="48"/>
      <c r="T331" s="48"/>
      <c r="U331" s="48"/>
      <c r="V331" s="48"/>
      <c r="W331" s="48"/>
      <c r="X331" s="48"/>
      <c r="Y331" s="54">
        <f t="shared" si="43"/>
        <v>9500</v>
      </c>
      <c r="Z331" s="25"/>
      <c r="AA331" s="26"/>
      <c r="AB331" s="26"/>
      <c r="AC331" s="26"/>
      <c r="AD331" s="48"/>
      <c r="AE331" s="48"/>
      <c r="AF331" s="48"/>
      <c r="AG331" s="48"/>
      <c r="AH331" s="48"/>
      <c r="AI331" s="48"/>
      <c r="AJ331" s="54">
        <f t="shared" si="44"/>
        <v>0</v>
      </c>
      <c r="AK331" s="23">
        <f t="shared" si="45"/>
        <v>86290</v>
      </c>
      <c r="AL331" s="23">
        <f t="shared" si="46"/>
        <v>0</v>
      </c>
      <c r="AM331" s="26"/>
      <c r="AN331" s="48">
        <v>86290</v>
      </c>
      <c r="AO331" s="73">
        <f t="shared" si="47"/>
        <v>86290</v>
      </c>
    </row>
    <row r="332" spans="1:41" ht="15" hidden="1" customHeight="1" x14ac:dyDescent="0.25">
      <c r="A332" s="125" t="s">
        <v>65</v>
      </c>
      <c r="B332" s="32">
        <f t="shared" si="40"/>
        <v>41963</v>
      </c>
      <c r="C332" s="24">
        <f t="shared" si="41"/>
        <v>86290</v>
      </c>
      <c r="D332" s="25"/>
      <c r="E332" s="26">
        <v>9560</v>
      </c>
      <c r="F332" s="26">
        <v>13880</v>
      </c>
      <c r="G332" s="26"/>
      <c r="H332" s="26"/>
      <c r="I332" s="26"/>
      <c r="J332" s="26"/>
      <c r="K332" s="26"/>
      <c r="L332" s="26"/>
      <c r="M332" s="48"/>
      <c r="N332" s="51">
        <f t="shared" si="42"/>
        <v>23440</v>
      </c>
      <c r="O332" s="25">
        <v>10000</v>
      </c>
      <c r="P332" s="26"/>
      <c r="Q332" s="26">
        <v>1090</v>
      </c>
      <c r="R332" s="26"/>
      <c r="S332" s="48"/>
      <c r="T332" s="48"/>
      <c r="U332" s="48"/>
      <c r="V332" s="48"/>
      <c r="W332" s="48"/>
      <c r="X332" s="48"/>
      <c r="Y332" s="54">
        <f t="shared" si="43"/>
        <v>11090</v>
      </c>
      <c r="Z332" s="25"/>
      <c r="AA332" s="26"/>
      <c r="AB332" s="26"/>
      <c r="AC332" s="26"/>
      <c r="AD332" s="48"/>
      <c r="AE332" s="48"/>
      <c r="AF332" s="48"/>
      <c r="AG332" s="48"/>
      <c r="AH332" s="48"/>
      <c r="AI332" s="48"/>
      <c r="AJ332" s="54">
        <f t="shared" si="44"/>
        <v>0</v>
      </c>
      <c r="AK332" s="23">
        <f t="shared" si="45"/>
        <v>98640</v>
      </c>
      <c r="AL332" s="23">
        <f t="shared" si="46"/>
        <v>0</v>
      </c>
      <c r="AM332" s="26"/>
      <c r="AN332" s="48">
        <v>98640</v>
      </c>
      <c r="AO332" s="73">
        <f t="shared" si="47"/>
        <v>98640</v>
      </c>
    </row>
    <row r="333" spans="1:41" ht="15" hidden="1" customHeight="1" x14ac:dyDescent="0.25">
      <c r="A333" s="125" t="s">
        <v>66</v>
      </c>
      <c r="B333" s="32">
        <f t="shared" si="40"/>
        <v>41964</v>
      </c>
      <c r="C333" s="24">
        <f t="shared" si="41"/>
        <v>98640</v>
      </c>
      <c r="D333" s="25"/>
      <c r="E333" s="26">
        <v>18000</v>
      </c>
      <c r="F333" s="26"/>
      <c r="G333" s="26"/>
      <c r="H333" s="26"/>
      <c r="I333" s="26"/>
      <c r="J333" s="26"/>
      <c r="K333" s="26"/>
      <c r="L333" s="26"/>
      <c r="M333" s="48"/>
      <c r="N333" s="51">
        <f t="shared" si="42"/>
        <v>18000</v>
      </c>
      <c r="O333" s="25">
        <v>9000</v>
      </c>
      <c r="P333" s="26"/>
      <c r="Q333" s="26"/>
      <c r="R333" s="26"/>
      <c r="S333" s="48"/>
      <c r="T333" s="48"/>
      <c r="U333" s="48"/>
      <c r="V333" s="48"/>
      <c r="W333" s="48"/>
      <c r="X333" s="48"/>
      <c r="Y333" s="54">
        <f t="shared" si="43"/>
        <v>9000</v>
      </c>
      <c r="Z333" s="25"/>
      <c r="AA333" s="26"/>
      <c r="AB333" s="26"/>
      <c r="AC333" s="26"/>
      <c r="AD333" s="48"/>
      <c r="AE333" s="48"/>
      <c r="AF333" s="48"/>
      <c r="AG333" s="48"/>
      <c r="AH333" s="48"/>
      <c r="AI333" s="48"/>
      <c r="AJ333" s="54">
        <f t="shared" si="44"/>
        <v>0</v>
      </c>
      <c r="AK333" s="23">
        <f t="shared" si="45"/>
        <v>107640</v>
      </c>
      <c r="AL333" s="23">
        <f t="shared" si="46"/>
        <v>-40</v>
      </c>
      <c r="AM333" s="26"/>
      <c r="AN333" s="48">
        <v>107600</v>
      </c>
      <c r="AO333" s="73">
        <f t="shared" si="47"/>
        <v>107600</v>
      </c>
    </row>
    <row r="334" spans="1:41" ht="15" hidden="1" customHeight="1" x14ac:dyDescent="0.25">
      <c r="A334" s="125" t="s">
        <v>67</v>
      </c>
      <c r="B334" s="32">
        <f t="shared" si="40"/>
        <v>41965</v>
      </c>
      <c r="C334" s="24">
        <f t="shared" si="41"/>
        <v>107600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48"/>
      <c r="N334" s="51">
        <f t="shared" si="42"/>
        <v>0</v>
      </c>
      <c r="O334" s="25">
        <v>10000</v>
      </c>
      <c r="P334" s="26"/>
      <c r="Q334" s="26"/>
      <c r="R334" s="26"/>
      <c r="S334" s="48"/>
      <c r="T334" s="48"/>
      <c r="U334" s="48"/>
      <c r="V334" s="48"/>
      <c r="W334" s="48"/>
      <c r="X334" s="48"/>
      <c r="Y334" s="54">
        <f t="shared" si="43"/>
        <v>10000</v>
      </c>
      <c r="Z334" s="25"/>
      <c r="AA334" s="26"/>
      <c r="AB334" s="26"/>
      <c r="AC334" s="26"/>
      <c r="AD334" s="48"/>
      <c r="AE334" s="48"/>
      <c r="AF334" s="48"/>
      <c r="AG334" s="48"/>
      <c r="AH334" s="48"/>
      <c r="AI334" s="48"/>
      <c r="AJ334" s="54">
        <f t="shared" si="44"/>
        <v>0</v>
      </c>
      <c r="AK334" s="23">
        <f t="shared" si="45"/>
        <v>97600</v>
      </c>
      <c r="AL334" s="23">
        <f t="shared" si="46"/>
        <v>-40</v>
      </c>
      <c r="AM334" s="26"/>
      <c r="AN334" s="48">
        <v>97560</v>
      </c>
      <c r="AO334" s="73">
        <f t="shared" si="47"/>
        <v>97560</v>
      </c>
    </row>
    <row r="335" spans="1:41" ht="15" hidden="1" customHeight="1" x14ac:dyDescent="0.25">
      <c r="A335" s="126" t="s">
        <v>68</v>
      </c>
      <c r="B335" s="33">
        <f t="shared" si="40"/>
        <v>41966</v>
      </c>
      <c r="C335" s="24">
        <f t="shared" si="41"/>
        <v>97560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48"/>
      <c r="N335" s="51">
        <f t="shared" si="42"/>
        <v>0</v>
      </c>
      <c r="O335" s="25"/>
      <c r="P335" s="26"/>
      <c r="Q335" s="26"/>
      <c r="R335" s="26"/>
      <c r="S335" s="48"/>
      <c r="T335" s="48"/>
      <c r="U335" s="48"/>
      <c r="V335" s="48"/>
      <c r="W335" s="48"/>
      <c r="X335" s="48"/>
      <c r="Y335" s="54">
        <f t="shared" si="43"/>
        <v>0</v>
      </c>
      <c r="Z335" s="25"/>
      <c r="AA335" s="26"/>
      <c r="AB335" s="26"/>
      <c r="AC335" s="26"/>
      <c r="AD335" s="48"/>
      <c r="AE335" s="48"/>
      <c r="AF335" s="48"/>
      <c r="AG335" s="48"/>
      <c r="AH335" s="48"/>
      <c r="AI335" s="48"/>
      <c r="AJ335" s="54">
        <f t="shared" si="44"/>
        <v>0</v>
      </c>
      <c r="AK335" s="23">
        <f t="shared" si="45"/>
        <v>97560</v>
      </c>
      <c r="AL335" s="23">
        <f t="shared" si="46"/>
        <v>0</v>
      </c>
      <c r="AM335" s="26"/>
      <c r="AN335" s="48">
        <v>97560</v>
      </c>
      <c r="AO335" s="73">
        <f t="shared" si="47"/>
        <v>97560</v>
      </c>
    </row>
    <row r="336" spans="1:41" ht="15" hidden="1" customHeight="1" x14ac:dyDescent="0.25">
      <c r="A336" s="125" t="s">
        <v>69</v>
      </c>
      <c r="B336" s="32">
        <f t="shared" si="40"/>
        <v>41967</v>
      </c>
      <c r="C336" s="24">
        <f t="shared" si="41"/>
        <v>97560</v>
      </c>
      <c r="D336" s="30"/>
      <c r="E336" s="31">
        <v>18000</v>
      </c>
      <c r="F336" s="31"/>
      <c r="G336" s="31"/>
      <c r="H336" s="31"/>
      <c r="I336" s="31"/>
      <c r="J336" s="31"/>
      <c r="K336" s="31"/>
      <c r="L336" s="31"/>
      <c r="M336" s="49"/>
      <c r="N336" s="51">
        <f t="shared" si="42"/>
        <v>18000</v>
      </c>
      <c r="O336" s="30">
        <v>10500</v>
      </c>
      <c r="P336" s="31"/>
      <c r="Q336" s="31"/>
      <c r="R336" s="31"/>
      <c r="S336" s="49"/>
      <c r="T336" s="49"/>
      <c r="U336" s="49"/>
      <c r="V336" s="49"/>
      <c r="W336" s="49"/>
      <c r="X336" s="49"/>
      <c r="Y336" s="54">
        <f t="shared" si="43"/>
        <v>10500</v>
      </c>
      <c r="Z336" s="30"/>
      <c r="AA336" s="31"/>
      <c r="AB336" s="31"/>
      <c r="AC336" s="31"/>
      <c r="AD336" s="49"/>
      <c r="AE336" s="49"/>
      <c r="AF336" s="49"/>
      <c r="AG336" s="49"/>
      <c r="AH336" s="49"/>
      <c r="AI336" s="49"/>
      <c r="AJ336" s="54">
        <f t="shared" si="44"/>
        <v>0</v>
      </c>
      <c r="AK336" s="23">
        <f t="shared" si="45"/>
        <v>105060</v>
      </c>
      <c r="AL336" s="23">
        <f t="shared" si="46"/>
        <v>-50</v>
      </c>
      <c r="AM336" s="26"/>
      <c r="AN336" s="48">
        <v>105010</v>
      </c>
      <c r="AO336" s="73">
        <f t="shared" si="47"/>
        <v>105010</v>
      </c>
    </row>
    <row r="337" spans="1:41" ht="15" hidden="1" customHeight="1" x14ac:dyDescent="0.25">
      <c r="A337" s="125" t="s">
        <v>63</v>
      </c>
      <c r="B337" s="32">
        <f t="shared" si="40"/>
        <v>41968</v>
      </c>
      <c r="C337" s="24">
        <f t="shared" si="41"/>
        <v>105010</v>
      </c>
      <c r="D337" s="25"/>
      <c r="E337" s="26"/>
      <c r="F337" s="26"/>
      <c r="G337" s="26"/>
      <c r="H337" s="26"/>
      <c r="I337" s="26"/>
      <c r="J337" s="26"/>
      <c r="K337" s="26"/>
      <c r="L337" s="26"/>
      <c r="M337" s="48"/>
      <c r="N337" s="51">
        <f t="shared" si="42"/>
        <v>0</v>
      </c>
      <c r="O337" s="25">
        <v>10000</v>
      </c>
      <c r="P337" s="26"/>
      <c r="Q337" s="26"/>
      <c r="R337" s="26"/>
      <c r="S337" s="48"/>
      <c r="T337" s="48"/>
      <c r="U337" s="48"/>
      <c r="V337" s="48"/>
      <c r="W337" s="48"/>
      <c r="X337" s="48"/>
      <c r="Y337" s="54">
        <f t="shared" si="43"/>
        <v>10000</v>
      </c>
      <c r="Z337" s="25"/>
      <c r="AA337" s="26"/>
      <c r="AB337" s="26"/>
      <c r="AC337" s="26"/>
      <c r="AD337" s="48"/>
      <c r="AE337" s="48"/>
      <c r="AF337" s="48"/>
      <c r="AG337" s="48"/>
      <c r="AH337" s="48"/>
      <c r="AI337" s="48"/>
      <c r="AJ337" s="54">
        <f t="shared" si="44"/>
        <v>0</v>
      </c>
      <c r="AK337" s="23">
        <f t="shared" si="45"/>
        <v>95010</v>
      </c>
      <c r="AL337" s="23">
        <f t="shared" si="46"/>
        <v>0</v>
      </c>
      <c r="AM337" s="26"/>
      <c r="AN337" s="48">
        <v>95010</v>
      </c>
      <c r="AO337" s="73">
        <f t="shared" si="47"/>
        <v>95010</v>
      </c>
    </row>
    <row r="338" spans="1:41" ht="15" hidden="1" customHeight="1" x14ac:dyDescent="0.25">
      <c r="A338" s="125" t="s">
        <v>64</v>
      </c>
      <c r="B338" s="32">
        <f t="shared" si="40"/>
        <v>41969</v>
      </c>
      <c r="C338" s="24">
        <f t="shared" si="41"/>
        <v>95010</v>
      </c>
      <c r="D338" s="25"/>
      <c r="E338" s="26"/>
      <c r="F338" s="26"/>
      <c r="G338" s="26"/>
      <c r="H338" s="26"/>
      <c r="I338" s="26"/>
      <c r="J338" s="26"/>
      <c r="K338" s="26"/>
      <c r="L338" s="26"/>
      <c r="M338" s="48"/>
      <c r="N338" s="51">
        <f t="shared" si="42"/>
        <v>0</v>
      </c>
      <c r="O338" s="25">
        <v>9800</v>
      </c>
      <c r="P338" s="26"/>
      <c r="Q338" s="26"/>
      <c r="R338" s="26"/>
      <c r="S338" s="48"/>
      <c r="T338" s="48"/>
      <c r="U338" s="48"/>
      <c r="V338" s="48"/>
      <c r="W338" s="48"/>
      <c r="X338" s="48"/>
      <c r="Y338" s="54">
        <f t="shared" si="43"/>
        <v>9800</v>
      </c>
      <c r="Z338" s="25"/>
      <c r="AA338" s="26"/>
      <c r="AB338" s="26"/>
      <c r="AC338" s="26"/>
      <c r="AD338" s="48"/>
      <c r="AE338" s="48"/>
      <c r="AF338" s="48"/>
      <c r="AG338" s="48"/>
      <c r="AH338" s="48"/>
      <c r="AI338" s="48"/>
      <c r="AJ338" s="54">
        <f t="shared" si="44"/>
        <v>0</v>
      </c>
      <c r="AK338" s="23">
        <f t="shared" si="45"/>
        <v>85210</v>
      </c>
      <c r="AL338" s="23">
        <f t="shared" si="46"/>
        <v>-60</v>
      </c>
      <c r="AM338" s="26"/>
      <c r="AN338" s="48">
        <v>85150</v>
      </c>
      <c r="AO338" s="73">
        <f t="shared" si="47"/>
        <v>85150</v>
      </c>
    </row>
    <row r="339" spans="1:41" ht="15" hidden="1" customHeight="1" x14ac:dyDescent="0.25">
      <c r="A339" s="125" t="s">
        <v>65</v>
      </c>
      <c r="B339" s="32">
        <f t="shared" si="40"/>
        <v>41970</v>
      </c>
      <c r="C339" s="24">
        <f t="shared" si="41"/>
        <v>85150</v>
      </c>
      <c r="D339" s="25"/>
      <c r="E339" s="26"/>
      <c r="F339" s="26"/>
      <c r="G339" s="26"/>
      <c r="H339" s="26"/>
      <c r="I339" s="26"/>
      <c r="J339" s="26"/>
      <c r="K339" s="26"/>
      <c r="L339" s="26"/>
      <c r="M339" s="48"/>
      <c r="N339" s="51">
        <f t="shared" si="42"/>
        <v>0</v>
      </c>
      <c r="O339" s="25">
        <v>8500</v>
      </c>
      <c r="P339" s="26"/>
      <c r="Q339" s="26"/>
      <c r="R339" s="26"/>
      <c r="S339" s="48"/>
      <c r="T339" s="48"/>
      <c r="U339" s="48"/>
      <c r="V339" s="48"/>
      <c r="W339" s="48"/>
      <c r="X339" s="48"/>
      <c r="Y339" s="54">
        <f t="shared" si="43"/>
        <v>8500</v>
      </c>
      <c r="Z339" s="25"/>
      <c r="AA339" s="26"/>
      <c r="AB339" s="26"/>
      <c r="AC339" s="26"/>
      <c r="AD339" s="48"/>
      <c r="AE339" s="48"/>
      <c r="AF339" s="48"/>
      <c r="AG339" s="48"/>
      <c r="AH339" s="48"/>
      <c r="AI339" s="48"/>
      <c r="AJ339" s="54">
        <f t="shared" si="44"/>
        <v>0</v>
      </c>
      <c r="AK339" s="23">
        <f t="shared" si="45"/>
        <v>76650</v>
      </c>
      <c r="AL339" s="23">
        <f t="shared" si="46"/>
        <v>-20</v>
      </c>
      <c r="AM339" s="26"/>
      <c r="AN339" s="48">
        <v>76630</v>
      </c>
      <c r="AO339" s="73">
        <f t="shared" si="47"/>
        <v>76630</v>
      </c>
    </row>
    <row r="340" spans="1:41" ht="15" hidden="1" customHeight="1" x14ac:dyDescent="0.25">
      <c r="A340" s="125" t="s">
        <v>66</v>
      </c>
      <c r="B340" s="32">
        <f t="shared" si="40"/>
        <v>41971</v>
      </c>
      <c r="C340" s="24">
        <f t="shared" si="41"/>
        <v>76630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48"/>
      <c r="N340" s="51">
        <f t="shared" si="42"/>
        <v>0</v>
      </c>
      <c r="O340" s="25">
        <v>11000</v>
      </c>
      <c r="P340" s="26"/>
      <c r="Q340" s="26"/>
      <c r="R340" s="26"/>
      <c r="S340" s="48"/>
      <c r="T340" s="48"/>
      <c r="U340" s="48"/>
      <c r="V340" s="48"/>
      <c r="W340" s="48"/>
      <c r="X340" s="48"/>
      <c r="Y340" s="54">
        <f t="shared" si="43"/>
        <v>11000</v>
      </c>
      <c r="Z340" s="25"/>
      <c r="AA340" s="26"/>
      <c r="AB340" s="26"/>
      <c r="AC340" s="26"/>
      <c r="AD340" s="48"/>
      <c r="AE340" s="48"/>
      <c r="AF340" s="48"/>
      <c r="AG340" s="48"/>
      <c r="AH340" s="48"/>
      <c r="AI340" s="48"/>
      <c r="AJ340" s="54">
        <f t="shared" si="44"/>
        <v>0</v>
      </c>
      <c r="AK340" s="23">
        <f t="shared" si="45"/>
        <v>65630</v>
      </c>
      <c r="AL340" s="23">
        <f t="shared" si="46"/>
        <v>-20</v>
      </c>
      <c r="AM340" s="26"/>
      <c r="AN340" s="48">
        <v>65610</v>
      </c>
      <c r="AO340" s="73">
        <f t="shared" si="47"/>
        <v>65610</v>
      </c>
    </row>
    <row r="341" spans="1:41" ht="15" hidden="1" customHeight="1" x14ac:dyDescent="0.25">
      <c r="A341" s="125" t="s">
        <v>67</v>
      </c>
      <c r="B341" s="32">
        <f t="shared" si="40"/>
        <v>41972</v>
      </c>
      <c r="C341" s="24">
        <f t="shared" si="41"/>
        <v>65610</v>
      </c>
      <c r="D341" s="25"/>
      <c r="E341" s="26">
        <v>54560</v>
      </c>
      <c r="F341" s="26"/>
      <c r="G341" s="26"/>
      <c r="H341" s="26"/>
      <c r="I341" s="26"/>
      <c r="J341" s="26"/>
      <c r="K341" s="26"/>
      <c r="L341" s="26"/>
      <c r="M341" s="48"/>
      <c r="N341" s="51">
        <f t="shared" si="42"/>
        <v>54560</v>
      </c>
      <c r="O341" s="25"/>
      <c r="P341" s="26"/>
      <c r="Q341" s="26"/>
      <c r="R341" s="26"/>
      <c r="S341" s="48"/>
      <c r="T341" s="48"/>
      <c r="U341" s="48"/>
      <c r="V341" s="48"/>
      <c r="W341" s="48"/>
      <c r="X341" s="48"/>
      <c r="Y341" s="54">
        <f t="shared" si="43"/>
        <v>0</v>
      </c>
      <c r="Z341" s="25"/>
      <c r="AA341" s="26"/>
      <c r="AB341" s="26"/>
      <c r="AC341" s="26"/>
      <c r="AD341" s="48"/>
      <c r="AE341" s="48"/>
      <c r="AF341" s="48"/>
      <c r="AG341" s="48"/>
      <c r="AH341" s="48"/>
      <c r="AI341" s="48"/>
      <c r="AJ341" s="54">
        <f t="shared" si="44"/>
        <v>0</v>
      </c>
      <c r="AK341" s="23">
        <f t="shared" si="45"/>
        <v>120170</v>
      </c>
      <c r="AL341" s="23">
        <f t="shared" si="46"/>
        <v>0</v>
      </c>
      <c r="AM341" s="26"/>
      <c r="AN341" s="48">
        <v>120170</v>
      </c>
      <c r="AO341" s="73">
        <f t="shared" si="47"/>
        <v>120170</v>
      </c>
    </row>
    <row r="342" spans="1:41" ht="15" hidden="1" customHeight="1" x14ac:dyDescent="0.25">
      <c r="A342" s="126" t="s">
        <v>68</v>
      </c>
      <c r="B342" s="33">
        <f t="shared" si="40"/>
        <v>41973</v>
      </c>
      <c r="C342" s="97">
        <f t="shared" si="41"/>
        <v>120170</v>
      </c>
      <c r="D342" s="98"/>
      <c r="E342" s="99"/>
      <c r="F342" s="99"/>
      <c r="G342" s="99"/>
      <c r="H342" s="26"/>
      <c r="I342" s="26"/>
      <c r="J342" s="26"/>
      <c r="K342" s="26"/>
      <c r="L342" s="26"/>
      <c r="M342" s="100"/>
      <c r="N342" s="101">
        <f t="shared" si="42"/>
        <v>0</v>
      </c>
      <c r="O342" s="98"/>
      <c r="P342" s="99"/>
      <c r="Q342" s="99"/>
      <c r="R342" s="99"/>
      <c r="S342" s="100"/>
      <c r="T342" s="100"/>
      <c r="U342" s="48"/>
      <c r="V342" s="48"/>
      <c r="W342" s="48"/>
      <c r="X342" s="100"/>
      <c r="Y342" s="102">
        <f t="shared" si="43"/>
        <v>0</v>
      </c>
      <c r="Z342" s="98"/>
      <c r="AA342" s="99"/>
      <c r="AB342" s="99"/>
      <c r="AC342" s="26"/>
      <c r="AD342" s="48"/>
      <c r="AE342" s="48"/>
      <c r="AF342" s="48"/>
      <c r="AG342" s="48"/>
      <c r="AH342" s="48"/>
      <c r="AI342" s="100"/>
      <c r="AJ342" s="102">
        <f t="shared" si="44"/>
        <v>0</v>
      </c>
      <c r="AK342" s="103">
        <f t="shared" si="45"/>
        <v>120170</v>
      </c>
      <c r="AL342" s="103">
        <f t="shared" si="46"/>
        <v>0</v>
      </c>
      <c r="AM342" s="99"/>
      <c r="AN342" s="100">
        <v>120170</v>
      </c>
      <c r="AO342" s="104">
        <f t="shared" si="47"/>
        <v>120170</v>
      </c>
    </row>
    <row r="343" spans="1:41" ht="15" customHeight="1" x14ac:dyDescent="0.25">
      <c r="A343" s="125" t="s">
        <v>69</v>
      </c>
      <c r="B343" s="32">
        <f t="shared" si="40"/>
        <v>41974</v>
      </c>
      <c r="C343" s="24">
        <f t="shared" si="41"/>
        <v>120170</v>
      </c>
      <c r="D343" s="30"/>
      <c r="E343" s="31">
        <v>18000</v>
      </c>
      <c r="F343" s="31"/>
      <c r="G343" s="31"/>
      <c r="H343" s="31"/>
      <c r="I343" s="31"/>
      <c r="J343" s="31"/>
      <c r="K343" s="31"/>
      <c r="L343" s="31"/>
      <c r="M343" s="49"/>
      <c r="N343" s="51">
        <f t="shared" si="42"/>
        <v>18000</v>
      </c>
      <c r="O343" s="30">
        <v>9500</v>
      </c>
      <c r="P343" s="31"/>
      <c r="Q343" s="31"/>
      <c r="R343" s="31"/>
      <c r="S343" s="49"/>
      <c r="T343" s="49"/>
      <c r="U343" s="49"/>
      <c r="V343" s="49"/>
      <c r="W343" s="49"/>
      <c r="X343" s="49"/>
      <c r="Y343" s="54">
        <f t="shared" si="43"/>
        <v>9500</v>
      </c>
      <c r="Z343" s="30"/>
      <c r="AA343" s="31"/>
      <c r="AB343" s="31"/>
      <c r="AC343" s="31"/>
      <c r="AD343" s="49"/>
      <c r="AE343" s="49"/>
      <c r="AF343" s="49"/>
      <c r="AG343" s="49"/>
      <c r="AH343" s="49"/>
      <c r="AI343" s="49"/>
      <c r="AJ343" s="54">
        <f t="shared" si="44"/>
        <v>0</v>
      </c>
      <c r="AK343" s="23">
        <f t="shared" si="45"/>
        <v>128670</v>
      </c>
      <c r="AL343" s="23">
        <f t="shared" si="46"/>
        <v>-40</v>
      </c>
      <c r="AM343" s="26"/>
      <c r="AN343" s="48">
        <v>128630</v>
      </c>
      <c r="AO343" s="73">
        <f t="shared" si="47"/>
        <v>128630</v>
      </c>
    </row>
    <row r="344" spans="1:41" ht="15" customHeight="1" x14ac:dyDescent="0.25">
      <c r="A344" s="125" t="s">
        <v>63</v>
      </c>
      <c r="B344" s="32">
        <f t="shared" si="40"/>
        <v>41975</v>
      </c>
      <c r="C344" s="24">
        <f t="shared" si="41"/>
        <v>128630</v>
      </c>
      <c r="D344" s="25"/>
      <c r="E344" s="26"/>
      <c r="F344" s="26"/>
      <c r="G344" s="26"/>
      <c r="H344" s="26"/>
      <c r="I344" s="26"/>
      <c r="J344" s="26"/>
      <c r="K344" s="26"/>
      <c r="L344" s="26"/>
      <c r="M344" s="48"/>
      <c r="N344" s="51">
        <f t="shared" si="42"/>
        <v>0</v>
      </c>
      <c r="O344" s="25">
        <v>9500</v>
      </c>
      <c r="P344" s="26"/>
      <c r="Q344" s="26"/>
      <c r="R344" s="26"/>
      <c r="S344" s="48"/>
      <c r="T344" s="48"/>
      <c r="U344" s="48"/>
      <c r="V344" s="48"/>
      <c r="W344" s="48"/>
      <c r="X344" s="48"/>
      <c r="Y344" s="54">
        <f t="shared" si="43"/>
        <v>9500</v>
      </c>
      <c r="Z344" s="25"/>
      <c r="AA344" s="26"/>
      <c r="AB344" s="26"/>
      <c r="AC344" s="26"/>
      <c r="AD344" s="48"/>
      <c r="AE344" s="48"/>
      <c r="AF344" s="48"/>
      <c r="AG344" s="48"/>
      <c r="AH344" s="48"/>
      <c r="AI344" s="48"/>
      <c r="AJ344" s="54">
        <f t="shared" si="44"/>
        <v>0</v>
      </c>
      <c r="AK344" s="23">
        <f t="shared" si="45"/>
        <v>119130</v>
      </c>
      <c r="AL344" s="23">
        <f t="shared" si="46"/>
        <v>-40</v>
      </c>
      <c r="AM344" s="26"/>
      <c r="AN344" s="48">
        <v>119090</v>
      </c>
      <c r="AO344" s="73">
        <f t="shared" si="47"/>
        <v>119090</v>
      </c>
    </row>
    <row r="345" spans="1:41" ht="15" customHeight="1" x14ac:dyDescent="0.25">
      <c r="A345" s="125" t="s">
        <v>64</v>
      </c>
      <c r="B345" s="32">
        <f t="shared" si="40"/>
        <v>41976</v>
      </c>
      <c r="C345" s="24">
        <f t="shared" si="41"/>
        <v>119090</v>
      </c>
      <c r="D345" s="25"/>
      <c r="E345" s="26"/>
      <c r="F345" s="26"/>
      <c r="G345" s="26"/>
      <c r="H345" s="26"/>
      <c r="I345" s="26"/>
      <c r="J345" s="26"/>
      <c r="K345" s="26"/>
      <c r="L345" s="26"/>
      <c r="M345" s="48"/>
      <c r="N345" s="51">
        <f t="shared" si="42"/>
        <v>0</v>
      </c>
      <c r="O345" s="25">
        <v>8500</v>
      </c>
      <c r="P345" s="26"/>
      <c r="Q345" s="26"/>
      <c r="R345" s="26"/>
      <c r="S345" s="48"/>
      <c r="T345" s="48"/>
      <c r="U345" s="48"/>
      <c r="V345" s="48"/>
      <c r="W345" s="48"/>
      <c r="X345" s="48"/>
      <c r="Y345" s="54">
        <f t="shared" si="43"/>
        <v>8500</v>
      </c>
      <c r="Z345" s="25"/>
      <c r="AA345" s="26"/>
      <c r="AB345" s="26"/>
      <c r="AC345" s="26"/>
      <c r="AD345" s="48"/>
      <c r="AE345" s="48"/>
      <c r="AF345" s="48"/>
      <c r="AG345" s="48"/>
      <c r="AH345" s="48"/>
      <c r="AI345" s="48"/>
      <c r="AJ345" s="54">
        <f t="shared" si="44"/>
        <v>0</v>
      </c>
      <c r="AK345" s="23">
        <f t="shared" si="45"/>
        <v>110590</v>
      </c>
      <c r="AL345" s="23">
        <f t="shared" si="46"/>
        <v>-30</v>
      </c>
      <c r="AM345" s="26"/>
      <c r="AN345" s="48">
        <v>110560</v>
      </c>
      <c r="AO345" s="73">
        <f t="shared" si="47"/>
        <v>110560</v>
      </c>
    </row>
    <row r="346" spans="1:41" ht="15" customHeight="1" x14ac:dyDescent="0.25">
      <c r="A346" s="125" t="s">
        <v>65</v>
      </c>
      <c r="B346" s="32">
        <f t="shared" si="40"/>
        <v>41977</v>
      </c>
      <c r="C346" s="24">
        <f t="shared" si="41"/>
        <v>110560</v>
      </c>
      <c r="D346" s="25"/>
      <c r="E346" s="26"/>
      <c r="F346" s="26"/>
      <c r="G346" s="26"/>
      <c r="H346" s="26"/>
      <c r="I346" s="26"/>
      <c r="J346" s="26"/>
      <c r="K346" s="26"/>
      <c r="L346" s="26"/>
      <c r="M346" s="48"/>
      <c r="N346" s="51">
        <f t="shared" si="42"/>
        <v>0</v>
      </c>
      <c r="O346" s="25">
        <v>9000</v>
      </c>
      <c r="P346" s="26"/>
      <c r="Q346" s="26"/>
      <c r="R346" s="26"/>
      <c r="S346" s="48"/>
      <c r="T346" s="48"/>
      <c r="U346" s="48"/>
      <c r="V346" s="48"/>
      <c r="W346" s="48"/>
      <c r="X346" s="48"/>
      <c r="Y346" s="54">
        <f t="shared" si="43"/>
        <v>9000</v>
      </c>
      <c r="Z346" s="25"/>
      <c r="AA346" s="26"/>
      <c r="AB346" s="26"/>
      <c r="AC346" s="26"/>
      <c r="AD346" s="48"/>
      <c r="AE346" s="48"/>
      <c r="AF346" s="48"/>
      <c r="AG346" s="48"/>
      <c r="AH346" s="48"/>
      <c r="AI346" s="48"/>
      <c r="AJ346" s="54">
        <f t="shared" si="44"/>
        <v>0</v>
      </c>
      <c r="AK346" s="23">
        <f t="shared" si="45"/>
        <v>101560</v>
      </c>
      <c r="AL346" s="23">
        <f t="shared" si="46"/>
        <v>-30</v>
      </c>
      <c r="AM346" s="26"/>
      <c r="AN346" s="48">
        <v>101530</v>
      </c>
      <c r="AO346" s="73">
        <f t="shared" si="47"/>
        <v>101530</v>
      </c>
    </row>
    <row r="347" spans="1:41" ht="15" customHeight="1" x14ac:dyDescent="0.25">
      <c r="A347" s="125" t="s">
        <v>66</v>
      </c>
      <c r="B347" s="32">
        <f t="shared" si="40"/>
        <v>41978</v>
      </c>
      <c r="C347" s="24">
        <f t="shared" si="41"/>
        <v>101530</v>
      </c>
      <c r="D347" s="25"/>
      <c r="E347" s="26"/>
      <c r="F347" s="26"/>
      <c r="G347" s="26"/>
      <c r="H347" s="26"/>
      <c r="I347" s="26"/>
      <c r="J347" s="26"/>
      <c r="K347" s="26"/>
      <c r="L347" s="26"/>
      <c r="M347" s="48"/>
      <c r="N347" s="51">
        <f t="shared" si="42"/>
        <v>0</v>
      </c>
      <c r="O347" s="25">
        <v>10000</v>
      </c>
      <c r="P347" s="26"/>
      <c r="Q347" s="26"/>
      <c r="R347" s="26"/>
      <c r="S347" s="48"/>
      <c r="T347" s="48"/>
      <c r="U347" s="48"/>
      <c r="V347" s="48"/>
      <c r="W347" s="48"/>
      <c r="X347" s="48"/>
      <c r="Y347" s="54">
        <f t="shared" si="43"/>
        <v>10000</v>
      </c>
      <c r="Z347" s="25"/>
      <c r="AA347" s="26"/>
      <c r="AB347" s="26"/>
      <c r="AC347" s="26"/>
      <c r="AD347" s="48"/>
      <c r="AE347" s="48"/>
      <c r="AF347" s="48"/>
      <c r="AG347" s="48"/>
      <c r="AH347" s="48"/>
      <c r="AI347" s="48"/>
      <c r="AJ347" s="54">
        <f t="shared" si="44"/>
        <v>0</v>
      </c>
      <c r="AK347" s="23">
        <f t="shared" si="45"/>
        <v>91530</v>
      </c>
      <c r="AL347" s="23">
        <f t="shared" si="46"/>
        <v>0</v>
      </c>
      <c r="AM347" s="26"/>
      <c r="AN347" s="48">
        <v>91530</v>
      </c>
      <c r="AO347" s="73">
        <f t="shared" si="47"/>
        <v>91530</v>
      </c>
    </row>
    <row r="348" spans="1:41" ht="15" customHeight="1" x14ac:dyDescent="0.25">
      <c r="A348" s="125" t="s">
        <v>67</v>
      </c>
      <c r="B348" s="32">
        <f t="shared" si="40"/>
        <v>41979</v>
      </c>
      <c r="C348" s="24">
        <f t="shared" si="41"/>
        <v>91530</v>
      </c>
      <c r="D348" s="25"/>
      <c r="E348" s="26"/>
      <c r="F348" s="26"/>
      <c r="G348" s="26"/>
      <c r="H348" s="26"/>
      <c r="I348" s="26"/>
      <c r="J348" s="26"/>
      <c r="K348" s="26"/>
      <c r="L348" s="26"/>
      <c r="M348" s="48"/>
      <c r="N348" s="51">
        <f t="shared" si="42"/>
        <v>0</v>
      </c>
      <c r="O348" s="25"/>
      <c r="P348" s="26"/>
      <c r="Q348" s="26"/>
      <c r="R348" s="26"/>
      <c r="S348" s="48"/>
      <c r="T348" s="48"/>
      <c r="U348" s="48"/>
      <c r="V348" s="48"/>
      <c r="W348" s="48"/>
      <c r="X348" s="48"/>
      <c r="Y348" s="54">
        <f t="shared" si="43"/>
        <v>0</v>
      </c>
      <c r="Z348" s="25"/>
      <c r="AA348" s="26"/>
      <c r="AB348" s="26"/>
      <c r="AC348" s="26"/>
      <c r="AD348" s="48"/>
      <c r="AE348" s="48"/>
      <c r="AF348" s="48"/>
      <c r="AG348" s="48"/>
      <c r="AH348" s="48"/>
      <c r="AI348" s="48"/>
      <c r="AJ348" s="54">
        <f t="shared" si="44"/>
        <v>0</v>
      </c>
      <c r="AK348" s="23">
        <f t="shared" si="45"/>
        <v>91530</v>
      </c>
      <c r="AL348" s="23">
        <f t="shared" si="46"/>
        <v>0</v>
      </c>
      <c r="AM348" s="26"/>
      <c r="AN348" s="48">
        <v>91530</v>
      </c>
      <c r="AO348" s="73">
        <f t="shared" si="47"/>
        <v>91530</v>
      </c>
    </row>
    <row r="349" spans="1:41" ht="15" customHeight="1" x14ac:dyDescent="0.25">
      <c r="A349" s="126" t="s">
        <v>68</v>
      </c>
      <c r="B349" s="33">
        <f t="shared" si="40"/>
        <v>41980</v>
      </c>
      <c r="C349" s="24">
        <f t="shared" si="41"/>
        <v>91530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48"/>
      <c r="N349" s="51">
        <f t="shared" si="42"/>
        <v>0</v>
      </c>
      <c r="O349" s="25"/>
      <c r="P349" s="26"/>
      <c r="Q349" s="26"/>
      <c r="R349" s="26"/>
      <c r="S349" s="48"/>
      <c r="T349" s="48"/>
      <c r="U349" s="48"/>
      <c r="V349" s="48"/>
      <c r="W349" s="48"/>
      <c r="X349" s="48"/>
      <c r="Y349" s="54">
        <f t="shared" si="43"/>
        <v>0</v>
      </c>
      <c r="Z349" s="25"/>
      <c r="AA349" s="26"/>
      <c r="AB349" s="26"/>
      <c r="AC349" s="26"/>
      <c r="AD349" s="48"/>
      <c r="AE349" s="48"/>
      <c r="AF349" s="48"/>
      <c r="AG349" s="48"/>
      <c r="AH349" s="48"/>
      <c r="AI349" s="48"/>
      <c r="AJ349" s="54">
        <f t="shared" si="44"/>
        <v>0</v>
      </c>
      <c r="AK349" s="23">
        <f t="shared" si="45"/>
        <v>91530</v>
      </c>
      <c r="AL349" s="23">
        <f t="shared" si="46"/>
        <v>0</v>
      </c>
      <c r="AM349" s="26"/>
      <c r="AN349" s="48">
        <v>91530</v>
      </c>
      <c r="AO349" s="73">
        <f t="shared" si="47"/>
        <v>91530</v>
      </c>
    </row>
    <row r="350" spans="1:41" ht="15" customHeight="1" x14ac:dyDescent="0.25">
      <c r="A350" s="125" t="s">
        <v>69</v>
      </c>
      <c r="B350" s="32">
        <f t="shared" si="40"/>
        <v>41981</v>
      </c>
      <c r="C350" s="24">
        <f t="shared" si="41"/>
        <v>91530</v>
      </c>
      <c r="D350" s="30">
        <v>13880</v>
      </c>
      <c r="E350" s="31">
        <v>36560</v>
      </c>
      <c r="F350" s="31">
        <v>9000</v>
      </c>
      <c r="G350" s="31"/>
      <c r="H350" s="31"/>
      <c r="I350" s="31"/>
      <c r="J350" s="31"/>
      <c r="K350" s="31"/>
      <c r="L350" s="31"/>
      <c r="M350" s="49"/>
      <c r="N350" s="51">
        <f t="shared" si="42"/>
        <v>59440</v>
      </c>
      <c r="O350" s="30">
        <v>11000</v>
      </c>
      <c r="P350" s="31"/>
      <c r="Q350" s="31"/>
      <c r="R350" s="31"/>
      <c r="S350" s="49"/>
      <c r="T350" s="49"/>
      <c r="U350" s="49"/>
      <c r="V350" s="49"/>
      <c r="W350" s="49"/>
      <c r="X350" s="49"/>
      <c r="Y350" s="54">
        <f t="shared" si="43"/>
        <v>11000</v>
      </c>
      <c r="Z350" s="30"/>
      <c r="AA350" s="31"/>
      <c r="AB350" s="31"/>
      <c r="AC350" s="31"/>
      <c r="AD350" s="49"/>
      <c r="AE350" s="49"/>
      <c r="AF350" s="49"/>
      <c r="AG350" s="49"/>
      <c r="AH350" s="49"/>
      <c r="AI350" s="49"/>
      <c r="AJ350" s="54">
        <f t="shared" si="44"/>
        <v>0</v>
      </c>
      <c r="AK350" s="23">
        <f t="shared" si="45"/>
        <v>139970</v>
      </c>
      <c r="AL350" s="23">
        <f t="shared" si="46"/>
        <v>-40</v>
      </c>
      <c r="AM350" s="26"/>
      <c r="AN350" s="48">
        <v>139930</v>
      </c>
      <c r="AO350" s="73">
        <f t="shared" si="47"/>
        <v>139930</v>
      </c>
    </row>
    <row r="351" spans="1:41" ht="15" customHeight="1" x14ac:dyDescent="0.25">
      <c r="A351" s="125" t="s">
        <v>63</v>
      </c>
      <c r="B351" s="32">
        <f t="shared" si="40"/>
        <v>41982</v>
      </c>
      <c r="C351" s="24">
        <f t="shared" si="41"/>
        <v>139930</v>
      </c>
      <c r="D351" s="25"/>
      <c r="E351" s="26"/>
      <c r="F351" s="26"/>
      <c r="G351" s="26"/>
      <c r="H351" s="26"/>
      <c r="I351" s="26"/>
      <c r="J351" s="26"/>
      <c r="K351" s="26"/>
      <c r="L351" s="26"/>
      <c r="M351" s="48"/>
      <c r="N351" s="51">
        <f t="shared" si="42"/>
        <v>0</v>
      </c>
      <c r="O351" s="25">
        <v>11500</v>
      </c>
      <c r="P351" s="26"/>
      <c r="Q351" s="26"/>
      <c r="R351" s="26"/>
      <c r="S351" s="48"/>
      <c r="T351" s="48"/>
      <c r="U351" s="48"/>
      <c r="V351" s="48"/>
      <c r="W351" s="48"/>
      <c r="X351" s="48"/>
      <c r="Y351" s="54">
        <f t="shared" si="43"/>
        <v>11500</v>
      </c>
      <c r="Z351" s="25"/>
      <c r="AA351" s="26"/>
      <c r="AB351" s="26"/>
      <c r="AC351" s="26"/>
      <c r="AD351" s="48"/>
      <c r="AE351" s="48"/>
      <c r="AF351" s="48"/>
      <c r="AG351" s="48"/>
      <c r="AH351" s="48"/>
      <c r="AI351" s="48"/>
      <c r="AJ351" s="54">
        <f t="shared" si="44"/>
        <v>0</v>
      </c>
      <c r="AK351" s="23">
        <f t="shared" si="45"/>
        <v>128430</v>
      </c>
      <c r="AL351" s="23">
        <f t="shared" si="46"/>
        <v>-20</v>
      </c>
      <c r="AM351" s="26"/>
      <c r="AN351" s="48">
        <v>128410</v>
      </c>
      <c r="AO351" s="73">
        <f t="shared" si="47"/>
        <v>128410</v>
      </c>
    </row>
    <row r="352" spans="1:41" ht="15" customHeight="1" x14ac:dyDescent="0.25">
      <c r="A352" s="125" t="s">
        <v>64</v>
      </c>
      <c r="B352" s="32">
        <f t="shared" si="40"/>
        <v>41983</v>
      </c>
      <c r="C352" s="24">
        <f t="shared" si="41"/>
        <v>128410</v>
      </c>
      <c r="D352" s="25"/>
      <c r="E352" s="26"/>
      <c r="F352" s="26">
        <v>31360</v>
      </c>
      <c r="G352" s="26"/>
      <c r="H352" s="26"/>
      <c r="I352" s="26"/>
      <c r="J352" s="26"/>
      <c r="K352" s="26"/>
      <c r="L352" s="26"/>
      <c r="M352" s="48"/>
      <c r="N352" s="51">
        <f t="shared" si="42"/>
        <v>31360</v>
      </c>
      <c r="O352" s="25">
        <v>9000</v>
      </c>
      <c r="P352" s="26"/>
      <c r="Q352" s="26"/>
      <c r="R352" s="26"/>
      <c r="S352" s="48"/>
      <c r="T352" s="48"/>
      <c r="U352" s="48"/>
      <c r="V352" s="48"/>
      <c r="W352" s="48"/>
      <c r="X352" s="48"/>
      <c r="Y352" s="54">
        <f t="shared" si="43"/>
        <v>9000</v>
      </c>
      <c r="Z352" s="25"/>
      <c r="AA352" s="26"/>
      <c r="AB352" s="26"/>
      <c r="AC352" s="26"/>
      <c r="AD352" s="48"/>
      <c r="AE352" s="48"/>
      <c r="AF352" s="48"/>
      <c r="AG352" s="48"/>
      <c r="AH352" s="48"/>
      <c r="AI352" s="48"/>
      <c r="AJ352" s="54">
        <f t="shared" si="44"/>
        <v>0</v>
      </c>
      <c r="AK352" s="23">
        <f t="shared" si="45"/>
        <v>150770</v>
      </c>
      <c r="AL352" s="23">
        <f t="shared" si="46"/>
        <v>-50</v>
      </c>
      <c r="AM352" s="26"/>
      <c r="AN352" s="48">
        <v>150720</v>
      </c>
      <c r="AO352" s="73">
        <f t="shared" si="47"/>
        <v>150720</v>
      </c>
    </row>
    <row r="353" spans="1:41" ht="15" customHeight="1" x14ac:dyDescent="0.25">
      <c r="A353" s="125" t="s">
        <v>65</v>
      </c>
      <c r="B353" s="32">
        <f t="shared" si="40"/>
        <v>41984</v>
      </c>
      <c r="C353" s="24">
        <f t="shared" si="41"/>
        <v>150720</v>
      </c>
      <c r="D353" s="25"/>
      <c r="E353" s="26">
        <v>9000</v>
      </c>
      <c r="F353" s="26"/>
      <c r="G353" s="26"/>
      <c r="H353" s="26"/>
      <c r="I353" s="26"/>
      <c r="J353" s="26"/>
      <c r="K353" s="26"/>
      <c r="L353" s="26"/>
      <c r="M353" s="48"/>
      <c r="N353" s="51">
        <f t="shared" si="42"/>
        <v>9000</v>
      </c>
      <c r="O353" s="25">
        <v>10000</v>
      </c>
      <c r="P353" s="26"/>
      <c r="Q353" s="26"/>
      <c r="R353" s="26"/>
      <c r="S353" s="48"/>
      <c r="T353" s="48"/>
      <c r="U353" s="48"/>
      <c r="V353" s="48"/>
      <c r="W353" s="48"/>
      <c r="X353" s="48"/>
      <c r="Y353" s="54">
        <f t="shared" si="43"/>
        <v>10000</v>
      </c>
      <c r="Z353" s="25"/>
      <c r="AA353" s="26"/>
      <c r="AB353" s="26"/>
      <c r="AC353" s="26"/>
      <c r="AD353" s="48"/>
      <c r="AE353" s="48"/>
      <c r="AF353" s="48"/>
      <c r="AG353" s="48"/>
      <c r="AH353" s="48"/>
      <c r="AI353" s="48"/>
      <c r="AJ353" s="54">
        <f t="shared" si="44"/>
        <v>0</v>
      </c>
      <c r="AK353" s="23">
        <f t="shared" si="45"/>
        <v>149720</v>
      </c>
      <c r="AL353" s="23">
        <f t="shared" si="46"/>
        <v>0</v>
      </c>
      <c r="AM353" s="26"/>
      <c r="AN353" s="48">
        <v>149720</v>
      </c>
      <c r="AO353" s="73">
        <f t="shared" si="47"/>
        <v>149720</v>
      </c>
    </row>
    <row r="354" spans="1:41" ht="15" customHeight="1" x14ac:dyDescent="0.25">
      <c r="A354" s="125" t="s">
        <v>66</v>
      </c>
      <c r="B354" s="32">
        <f t="shared" si="40"/>
        <v>41985</v>
      </c>
      <c r="C354" s="24">
        <f t="shared" si="41"/>
        <v>149720</v>
      </c>
      <c r="D354" s="25"/>
      <c r="E354" s="26">
        <v>9000</v>
      </c>
      <c r="F354" s="26"/>
      <c r="G354" s="26"/>
      <c r="H354" s="26"/>
      <c r="I354" s="26"/>
      <c r="J354" s="26"/>
      <c r="K354" s="26"/>
      <c r="L354" s="26"/>
      <c r="M354" s="48"/>
      <c r="N354" s="51">
        <f t="shared" si="42"/>
        <v>9000</v>
      </c>
      <c r="O354" s="25">
        <v>10000</v>
      </c>
      <c r="P354" s="26"/>
      <c r="Q354" s="26"/>
      <c r="R354" s="26"/>
      <c r="S354" s="48"/>
      <c r="T354" s="48"/>
      <c r="U354" s="48"/>
      <c r="V354" s="48"/>
      <c r="W354" s="48"/>
      <c r="X354" s="48"/>
      <c r="Y354" s="54">
        <f t="shared" si="43"/>
        <v>10000</v>
      </c>
      <c r="Z354" s="25"/>
      <c r="AA354" s="26"/>
      <c r="AB354" s="26"/>
      <c r="AC354" s="26"/>
      <c r="AD354" s="48"/>
      <c r="AE354" s="48"/>
      <c r="AF354" s="48"/>
      <c r="AG354" s="48"/>
      <c r="AH354" s="48"/>
      <c r="AI354" s="48"/>
      <c r="AJ354" s="54">
        <f t="shared" si="44"/>
        <v>0</v>
      </c>
      <c r="AK354" s="23">
        <f t="shared" si="45"/>
        <v>148720</v>
      </c>
      <c r="AL354" s="23">
        <f t="shared" si="46"/>
        <v>-180</v>
      </c>
      <c r="AM354" s="26"/>
      <c r="AN354" s="48">
        <v>148540</v>
      </c>
      <c r="AO354" s="73">
        <f t="shared" si="47"/>
        <v>148540</v>
      </c>
    </row>
    <row r="355" spans="1:41" ht="15" customHeight="1" x14ac:dyDescent="0.25">
      <c r="A355" s="125" t="s">
        <v>67</v>
      </c>
      <c r="B355" s="32">
        <f t="shared" si="40"/>
        <v>41986</v>
      </c>
      <c r="C355" s="24">
        <f t="shared" si="41"/>
        <v>148540</v>
      </c>
      <c r="D355" s="25"/>
      <c r="E355" s="26"/>
      <c r="F355" s="26"/>
      <c r="G355" s="26"/>
      <c r="H355" s="26"/>
      <c r="I355" s="26"/>
      <c r="J355" s="26"/>
      <c r="K355" s="26"/>
      <c r="L355" s="26"/>
      <c r="M355" s="48"/>
      <c r="N355" s="51">
        <f t="shared" si="42"/>
        <v>0</v>
      </c>
      <c r="O355" s="25"/>
      <c r="P355" s="26"/>
      <c r="Q355" s="26"/>
      <c r="R355" s="26"/>
      <c r="S355" s="48"/>
      <c r="T355" s="48"/>
      <c r="U355" s="48"/>
      <c r="V355" s="48"/>
      <c r="W355" s="48"/>
      <c r="X355" s="48"/>
      <c r="Y355" s="54">
        <f t="shared" si="43"/>
        <v>0</v>
      </c>
      <c r="Z355" s="25"/>
      <c r="AA355" s="26"/>
      <c r="AB355" s="26"/>
      <c r="AC355" s="26"/>
      <c r="AD355" s="48"/>
      <c r="AE355" s="48"/>
      <c r="AF355" s="48"/>
      <c r="AG355" s="48"/>
      <c r="AH355" s="48"/>
      <c r="AI355" s="48"/>
      <c r="AJ355" s="54">
        <f t="shared" si="44"/>
        <v>0</v>
      </c>
      <c r="AK355" s="23">
        <f t="shared" si="45"/>
        <v>148540</v>
      </c>
      <c r="AL355" s="23">
        <f t="shared" si="46"/>
        <v>0</v>
      </c>
      <c r="AM355" s="26"/>
      <c r="AN355" s="48">
        <v>148540</v>
      </c>
      <c r="AO355" s="73">
        <f t="shared" si="47"/>
        <v>148540</v>
      </c>
    </row>
    <row r="356" spans="1:41" ht="15" customHeight="1" x14ac:dyDescent="0.25">
      <c r="A356" s="126" t="s">
        <v>68</v>
      </c>
      <c r="B356" s="33">
        <f t="shared" si="40"/>
        <v>41987</v>
      </c>
      <c r="C356" s="24">
        <f t="shared" si="41"/>
        <v>148540</v>
      </c>
      <c r="D356" s="25"/>
      <c r="E356" s="26"/>
      <c r="F356" s="26"/>
      <c r="G356" s="26"/>
      <c r="H356" s="26"/>
      <c r="I356" s="26"/>
      <c r="J356" s="26"/>
      <c r="K356" s="26"/>
      <c r="L356" s="26"/>
      <c r="M356" s="48"/>
      <c r="N356" s="51">
        <f t="shared" si="42"/>
        <v>0</v>
      </c>
      <c r="O356" s="25"/>
      <c r="P356" s="26"/>
      <c r="Q356" s="26"/>
      <c r="R356" s="26"/>
      <c r="S356" s="48"/>
      <c r="T356" s="48"/>
      <c r="U356" s="48"/>
      <c r="V356" s="48"/>
      <c r="W356" s="48"/>
      <c r="X356" s="48"/>
      <c r="Y356" s="54">
        <f t="shared" si="43"/>
        <v>0</v>
      </c>
      <c r="Z356" s="25"/>
      <c r="AA356" s="26"/>
      <c r="AB356" s="26"/>
      <c r="AC356" s="26"/>
      <c r="AD356" s="48"/>
      <c r="AE356" s="48"/>
      <c r="AF356" s="48"/>
      <c r="AG356" s="48"/>
      <c r="AH356" s="48"/>
      <c r="AI356" s="48"/>
      <c r="AJ356" s="54">
        <f t="shared" si="44"/>
        <v>0</v>
      </c>
      <c r="AK356" s="23">
        <f t="shared" si="45"/>
        <v>148540</v>
      </c>
      <c r="AL356" s="23">
        <f t="shared" si="46"/>
        <v>0</v>
      </c>
      <c r="AM356" s="26"/>
      <c r="AN356" s="48">
        <v>148540</v>
      </c>
      <c r="AO356" s="73">
        <f t="shared" si="47"/>
        <v>148540</v>
      </c>
    </row>
    <row r="357" spans="1:41" ht="15" customHeight="1" x14ac:dyDescent="0.25">
      <c r="A357" s="125" t="s">
        <v>69</v>
      </c>
      <c r="B357" s="32">
        <f t="shared" si="40"/>
        <v>41988</v>
      </c>
      <c r="C357" s="24">
        <f t="shared" si="41"/>
        <v>148540</v>
      </c>
      <c r="D357" s="30"/>
      <c r="E357" s="31">
        <v>27560</v>
      </c>
      <c r="F357" s="31">
        <v>36040</v>
      </c>
      <c r="G357" s="31"/>
      <c r="H357" s="31"/>
      <c r="I357" s="31"/>
      <c r="J357" s="31"/>
      <c r="K357" s="31"/>
      <c r="L357" s="31"/>
      <c r="M357" s="49"/>
      <c r="N357" s="51">
        <f t="shared" si="42"/>
        <v>63600</v>
      </c>
      <c r="O357" s="30">
        <v>9100</v>
      </c>
      <c r="P357" s="31"/>
      <c r="Q357" s="31"/>
      <c r="R357" s="31"/>
      <c r="S357" s="49"/>
      <c r="T357" s="49"/>
      <c r="U357" s="49"/>
      <c r="V357" s="49"/>
      <c r="W357" s="49"/>
      <c r="X357" s="49"/>
      <c r="Y357" s="54">
        <f t="shared" si="43"/>
        <v>9100</v>
      </c>
      <c r="Z357" s="30"/>
      <c r="AA357" s="31"/>
      <c r="AB357" s="31"/>
      <c r="AC357" s="31"/>
      <c r="AD357" s="49"/>
      <c r="AE357" s="49"/>
      <c r="AF357" s="49"/>
      <c r="AG357" s="49"/>
      <c r="AH357" s="49"/>
      <c r="AI357" s="49"/>
      <c r="AJ357" s="54">
        <f t="shared" si="44"/>
        <v>0</v>
      </c>
      <c r="AK357" s="23">
        <f t="shared" si="45"/>
        <v>203040</v>
      </c>
      <c r="AL357" s="23">
        <f t="shared" si="46"/>
        <v>-50</v>
      </c>
      <c r="AM357" s="26"/>
      <c r="AN357" s="48">
        <v>202990</v>
      </c>
      <c r="AO357" s="73">
        <f t="shared" si="47"/>
        <v>202990</v>
      </c>
    </row>
    <row r="358" spans="1:41" ht="15" customHeight="1" x14ac:dyDescent="0.25">
      <c r="A358" s="125" t="s">
        <v>63</v>
      </c>
      <c r="B358" s="32">
        <f t="shared" si="40"/>
        <v>41989</v>
      </c>
      <c r="C358" s="24">
        <f t="shared" si="41"/>
        <v>202990</v>
      </c>
      <c r="D358" s="25"/>
      <c r="E358" s="26"/>
      <c r="F358" s="26"/>
      <c r="G358" s="26"/>
      <c r="H358" s="26"/>
      <c r="I358" s="26"/>
      <c r="J358" s="26"/>
      <c r="K358" s="26"/>
      <c r="L358" s="26"/>
      <c r="M358" s="48"/>
      <c r="N358" s="51">
        <f t="shared" si="42"/>
        <v>0</v>
      </c>
      <c r="O358" s="25">
        <v>9500</v>
      </c>
      <c r="P358" s="26"/>
      <c r="Q358" s="26"/>
      <c r="R358" s="26"/>
      <c r="S358" s="48"/>
      <c r="T358" s="48"/>
      <c r="U358" s="48"/>
      <c r="V358" s="48"/>
      <c r="W358" s="48"/>
      <c r="X358" s="48"/>
      <c r="Y358" s="54">
        <f t="shared" si="43"/>
        <v>9500</v>
      </c>
      <c r="Z358" s="25"/>
      <c r="AA358" s="26"/>
      <c r="AB358" s="26"/>
      <c r="AC358" s="26"/>
      <c r="AD358" s="48"/>
      <c r="AE358" s="48"/>
      <c r="AF358" s="48"/>
      <c r="AG358" s="48"/>
      <c r="AH358" s="48"/>
      <c r="AI358" s="48"/>
      <c r="AJ358" s="54">
        <f t="shared" si="44"/>
        <v>0</v>
      </c>
      <c r="AK358" s="23">
        <f t="shared" si="45"/>
        <v>193490</v>
      </c>
      <c r="AL358" s="23">
        <f t="shared" si="46"/>
        <v>-50</v>
      </c>
      <c r="AM358" s="26"/>
      <c r="AN358" s="48">
        <v>193440</v>
      </c>
      <c r="AO358" s="73">
        <f t="shared" si="47"/>
        <v>193440</v>
      </c>
    </row>
    <row r="359" spans="1:41" ht="15" customHeight="1" x14ac:dyDescent="0.25">
      <c r="A359" s="125" t="s">
        <v>64</v>
      </c>
      <c r="B359" s="32">
        <f t="shared" si="40"/>
        <v>41990</v>
      </c>
      <c r="C359" s="24">
        <f t="shared" si="41"/>
        <v>193440</v>
      </c>
      <c r="D359" s="25"/>
      <c r="E359" s="26"/>
      <c r="F359" s="26">
        <v>18560</v>
      </c>
      <c r="G359" s="26"/>
      <c r="H359" s="26"/>
      <c r="I359" s="26"/>
      <c r="J359" s="26"/>
      <c r="K359" s="26"/>
      <c r="L359" s="26"/>
      <c r="M359" s="48"/>
      <c r="N359" s="51">
        <f t="shared" si="42"/>
        <v>18560</v>
      </c>
      <c r="O359" s="25">
        <v>9500</v>
      </c>
      <c r="P359" s="26"/>
      <c r="Q359" s="26"/>
      <c r="R359" s="26"/>
      <c r="S359" s="48"/>
      <c r="T359" s="48"/>
      <c r="U359" s="48"/>
      <c r="V359" s="48"/>
      <c r="W359" s="48"/>
      <c r="X359" s="48"/>
      <c r="Y359" s="54">
        <f t="shared" si="43"/>
        <v>9500</v>
      </c>
      <c r="Z359" s="25"/>
      <c r="AA359" s="26"/>
      <c r="AB359" s="26"/>
      <c r="AC359" s="26"/>
      <c r="AD359" s="48"/>
      <c r="AE359" s="48"/>
      <c r="AF359" s="48"/>
      <c r="AG359" s="48"/>
      <c r="AH359" s="48"/>
      <c r="AI359" s="48"/>
      <c r="AJ359" s="54">
        <f t="shared" si="44"/>
        <v>0</v>
      </c>
      <c r="AK359" s="23">
        <f t="shared" si="45"/>
        <v>202500</v>
      </c>
      <c r="AL359" s="23">
        <f t="shared" si="46"/>
        <v>0</v>
      </c>
      <c r="AM359" s="26"/>
      <c r="AN359" s="48">
        <v>202500</v>
      </c>
      <c r="AO359" s="73">
        <f t="shared" si="47"/>
        <v>202500</v>
      </c>
    </row>
    <row r="360" spans="1:41" ht="15" customHeight="1" x14ac:dyDescent="0.25">
      <c r="A360" s="125" t="s">
        <v>65</v>
      </c>
      <c r="B360" s="32">
        <f t="shared" si="40"/>
        <v>41991</v>
      </c>
      <c r="C360" s="24">
        <f t="shared" si="41"/>
        <v>202500</v>
      </c>
      <c r="D360" s="25"/>
      <c r="E360" s="26">
        <v>9000</v>
      </c>
      <c r="F360" s="26"/>
      <c r="G360" s="26"/>
      <c r="H360" s="26"/>
      <c r="I360" s="26"/>
      <c r="J360" s="26"/>
      <c r="K360" s="26"/>
      <c r="L360" s="26"/>
      <c r="M360" s="48"/>
      <c r="N360" s="51">
        <f t="shared" si="42"/>
        <v>9000</v>
      </c>
      <c r="O360" s="25">
        <v>13000</v>
      </c>
      <c r="P360" s="26"/>
      <c r="Q360" s="26">
        <v>1570</v>
      </c>
      <c r="R360" s="26"/>
      <c r="S360" s="48"/>
      <c r="T360" s="48"/>
      <c r="U360" s="48"/>
      <c r="V360" s="48"/>
      <c r="W360" s="48"/>
      <c r="X360" s="48"/>
      <c r="Y360" s="54">
        <f t="shared" si="43"/>
        <v>14570</v>
      </c>
      <c r="Z360" s="25">
        <v>9000</v>
      </c>
      <c r="AA360" s="26"/>
      <c r="AB360" s="26"/>
      <c r="AC360" s="26"/>
      <c r="AD360" s="48"/>
      <c r="AE360" s="48"/>
      <c r="AF360" s="48"/>
      <c r="AG360" s="48"/>
      <c r="AH360" s="48"/>
      <c r="AI360" s="48"/>
      <c r="AJ360" s="54">
        <f t="shared" si="44"/>
        <v>9000</v>
      </c>
      <c r="AK360" s="23">
        <f t="shared" si="45"/>
        <v>187930</v>
      </c>
      <c r="AL360" s="23">
        <f t="shared" si="46"/>
        <v>0</v>
      </c>
      <c r="AM360" s="26"/>
      <c r="AN360" s="48">
        <v>187930</v>
      </c>
      <c r="AO360" s="73">
        <f t="shared" si="47"/>
        <v>187930</v>
      </c>
    </row>
    <row r="361" spans="1:41" ht="15" customHeight="1" x14ac:dyDescent="0.25">
      <c r="A361" s="125" t="s">
        <v>66</v>
      </c>
      <c r="B361" s="32">
        <f t="shared" si="40"/>
        <v>41992</v>
      </c>
      <c r="C361" s="24">
        <f t="shared" si="41"/>
        <v>187930</v>
      </c>
      <c r="D361" s="25"/>
      <c r="E361" s="26"/>
      <c r="F361" s="26"/>
      <c r="G361" s="26"/>
      <c r="H361" s="26"/>
      <c r="I361" s="26"/>
      <c r="J361" s="26"/>
      <c r="K361" s="26"/>
      <c r="L361" s="26"/>
      <c r="M361" s="48"/>
      <c r="N361" s="51">
        <f t="shared" si="42"/>
        <v>0</v>
      </c>
      <c r="O361" s="25">
        <v>12000</v>
      </c>
      <c r="P361" s="26"/>
      <c r="Q361" s="26"/>
      <c r="R361" s="26"/>
      <c r="S361" s="48"/>
      <c r="T361" s="48"/>
      <c r="U361" s="48"/>
      <c r="V361" s="48"/>
      <c r="W361" s="48"/>
      <c r="X361" s="48"/>
      <c r="Y361" s="54">
        <f t="shared" si="43"/>
        <v>12000</v>
      </c>
      <c r="Z361" s="25"/>
      <c r="AA361" s="26"/>
      <c r="AB361" s="26"/>
      <c r="AC361" s="26"/>
      <c r="AD361" s="48"/>
      <c r="AE361" s="48"/>
      <c r="AF361" s="48"/>
      <c r="AG361" s="48"/>
      <c r="AH361" s="48"/>
      <c r="AI361" s="48"/>
      <c r="AJ361" s="54">
        <f t="shared" si="44"/>
        <v>0</v>
      </c>
      <c r="AK361" s="23">
        <f t="shared" si="45"/>
        <v>175930</v>
      </c>
      <c r="AL361" s="23">
        <f t="shared" si="46"/>
        <v>0</v>
      </c>
      <c r="AM361" s="26"/>
      <c r="AN361" s="48">
        <v>175930</v>
      </c>
      <c r="AO361" s="73">
        <f t="shared" si="47"/>
        <v>175930</v>
      </c>
    </row>
    <row r="362" spans="1:41" ht="15" customHeight="1" x14ac:dyDescent="0.25">
      <c r="A362" s="125" t="s">
        <v>67</v>
      </c>
      <c r="B362" s="32">
        <f t="shared" ref="B362:B378" si="48">B361+1</f>
        <v>41993</v>
      </c>
      <c r="C362" s="24">
        <f t="shared" si="41"/>
        <v>175930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48"/>
      <c r="N362" s="51">
        <f t="shared" si="42"/>
        <v>0</v>
      </c>
      <c r="O362" s="25"/>
      <c r="P362" s="26"/>
      <c r="Q362" s="26"/>
      <c r="R362" s="26"/>
      <c r="S362" s="48"/>
      <c r="T362" s="48"/>
      <c r="U362" s="48"/>
      <c r="V362" s="48"/>
      <c r="W362" s="48"/>
      <c r="X362" s="48"/>
      <c r="Y362" s="54">
        <f t="shared" si="43"/>
        <v>0</v>
      </c>
      <c r="Z362" s="25"/>
      <c r="AA362" s="26"/>
      <c r="AB362" s="26"/>
      <c r="AC362" s="26"/>
      <c r="AD362" s="48"/>
      <c r="AE362" s="48"/>
      <c r="AF362" s="48"/>
      <c r="AG362" s="48"/>
      <c r="AH362" s="48"/>
      <c r="AI362" s="48"/>
      <c r="AJ362" s="54">
        <f t="shared" si="44"/>
        <v>0</v>
      </c>
      <c r="AK362" s="23">
        <f t="shared" si="45"/>
        <v>175930</v>
      </c>
      <c r="AL362" s="23">
        <f t="shared" si="46"/>
        <v>0</v>
      </c>
      <c r="AM362" s="26"/>
      <c r="AN362" s="48">
        <v>175930</v>
      </c>
      <c r="AO362" s="73">
        <f t="shared" si="47"/>
        <v>175930</v>
      </c>
    </row>
    <row r="363" spans="1:41" ht="15" customHeight="1" x14ac:dyDescent="0.25">
      <c r="A363" s="126" t="s">
        <v>68</v>
      </c>
      <c r="B363" s="33">
        <f t="shared" si="48"/>
        <v>41994</v>
      </c>
      <c r="C363" s="24">
        <f t="shared" si="41"/>
        <v>175930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48"/>
      <c r="N363" s="51">
        <f t="shared" si="42"/>
        <v>0</v>
      </c>
      <c r="O363" s="25"/>
      <c r="P363" s="26"/>
      <c r="Q363" s="26"/>
      <c r="R363" s="26"/>
      <c r="S363" s="48"/>
      <c r="T363" s="48"/>
      <c r="U363" s="48"/>
      <c r="V363" s="48"/>
      <c r="W363" s="48"/>
      <c r="X363" s="48"/>
      <c r="Y363" s="54">
        <f t="shared" si="43"/>
        <v>0</v>
      </c>
      <c r="Z363" s="25"/>
      <c r="AA363" s="26"/>
      <c r="AB363" s="26"/>
      <c r="AC363" s="26"/>
      <c r="AD363" s="48"/>
      <c r="AE363" s="48"/>
      <c r="AF363" s="48"/>
      <c r="AG363" s="48"/>
      <c r="AH363" s="48"/>
      <c r="AI363" s="48"/>
      <c r="AJ363" s="54">
        <f t="shared" si="44"/>
        <v>0</v>
      </c>
      <c r="AK363" s="23">
        <f t="shared" si="45"/>
        <v>175930</v>
      </c>
      <c r="AL363" s="23">
        <f t="shared" si="46"/>
        <v>0</v>
      </c>
      <c r="AM363" s="26"/>
      <c r="AN363" s="48">
        <v>175930</v>
      </c>
      <c r="AO363" s="73">
        <f t="shared" si="47"/>
        <v>175930</v>
      </c>
    </row>
    <row r="364" spans="1:41" ht="15" customHeight="1" x14ac:dyDescent="0.25">
      <c r="A364" s="125" t="s">
        <v>69</v>
      </c>
      <c r="B364" s="32">
        <f t="shared" si="48"/>
        <v>41995</v>
      </c>
      <c r="C364" s="24">
        <f t="shared" si="41"/>
        <v>175930</v>
      </c>
      <c r="D364" s="30"/>
      <c r="E364" s="31"/>
      <c r="F364" s="31"/>
      <c r="G364" s="31"/>
      <c r="H364" s="31"/>
      <c r="I364" s="31"/>
      <c r="J364" s="31"/>
      <c r="K364" s="31"/>
      <c r="L364" s="31"/>
      <c r="M364" s="49"/>
      <c r="N364" s="51">
        <f t="shared" si="42"/>
        <v>0</v>
      </c>
      <c r="O364" s="30">
        <v>11500</v>
      </c>
      <c r="P364" s="31"/>
      <c r="Q364" s="31"/>
      <c r="R364" s="31"/>
      <c r="S364" s="49"/>
      <c r="T364" s="49"/>
      <c r="U364" s="49"/>
      <c r="V364" s="49"/>
      <c r="W364" s="49"/>
      <c r="X364" s="49"/>
      <c r="Y364" s="54">
        <f t="shared" si="43"/>
        <v>11500</v>
      </c>
      <c r="Z364" s="30"/>
      <c r="AA364" s="31"/>
      <c r="AB364" s="31"/>
      <c r="AC364" s="31"/>
      <c r="AD364" s="49"/>
      <c r="AE364" s="49"/>
      <c r="AF364" s="49"/>
      <c r="AG364" s="49"/>
      <c r="AH364" s="49"/>
      <c r="AI364" s="49"/>
      <c r="AJ364" s="54">
        <f t="shared" si="44"/>
        <v>0</v>
      </c>
      <c r="AK364" s="23">
        <f t="shared" si="45"/>
        <v>164430</v>
      </c>
      <c r="AL364" s="23">
        <f t="shared" si="46"/>
        <v>0</v>
      </c>
      <c r="AM364" s="26"/>
      <c r="AN364" s="48">
        <v>164430</v>
      </c>
      <c r="AO364" s="73">
        <f t="shared" si="47"/>
        <v>164430</v>
      </c>
    </row>
    <row r="365" spans="1:41" ht="15" customHeight="1" x14ac:dyDescent="0.25">
      <c r="A365" s="125" t="s">
        <v>63</v>
      </c>
      <c r="B365" s="32">
        <f t="shared" si="48"/>
        <v>41996</v>
      </c>
      <c r="C365" s="24">
        <f t="shared" si="41"/>
        <v>164430</v>
      </c>
      <c r="D365" s="25"/>
      <c r="E365" s="26">
        <v>18000</v>
      </c>
      <c r="F365" s="26"/>
      <c r="G365" s="26"/>
      <c r="H365" s="26"/>
      <c r="I365" s="26"/>
      <c r="J365" s="26"/>
      <c r="K365" s="26"/>
      <c r="L365" s="26"/>
      <c r="M365" s="48"/>
      <c r="N365" s="51">
        <f t="shared" si="42"/>
        <v>18000</v>
      </c>
      <c r="O365" s="25">
        <v>13000</v>
      </c>
      <c r="P365" s="26"/>
      <c r="Q365" s="26"/>
      <c r="R365" s="26"/>
      <c r="S365" s="48"/>
      <c r="T365" s="48"/>
      <c r="U365" s="48"/>
      <c r="V365" s="48"/>
      <c r="W365" s="48"/>
      <c r="X365" s="48"/>
      <c r="Y365" s="54">
        <f t="shared" si="43"/>
        <v>13000</v>
      </c>
      <c r="Z365" s="25"/>
      <c r="AA365" s="26"/>
      <c r="AB365" s="26"/>
      <c r="AC365" s="26"/>
      <c r="AD365" s="48"/>
      <c r="AE365" s="48"/>
      <c r="AF365" s="48"/>
      <c r="AG365" s="48"/>
      <c r="AH365" s="48"/>
      <c r="AI365" s="48"/>
      <c r="AJ365" s="54">
        <f t="shared" si="44"/>
        <v>0</v>
      </c>
      <c r="AK365" s="23">
        <f t="shared" si="45"/>
        <v>169430</v>
      </c>
      <c r="AL365" s="23">
        <f t="shared" si="46"/>
        <v>0</v>
      </c>
      <c r="AM365" s="26"/>
      <c r="AN365" s="48">
        <v>169430</v>
      </c>
      <c r="AO365" s="73">
        <f t="shared" si="47"/>
        <v>169430</v>
      </c>
    </row>
    <row r="366" spans="1:41" ht="15" customHeight="1" x14ac:dyDescent="0.25">
      <c r="A366" s="125" t="s">
        <v>64</v>
      </c>
      <c r="B366" s="32">
        <f t="shared" si="48"/>
        <v>41997</v>
      </c>
      <c r="C366" s="24">
        <f t="shared" si="41"/>
        <v>169430</v>
      </c>
      <c r="D366" s="25"/>
      <c r="E366" s="26"/>
      <c r="F366" s="26"/>
      <c r="G366" s="26"/>
      <c r="H366" s="26"/>
      <c r="I366" s="26"/>
      <c r="J366" s="26"/>
      <c r="K366" s="26"/>
      <c r="L366" s="26"/>
      <c r="M366" s="48"/>
      <c r="N366" s="51">
        <f t="shared" si="42"/>
        <v>0</v>
      </c>
      <c r="O366" s="25">
        <v>12800</v>
      </c>
      <c r="P366" s="26"/>
      <c r="Q366" s="26"/>
      <c r="R366" s="26"/>
      <c r="S366" s="48"/>
      <c r="T366" s="48"/>
      <c r="U366" s="48"/>
      <c r="V366" s="48"/>
      <c r="W366" s="48"/>
      <c r="X366" s="48"/>
      <c r="Y366" s="54">
        <f t="shared" si="43"/>
        <v>12800</v>
      </c>
      <c r="Z366" s="25"/>
      <c r="AA366" s="26"/>
      <c r="AB366" s="26"/>
      <c r="AC366" s="26"/>
      <c r="AD366" s="48"/>
      <c r="AE366" s="48"/>
      <c r="AF366" s="48"/>
      <c r="AG366" s="48"/>
      <c r="AH366" s="48"/>
      <c r="AI366" s="48"/>
      <c r="AJ366" s="54">
        <f t="shared" si="44"/>
        <v>0</v>
      </c>
      <c r="AK366" s="23">
        <f t="shared" si="45"/>
        <v>156630</v>
      </c>
      <c r="AL366" s="23">
        <f t="shared" si="46"/>
        <v>0</v>
      </c>
      <c r="AM366" s="26"/>
      <c r="AN366" s="48">
        <v>156630</v>
      </c>
      <c r="AO366" s="73">
        <f t="shared" si="47"/>
        <v>156630</v>
      </c>
    </row>
    <row r="367" spans="1:41" ht="15" customHeight="1" x14ac:dyDescent="0.25">
      <c r="A367" s="125" t="s">
        <v>65</v>
      </c>
      <c r="B367" s="32">
        <f t="shared" si="48"/>
        <v>41998</v>
      </c>
      <c r="C367" s="24">
        <f t="shared" si="41"/>
        <v>156630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48"/>
      <c r="N367" s="51">
        <f t="shared" si="42"/>
        <v>0</v>
      </c>
      <c r="O367" s="25"/>
      <c r="P367" s="26"/>
      <c r="Q367" s="26"/>
      <c r="R367" s="26"/>
      <c r="S367" s="48"/>
      <c r="T367" s="48"/>
      <c r="U367" s="48"/>
      <c r="V367" s="48"/>
      <c r="W367" s="48"/>
      <c r="X367" s="48"/>
      <c r="Y367" s="54">
        <f t="shared" si="43"/>
        <v>0</v>
      </c>
      <c r="Z367" s="25"/>
      <c r="AA367" s="26"/>
      <c r="AB367" s="26"/>
      <c r="AC367" s="26"/>
      <c r="AD367" s="48"/>
      <c r="AE367" s="48"/>
      <c r="AF367" s="48"/>
      <c r="AG367" s="48"/>
      <c r="AH367" s="48"/>
      <c r="AI367" s="48"/>
      <c r="AJ367" s="54">
        <f t="shared" si="44"/>
        <v>0</v>
      </c>
      <c r="AK367" s="23">
        <f t="shared" si="45"/>
        <v>156630</v>
      </c>
      <c r="AL367" s="23">
        <f t="shared" si="46"/>
        <v>0</v>
      </c>
      <c r="AM367" s="26"/>
      <c r="AN367" s="48">
        <v>156630</v>
      </c>
      <c r="AO367" s="73">
        <f t="shared" si="47"/>
        <v>156630</v>
      </c>
    </row>
    <row r="368" spans="1:41" ht="15" customHeight="1" x14ac:dyDescent="0.25">
      <c r="A368" s="125" t="s">
        <v>66</v>
      </c>
      <c r="B368" s="32">
        <f t="shared" si="48"/>
        <v>41999</v>
      </c>
      <c r="C368" s="24">
        <f t="shared" si="41"/>
        <v>156630</v>
      </c>
      <c r="D368" s="25"/>
      <c r="E368" s="26">
        <v>9000</v>
      </c>
      <c r="F368" s="26"/>
      <c r="G368" s="26"/>
      <c r="H368" s="26"/>
      <c r="I368" s="26"/>
      <c r="J368" s="26"/>
      <c r="K368" s="26"/>
      <c r="L368" s="26"/>
      <c r="M368" s="48"/>
      <c r="N368" s="51">
        <f t="shared" si="42"/>
        <v>9000</v>
      </c>
      <c r="O368" s="25">
        <v>8500</v>
      </c>
      <c r="P368" s="26"/>
      <c r="Q368" s="26"/>
      <c r="R368" s="26"/>
      <c r="S368" s="48"/>
      <c r="T368" s="48"/>
      <c r="U368" s="48"/>
      <c r="V368" s="48"/>
      <c r="W368" s="48"/>
      <c r="X368" s="48"/>
      <c r="Y368" s="54">
        <f t="shared" si="43"/>
        <v>8500</v>
      </c>
      <c r="Z368" s="25"/>
      <c r="AA368" s="26"/>
      <c r="AB368" s="26"/>
      <c r="AC368" s="26"/>
      <c r="AD368" s="48"/>
      <c r="AE368" s="48"/>
      <c r="AF368" s="48"/>
      <c r="AG368" s="48"/>
      <c r="AH368" s="48"/>
      <c r="AI368" s="48"/>
      <c r="AJ368" s="54">
        <f t="shared" si="44"/>
        <v>0</v>
      </c>
      <c r="AK368" s="23">
        <f t="shared" si="45"/>
        <v>157130</v>
      </c>
      <c r="AL368" s="23">
        <f t="shared" si="46"/>
        <v>0</v>
      </c>
      <c r="AM368" s="26"/>
      <c r="AN368" s="48">
        <v>157130</v>
      </c>
      <c r="AO368" s="73">
        <f t="shared" si="47"/>
        <v>157130</v>
      </c>
    </row>
    <row r="369" spans="1:41" ht="15" customHeight="1" x14ac:dyDescent="0.25">
      <c r="A369" s="125" t="s">
        <v>67</v>
      </c>
      <c r="B369" s="32">
        <f t="shared" si="48"/>
        <v>42000</v>
      </c>
      <c r="C369" s="24">
        <f t="shared" si="41"/>
        <v>157130</v>
      </c>
      <c r="D369" s="25"/>
      <c r="E369" s="26"/>
      <c r="F369" s="26"/>
      <c r="G369" s="26"/>
      <c r="H369" s="26"/>
      <c r="I369" s="26"/>
      <c r="J369" s="26"/>
      <c r="K369" s="26"/>
      <c r="L369" s="26"/>
      <c r="M369" s="48"/>
      <c r="N369" s="51">
        <f t="shared" si="42"/>
        <v>0</v>
      </c>
      <c r="O369" s="25"/>
      <c r="P369" s="26"/>
      <c r="Q369" s="26"/>
      <c r="R369" s="26"/>
      <c r="S369" s="48"/>
      <c r="T369" s="48"/>
      <c r="U369" s="48"/>
      <c r="V369" s="48"/>
      <c r="W369" s="48"/>
      <c r="X369" s="48"/>
      <c r="Y369" s="54">
        <f t="shared" si="43"/>
        <v>0</v>
      </c>
      <c r="Z369" s="25"/>
      <c r="AA369" s="26"/>
      <c r="AB369" s="26"/>
      <c r="AC369" s="26"/>
      <c r="AD369" s="48"/>
      <c r="AE369" s="48"/>
      <c r="AF369" s="48"/>
      <c r="AG369" s="48"/>
      <c r="AH369" s="48"/>
      <c r="AI369" s="48"/>
      <c r="AJ369" s="54">
        <f t="shared" si="44"/>
        <v>0</v>
      </c>
      <c r="AK369" s="23">
        <f t="shared" si="45"/>
        <v>157130</v>
      </c>
      <c r="AL369" s="23">
        <f t="shared" si="46"/>
        <v>0</v>
      </c>
      <c r="AM369" s="26"/>
      <c r="AN369" s="48">
        <v>157130</v>
      </c>
      <c r="AO369" s="73">
        <f t="shared" si="47"/>
        <v>157130</v>
      </c>
    </row>
    <row r="370" spans="1:41" ht="15" customHeight="1" x14ac:dyDescent="0.25">
      <c r="A370" s="126" t="s">
        <v>68</v>
      </c>
      <c r="B370" s="33">
        <f t="shared" si="48"/>
        <v>42001</v>
      </c>
      <c r="C370" s="24">
        <f t="shared" si="41"/>
        <v>157130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48"/>
      <c r="N370" s="51">
        <f t="shared" si="42"/>
        <v>0</v>
      </c>
      <c r="O370" s="25"/>
      <c r="P370" s="26"/>
      <c r="Q370" s="26"/>
      <c r="R370" s="26"/>
      <c r="S370" s="48"/>
      <c r="T370" s="48"/>
      <c r="U370" s="48"/>
      <c r="V370" s="48"/>
      <c r="W370" s="48"/>
      <c r="X370" s="48"/>
      <c r="Y370" s="54">
        <f t="shared" si="43"/>
        <v>0</v>
      </c>
      <c r="Z370" s="25"/>
      <c r="AA370" s="26"/>
      <c r="AB370" s="26"/>
      <c r="AC370" s="26"/>
      <c r="AD370" s="48"/>
      <c r="AE370" s="48"/>
      <c r="AF370" s="48"/>
      <c r="AG370" s="48"/>
      <c r="AH370" s="48"/>
      <c r="AI370" s="48"/>
      <c r="AJ370" s="54">
        <f t="shared" si="44"/>
        <v>0</v>
      </c>
      <c r="AK370" s="23">
        <f t="shared" si="45"/>
        <v>157130</v>
      </c>
      <c r="AL370" s="23">
        <f t="shared" si="46"/>
        <v>0</v>
      </c>
      <c r="AM370" s="26"/>
      <c r="AN370" s="48">
        <v>157130</v>
      </c>
      <c r="AO370" s="73">
        <f t="shared" si="47"/>
        <v>157130</v>
      </c>
    </row>
    <row r="371" spans="1:41" ht="15" customHeight="1" x14ac:dyDescent="0.25">
      <c r="A371" s="125" t="s">
        <v>69</v>
      </c>
      <c r="B371" s="32">
        <f t="shared" si="48"/>
        <v>42002</v>
      </c>
      <c r="C371" s="24">
        <f t="shared" si="41"/>
        <v>157130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49"/>
      <c r="N371" s="51">
        <f t="shared" si="42"/>
        <v>0</v>
      </c>
      <c r="O371" s="30">
        <v>11500</v>
      </c>
      <c r="P371" s="31"/>
      <c r="Q371" s="31"/>
      <c r="R371" s="31"/>
      <c r="S371" s="49"/>
      <c r="T371" s="49"/>
      <c r="U371" s="49"/>
      <c r="V371" s="49"/>
      <c r="W371" s="49"/>
      <c r="X371" s="49"/>
      <c r="Y371" s="54">
        <f t="shared" si="43"/>
        <v>11500</v>
      </c>
      <c r="Z371" s="30"/>
      <c r="AA371" s="31"/>
      <c r="AB371" s="31"/>
      <c r="AC371" s="31"/>
      <c r="AD371" s="49"/>
      <c r="AE371" s="49"/>
      <c r="AF371" s="49"/>
      <c r="AG371" s="49"/>
      <c r="AH371" s="49"/>
      <c r="AI371" s="49"/>
      <c r="AJ371" s="54">
        <f t="shared" si="44"/>
        <v>0</v>
      </c>
      <c r="AK371" s="23">
        <f t="shared" si="45"/>
        <v>145630</v>
      </c>
      <c r="AL371" s="23">
        <f t="shared" si="46"/>
        <v>0</v>
      </c>
      <c r="AM371" s="26"/>
      <c r="AN371" s="48">
        <v>145630</v>
      </c>
      <c r="AO371" s="73">
        <f t="shared" si="47"/>
        <v>145630</v>
      </c>
    </row>
    <row r="372" spans="1:41" ht="15" customHeight="1" x14ac:dyDescent="0.25">
      <c r="A372" s="125" t="s">
        <v>63</v>
      </c>
      <c r="B372" s="32">
        <f t="shared" si="48"/>
        <v>42003</v>
      </c>
      <c r="C372" s="24">
        <f t="shared" si="41"/>
        <v>145630</v>
      </c>
      <c r="D372" s="25"/>
      <c r="E372" s="26"/>
      <c r="F372" s="26"/>
      <c r="G372" s="26"/>
      <c r="H372" s="26"/>
      <c r="I372" s="26"/>
      <c r="J372" s="26"/>
      <c r="K372" s="26"/>
      <c r="L372" s="26"/>
      <c r="M372" s="48"/>
      <c r="N372" s="51">
        <f t="shared" si="42"/>
        <v>0</v>
      </c>
      <c r="O372" s="25">
        <v>13000</v>
      </c>
      <c r="P372" s="26"/>
      <c r="Q372" s="26"/>
      <c r="R372" s="26"/>
      <c r="S372" s="48"/>
      <c r="T372" s="48"/>
      <c r="U372" s="48"/>
      <c r="V372" s="48"/>
      <c r="W372" s="48"/>
      <c r="X372" s="48"/>
      <c r="Y372" s="54">
        <f t="shared" si="43"/>
        <v>13000</v>
      </c>
      <c r="Z372" s="25"/>
      <c r="AA372" s="26"/>
      <c r="AB372" s="26"/>
      <c r="AC372" s="26"/>
      <c r="AD372" s="48"/>
      <c r="AE372" s="48"/>
      <c r="AF372" s="48"/>
      <c r="AG372" s="48"/>
      <c r="AH372" s="48"/>
      <c r="AI372" s="48"/>
      <c r="AJ372" s="54">
        <f t="shared" si="44"/>
        <v>0</v>
      </c>
      <c r="AK372" s="23">
        <f t="shared" si="45"/>
        <v>132630</v>
      </c>
      <c r="AL372" s="23">
        <f t="shared" si="46"/>
        <v>0</v>
      </c>
      <c r="AM372" s="26"/>
      <c r="AN372" s="48">
        <v>132630</v>
      </c>
      <c r="AO372" s="73">
        <f t="shared" si="47"/>
        <v>132630</v>
      </c>
    </row>
    <row r="373" spans="1:41" ht="15" customHeight="1" x14ac:dyDescent="0.25">
      <c r="A373" s="125" t="s">
        <v>64</v>
      </c>
      <c r="B373" s="32">
        <f t="shared" si="48"/>
        <v>42004</v>
      </c>
      <c r="C373" s="24">
        <f t="shared" si="41"/>
        <v>132630</v>
      </c>
      <c r="D373" s="25"/>
      <c r="E373" s="26"/>
      <c r="F373" s="26"/>
      <c r="G373" s="26"/>
      <c r="H373" s="26"/>
      <c r="I373" s="26"/>
      <c r="J373" s="26"/>
      <c r="K373" s="26"/>
      <c r="L373" s="26"/>
      <c r="M373" s="48"/>
      <c r="N373" s="51">
        <f t="shared" si="42"/>
        <v>0</v>
      </c>
      <c r="O373" s="25">
        <v>15000</v>
      </c>
      <c r="P373" s="26"/>
      <c r="Q373" s="26"/>
      <c r="R373" s="26"/>
      <c r="S373" s="48"/>
      <c r="T373" s="48"/>
      <c r="U373" s="48"/>
      <c r="V373" s="48"/>
      <c r="W373" s="48"/>
      <c r="X373" s="48"/>
      <c r="Y373" s="54">
        <f t="shared" si="43"/>
        <v>15000</v>
      </c>
      <c r="Z373" s="25"/>
      <c r="AA373" s="26"/>
      <c r="AB373" s="26"/>
      <c r="AC373" s="26"/>
      <c r="AD373" s="48"/>
      <c r="AE373" s="48"/>
      <c r="AF373" s="48"/>
      <c r="AG373" s="48"/>
      <c r="AH373" s="48"/>
      <c r="AI373" s="48"/>
      <c r="AJ373" s="54">
        <f t="shared" si="44"/>
        <v>0</v>
      </c>
      <c r="AK373" s="23">
        <f t="shared" si="45"/>
        <v>117630</v>
      </c>
      <c r="AL373" s="23">
        <f t="shared" si="46"/>
        <v>0</v>
      </c>
      <c r="AM373" s="26"/>
      <c r="AN373" s="48">
        <v>117630</v>
      </c>
      <c r="AO373" s="73">
        <f t="shared" si="47"/>
        <v>117630</v>
      </c>
    </row>
    <row r="374" spans="1:41" ht="15" customHeight="1" x14ac:dyDescent="0.25">
      <c r="A374" s="125" t="s">
        <v>65</v>
      </c>
      <c r="B374" s="32">
        <f t="shared" si="48"/>
        <v>42005</v>
      </c>
      <c r="C374" s="24">
        <f t="shared" si="41"/>
        <v>117630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48"/>
      <c r="N374" s="51">
        <f t="shared" si="42"/>
        <v>0</v>
      </c>
      <c r="O374" s="25"/>
      <c r="P374" s="26"/>
      <c r="Q374" s="26"/>
      <c r="R374" s="26"/>
      <c r="S374" s="48"/>
      <c r="T374" s="48"/>
      <c r="U374" s="48"/>
      <c r="V374" s="48"/>
      <c r="W374" s="48"/>
      <c r="X374" s="48"/>
      <c r="Y374" s="54">
        <f t="shared" si="43"/>
        <v>0</v>
      </c>
      <c r="Z374" s="25"/>
      <c r="AA374" s="26"/>
      <c r="AB374" s="26"/>
      <c r="AC374" s="26"/>
      <c r="AD374" s="48"/>
      <c r="AE374" s="48"/>
      <c r="AF374" s="48"/>
      <c r="AG374" s="48"/>
      <c r="AH374" s="48"/>
      <c r="AI374" s="48"/>
      <c r="AJ374" s="54">
        <f t="shared" si="44"/>
        <v>0</v>
      </c>
      <c r="AK374" s="23">
        <f t="shared" si="45"/>
        <v>117630</v>
      </c>
      <c r="AL374" s="23">
        <f t="shared" si="46"/>
        <v>0</v>
      </c>
      <c r="AM374" s="26"/>
      <c r="AN374" s="48">
        <v>117630</v>
      </c>
      <c r="AO374" s="73">
        <f t="shared" si="47"/>
        <v>117630</v>
      </c>
    </row>
    <row r="375" spans="1:41" ht="15" customHeight="1" x14ac:dyDescent="0.25">
      <c r="A375" s="125" t="s">
        <v>66</v>
      </c>
      <c r="B375" s="32">
        <f t="shared" si="48"/>
        <v>42006</v>
      </c>
      <c r="C375" s="24">
        <f t="shared" si="41"/>
        <v>117630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48"/>
      <c r="N375" s="51">
        <f t="shared" si="42"/>
        <v>0</v>
      </c>
      <c r="O375" s="25"/>
      <c r="P375" s="26"/>
      <c r="Q375" s="26"/>
      <c r="R375" s="26"/>
      <c r="S375" s="48"/>
      <c r="T375" s="48"/>
      <c r="U375" s="48"/>
      <c r="V375" s="48"/>
      <c r="W375" s="48"/>
      <c r="X375" s="48"/>
      <c r="Y375" s="54">
        <f t="shared" si="43"/>
        <v>0</v>
      </c>
      <c r="Z375" s="25"/>
      <c r="AA375" s="26"/>
      <c r="AB375" s="26"/>
      <c r="AC375" s="26"/>
      <c r="AD375" s="48"/>
      <c r="AE375" s="48"/>
      <c r="AF375" s="48"/>
      <c r="AG375" s="48"/>
      <c r="AH375" s="48"/>
      <c r="AI375" s="48"/>
      <c r="AJ375" s="54">
        <f t="shared" si="44"/>
        <v>0</v>
      </c>
      <c r="AK375" s="23">
        <f t="shared" si="45"/>
        <v>117630</v>
      </c>
      <c r="AL375" s="23">
        <f t="shared" si="46"/>
        <v>-117630</v>
      </c>
      <c r="AM375" s="26"/>
      <c r="AN375" s="48"/>
      <c r="AO375" s="73">
        <f t="shared" si="47"/>
        <v>0</v>
      </c>
    </row>
    <row r="376" spans="1:41" ht="15" customHeight="1" x14ac:dyDescent="0.25">
      <c r="A376" s="125" t="s">
        <v>67</v>
      </c>
      <c r="B376" s="32">
        <f t="shared" si="48"/>
        <v>42007</v>
      </c>
      <c r="C376" s="24">
        <f t="shared" si="41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48"/>
      <c r="N376" s="51">
        <f t="shared" si="42"/>
        <v>0</v>
      </c>
      <c r="O376" s="25"/>
      <c r="P376" s="26"/>
      <c r="Q376" s="26"/>
      <c r="R376" s="26"/>
      <c r="S376" s="48"/>
      <c r="T376" s="48"/>
      <c r="U376" s="48"/>
      <c r="V376" s="48"/>
      <c r="W376" s="48"/>
      <c r="X376" s="48"/>
      <c r="Y376" s="54">
        <f t="shared" si="43"/>
        <v>0</v>
      </c>
      <c r="Z376" s="25"/>
      <c r="AA376" s="26"/>
      <c r="AB376" s="26"/>
      <c r="AC376" s="26"/>
      <c r="AD376" s="48"/>
      <c r="AE376" s="48"/>
      <c r="AF376" s="48"/>
      <c r="AG376" s="48"/>
      <c r="AH376" s="48"/>
      <c r="AI376" s="48"/>
      <c r="AJ376" s="54">
        <f t="shared" si="44"/>
        <v>0</v>
      </c>
      <c r="AK376" s="23">
        <f t="shared" si="45"/>
        <v>0</v>
      </c>
      <c r="AL376" s="23">
        <f t="shared" si="46"/>
        <v>0</v>
      </c>
      <c r="AM376" s="26"/>
      <c r="AN376" s="48"/>
      <c r="AO376" s="73">
        <f t="shared" si="47"/>
        <v>0</v>
      </c>
    </row>
    <row r="377" spans="1:41" ht="15" customHeight="1" x14ac:dyDescent="0.25">
      <c r="A377" s="126" t="s">
        <v>68</v>
      </c>
      <c r="B377" s="33">
        <f t="shared" si="48"/>
        <v>42008</v>
      </c>
      <c r="C377" s="24">
        <f t="shared" si="41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48"/>
      <c r="N377" s="51">
        <f t="shared" si="42"/>
        <v>0</v>
      </c>
      <c r="O377" s="25"/>
      <c r="P377" s="26"/>
      <c r="Q377" s="26"/>
      <c r="R377" s="26"/>
      <c r="S377" s="48"/>
      <c r="T377" s="48"/>
      <c r="U377" s="48"/>
      <c r="V377" s="48"/>
      <c r="W377" s="48"/>
      <c r="X377" s="48"/>
      <c r="Y377" s="54">
        <f t="shared" si="43"/>
        <v>0</v>
      </c>
      <c r="Z377" s="25"/>
      <c r="AA377" s="26"/>
      <c r="AB377" s="26"/>
      <c r="AC377" s="26"/>
      <c r="AD377" s="48"/>
      <c r="AE377" s="48"/>
      <c r="AF377" s="48"/>
      <c r="AG377" s="48"/>
      <c r="AH377" s="48"/>
      <c r="AI377" s="48"/>
      <c r="AJ377" s="54">
        <f t="shared" si="44"/>
        <v>0</v>
      </c>
      <c r="AK377" s="23">
        <f t="shared" si="45"/>
        <v>0</v>
      </c>
      <c r="AL377" s="23">
        <f t="shared" si="46"/>
        <v>0</v>
      </c>
      <c r="AM377" s="26"/>
      <c r="AN377" s="48"/>
      <c r="AO377" s="73">
        <f t="shared" si="47"/>
        <v>0</v>
      </c>
    </row>
    <row r="378" spans="1:41" ht="15" customHeight="1" thickBot="1" x14ac:dyDescent="0.3">
      <c r="A378" s="125" t="s">
        <v>69</v>
      </c>
      <c r="B378" s="32">
        <f t="shared" si="48"/>
        <v>42009</v>
      </c>
      <c r="C378" s="24">
        <f t="shared" si="41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49"/>
      <c r="N378" s="51">
        <f t="shared" si="42"/>
        <v>0</v>
      </c>
      <c r="O378" s="30"/>
      <c r="P378" s="31"/>
      <c r="Q378" s="31"/>
      <c r="R378" s="31"/>
      <c r="S378" s="49"/>
      <c r="T378" s="49"/>
      <c r="U378" s="49"/>
      <c r="V378" s="49"/>
      <c r="W378" s="49"/>
      <c r="X378" s="49"/>
      <c r="Y378" s="54">
        <f t="shared" si="43"/>
        <v>0</v>
      </c>
      <c r="Z378" s="30"/>
      <c r="AA378" s="31"/>
      <c r="AB378" s="31"/>
      <c r="AC378" s="31"/>
      <c r="AD378" s="49"/>
      <c r="AE378" s="49"/>
      <c r="AF378" s="49"/>
      <c r="AG378" s="49"/>
      <c r="AH378" s="49"/>
      <c r="AI378" s="49"/>
      <c r="AJ378" s="54">
        <f t="shared" si="44"/>
        <v>0</v>
      </c>
      <c r="AK378" s="23">
        <f t="shared" si="45"/>
        <v>0</v>
      </c>
      <c r="AL378" s="23">
        <f t="shared" si="46"/>
        <v>0</v>
      </c>
      <c r="AM378" s="26"/>
      <c r="AN378" s="48"/>
      <c r="AO378" s="73">
        <f t="shared" si="47"/>
        <v>0</v>
      </c>
    </row>
    <row r="379" spans="1:41" ht="15" hidden="1" customHeight="1" thickBot="1" x14ac:dyDescent="0.3">
      <c r="A379" s="205" t="s">
        <v>12</v>
      </c>
      <c r="B379" s="206"/>
      <c r="C379" s="27"/>
      <c r="D379" s="27">
        <f>SUM(D8:D378)</f>
        <v>188960</v>
      </c>
      <c r="E379" s="27">
        <f>SUM(E8:E378)</f>
        <v>789250</v>
      </c>
      <c r="F379" s="27">
        <f t="shared" ref="F379:AI379" si="49">SUM(F8:F378)</f>
        <v>1410220</v>
      </c>
      <c r="G379" s="27">
        <f t="shared" si="49"/>
        <v>0</v>
      </c>
      <c r="H379" s="27">
        <f t="shared" si="49"/>
        <v>0</v>
      </c>
      <c r="I379" s="27">
        <f t="shared" si="49"/>
        <v>0</v>
      </c>
      <c r="J379" s="27">
        <f t="shared" si="49"/>
        <v>0</v>
      </c>
      <c r="K379" s="27">
        <f t="shared" si="49"/>
        <v>0</v>
      </c>
      <c r="L379" s="27">
        <f t="shared" si="49"/>
        <v>0</v>
      </c>
      <c r="M379" s="27">
        <f t="shared" si="49"/>
        <v>0</v>
      </c>
      <c r="N379" s="27">
        <f t="shared" si="49"/>
        <v>2388430</v>
      </c>
      <c r="O379" s="27">
        <f t="shared" si="49"/>
        <v>2284300</v>
      </c>
      <c r="P379" s="27">
        <f t="shared" si="49"/>
        <v>0</v>
      </c>
      <c r="Q379" s="27">
        <f t="shared" si="49"/>
        <v>29660</v>
      </c>
      <c r="R379" s="27">
        <f t="shared" si="49"/>
        <v>0</v>
      </c>
      <c r="S379" s="27">
        <f t="shared" si="49"/>
        <v>0</v>
      </c>
      <c r="T379" s="27">
        <f t="shared" si="49"/>
        <v>0</v>
      </c>
      <c r="U379" s="27">
        <f t="shared" si="49"/>
        <v>0</v>
      </c>
      <c r="V379" s="27">
        <f t="shared" si="49"/>
        <v>0</v>
      </c>
      <c r="W379" s="27">
        <f t="shared" si="49"/>
        <v>0</v>
      </c>
      <c r="X379" s="27">
        <f t="shared" si="49"/>
        <v>0</v>
      </c>
      <c r="Y379" s="27">
        <f t="shared" si="49"/>
        <v>2313960</v>
      </c>
      <c r="Z379" s="27">
        <f t="shared" si="49"/>
        <v>32000</v>
      </c>
      <c r="AA379" s="27">
        <f t="shared" si="49"/>
        <v>18000</v>
      </c>
      <c r="AB379" s="27">
        <f t="shared" si="49"/>
        <v>0</v>
      </c>
      <c r="AC379" s="27">
        <f t="shared" si="49"/>
        <v>0</v>
      </c>
      <c r="AD379" s="27">
        <f t="shared" si="49"/>
        <v>0</v>
      </c>
      <c r="AE379" s="27">
        <f t="shared" si="49"/>
        <v>0</v>
      </c>
      <c r="AF379" s="27">
        <f t="shared" si="49"/>
        <v>0</v>
      </c>
      <c r="AG379" s="27">
        <f t="shared" si="49"/>
        <v>0</v>
      </c>
      <c r="AH379" s="27">
        <f t="shared" si="49"/>
        <v>0</v>
      </c>
      <c r="AI379" s="27">
        <f t="shared" si="49"/>
        <v>0</v>
      </c>
      <c r="AJ379" s="52">
        <f t="shared" ref="AJ379" si="50">SUM(AJ8:AJ378)</f>
        <v>50000</v>
      </c>
      <c r="AK379" s="28"/>
      <c r="AL379" s="28"/>
      <c r="AM379" s="28"/>
      <c r="AN379" s="28"/>
      <c r="AO379" s="29"/>
    </row>
    <row r="380" spans="1:41" ht="15.75" hidden="1" thickBot="1" x14ac:dyDescent="0.3">
      <c r="A380" s="34"/>
      <c r="B380" s="35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204"/>
      <c r="AL380" s="204"/>
      <c r="AM380" s="204"/>
      <c r="AN380" s="74"/>
      <c r="AO380" s="10"/>
    </row>
    <row r="381" spans="1:41" ht="15.75" hidden="1" thickBot="1" x14ac:dyDescent="0.3">
      <c r="A381" s="36"/>
      <c r="B381" s="37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94"/>
      <c r="AL381" s="194"/>
      <c r="AM381" s="194"/>
      <c r="AN381" s="74"/>
      <c r="AO381" s="10"/>
    </row>
    <row r="382" spans="1:41" ht="15.75" hidden="1" thickBot="1" x14ac:dyDescent="0.3">
      <c r="A382" s="38"/>
      <c r="B382" s="39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2.75" hidden="1" customHeight="1" x14ac:dyDescent="0.3">
      <c r="A387" s="5"/>
      <c r="B387" s="5"/>
      <c r="C387" s="195"/>
      <c r="D387" s="195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96"/>
      <c r="J390" s="196"/>
      <c r="K390" s="196"/>
      <c r="L390" s="196"/>
      <c r="M390" s="196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96"/>
      <c r="J391" s="196"/>
      <c r="K391" s="196"/>
      <c r="L391" s="196"/>
      <c r="M391" s="196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157" t="s">
        <v>12</v>
      </c>
      <c r="B400" s="158" t="s">
        <v>73</v>
      </c>
      <c r="C400" s="124"/>
      <c r="D400" s="27">
        <f>SUBTOTAL(109,D9:D378)</f>
        <v>13880</v>
      </c>
      <c r="E400" s="27">
        <f t="shared" ref="E400:AJ400" si="51">SUBTOTAL(109,E9:E378)</f>
        <v>136120</v>
      </c>
      <c r="F400" s="27">
        <f t="shared" si="51"/>
        <v>94960</v>
      </c>
      <c r="G400" s="27">
        <f t="shared" si="51"/>
        <v>0</v>
      </c>
      <c r="H400" s="27">
        <f t="shared" si="51"/>
        <v>0</v>
      </c>
      <c r="I400" s="27">
        <f t="shared" si="51"/>
        <v>0</v>
      </c>
      <c r="J400" s="27">
        <f t="shared" si="51"/>
        <v>0</v>
      </c>
      <c r="K400" s="27">
        <f t="shared" si="51"/>
        <v>0</v>
      </c>
      <c r="L400" s="27">
        <f t="shared" si="51"/>
        <v>0</v>
      </c>
      <c r="M400" s="27">
        <f t="shared" si="51"/>
        <v>0</v>
      </c>
      <c r="N400" s="27">
        <f t="shared" si="51"/>
        <v>244960</v>
      </c>
      <c r="O400" s="27">
        <f t="shared" si="51"/>
        <v>236400</v>
      </c>
      <c r="P400" s="27">
        <f t="shared" si="51"/>
        <v>0</v>
      </c>
      <c r="Q400" s="27">
        <f t="shared" si="51"/>
        <v>1570</v>
      </c>
      <c r="R400" s="27">
        <f t="shared" si="51"/>
        <v>0</v>
      </c>
      <c r="S400" s="27">
        <f t="shared" si="51"/>
        <v>0</v>
      </c>
      <c r="T400" s="27">
        <f t="shared" si="51"/>
        <v>0</v>
      </c>
      <c r="U400" s="27">
        <f t="shared" si="51"/>
        <v>0</v>
      </c>
      <c r="V400" s="27">
        <f t="shared" si="51"/>
        <v>0</v>
      </c>
      <c r="W400" s="27">
        <f t="shared" si="51"/>
        <v>0</v>
      </c>
      <c r="X400" s="27">
        <f t="shared" si="51"/>
        <v>0</v>
      </c>
      <c r="Y400" s="27">
        <f t="shared" si="51"/>
        <v>237970</v>
      </c>
      <c r="Z400" s="27">
        <f t="shared" si="51"/>
        <v>9000</v>
      </c>
      <c r="AA400" s="27">
        <f t="shared" si="51"/>
        <v>0</v>
      </c>
      <c r="AB400" s="27">
        <f t="shared" si="51"/>
        <v>0</v>
      </c>
      <c r="AC400" s="27">
        <f t="shared" si="51"/>
        <v>0</v>
      </c>
      <c r="AD400" s="27">
        <f t="shared" si="51"/>
        <v>0</v>
      </c>
      <c r="AE400" s="27">
        <f t="shared" si="51"/>
        <v>0</v>
      </c>
      <c r="AF400" s="27">
        <f t="shared" si="51"/>
        <v>0</v>
      </c>
      <c r="AG400" s="27">
        <f t="shared" si="51"/>
        <v>0</v>
      </c>
      <c r="AH400" s="27">
        <f t="shared" si="51"/>
        <v>0</v>
      </c>
      <c r="AI400" s="27">
        <f t="shared" si="51"/>
        <v>0</v>
      </c>
      <c r="AJ400" s="27">
        <f t="shared" si="51"/>
        <v>9000</v>
      </c>
      <c r="AK400" s="2"/>
      <c r="AL400" s="2"/>
      <c r="AM400" s="5"/>
      <c r="AN400" s="5"/>
      <c r="AO400" s="5"/>
    </row>
    <row r="401" spans="1:41" ht="15.75" thickBot="1" x14ac:dyDescent="0.3">
      <c r="A401" s="157" t="s">
        <v>12</v>
      </c>
      <c r="B401" s="158" t="s">
        <v>74</v>
      </c>
      <c r="C401" s="124"/>
      <c r="D401" s="124">
        <f t="shared" ref="D401:AJ401" si="52">SUMPRODUCT((MONTH($B$8:$B$375)=1)*D$8:D$375)</f>
        <v>52440</v>
      </c>
      <c r="E401" s="124">
        <f t="shared" si="52"/>
        <v>36560</v>
      </c>
      <c r="F401" s="124">
        <f t="shared" si="52"/>
        <v>56100</v>
      </c>
      <c r="G401" s="124">
        <f t="shared" si="52"/>
        <v>0</v>
      </c>
      <c r="H401" s="124">
        <f t="shared" si="52"/>
        <v>0</v>
      </c>
      <c r="I401" s="124">
        <f t="shared" si="52"/>
        <v>0</v>
      </c>
      <c r="J401" s="124">
        <f t="shared" si="52"/>
        <v>0</v>
      </c>
      <c r="K401" s="124">
        <f t="shared" si="52"/>
        <v>0</v>
      </c>
      <c r="L401" s="124">
        <f t="shared" si="52"/>
        <v>0</v>
      </c>
      <c r="M401" s="124">
        <f t="shared" si="52"/>
        <v>0</v>
      </c>
      <c r="N401" s="124">
        <f t="shared" si="52"/>
        <v>145100</v>
      </c>
      <c r="O401" s="124">
        <f t="shared" si="52"/>
        <v>195100</v>
      </c>
      <c r="P401" s="124">
        <f t="shared" si="52"/>
        <v>0</v>
      </c>
      <c r="Q401" s="124">
        <f t="shared" si="52"/>
        <v>0</v>
      </c>
      <c r="R401" s="124">
        <f t="shared" si="52"/>
        <v>0</v>
      </c>
      <c r="S401" s="124">
        <f t="shared" si="52"/>
        <v>0</v>
      </c>
      <c r="T401" s="124">
        <f t="shared" si="52"/>
        <v>0</v>
      </c>
      <c r="U401" s="124">
        <f t="shared" si="52"/>
        <v>0</v>
      </c>
      <c r="V401" s="124">
        <f t="shared" si="52"/>
        <v>0</v>
      </c>
      <c r="W401" s="124">
        <f t="shared" si="52"/>
        <v>0</v>
      </c>
      <c r="X401" s="124">
        <f t="shared" si="52"/>
        <v>0</v>
      </c>
      <c r="Y401" s="124">
        <f t="shared" si="52"/>
        <v>195100</v>
      </c>
      <c r="Z401" s="124">
        <f t="shared" si="52"/>
        <v>0</v>
      </c>
      <c r="AA401" s="124">
        <f t="shared" si="52"/>
        <v>0</v>
      </c>
      <c r="AB401" s="124">
        <f t="shared" si="52"/>
        <v>0</v>
      </c>
      <c r="AC401" s="124">
        <f t="shared" si="52"/>
        <v>0</v>
      </c>
      <c r="AD401" s="124">
        <f t="shared" si="52"/>
        <v>0</v>
      </c>
      <c r="AE401" s="124">
        <f t="shared" si="52"/>
        <v>0</v>
      </c>
      <c r="AF401" s="124">
        <f t="shared" si="52"/>
        <v>0</v>
      </c>
      <c r="AG401" s="124">
        <f t="shared" si="52"/>
        <v>0</v>
      </c>
      <c r="AH401" s="124">
        <f t="shared" si="52"/>
        <v>0</v>
      </c>
      <c r="AI401" s="124">
        <f t="shared" si="52"/>
        <v>0</v>
      </c>
      <c r="AJ401" s="124">
        <f t="shared" si="52"/>
        <v>0</v>
      </c>
      <c r="AK401" s="2"/>
      <c r="AL401" s="2"/>
      <c r="AM401" s="5"/>
      <c r="AN401" s="5"/>
      <c r="AO401" s="5"/>
    </row>
    <row r="402" spans="1:41" ht="15.75" thickBot="1" x14ac:dyDescent="0.3">
      <c r="A402" s="157" t="s">
        <v>12</v>
      </c>
      <c r="B402" s="158" t="s">
        <v>75</v>
      </c>
      <c r="C402" s="124"/>
      <c r="D402" s="124">
        <f>SUMPRODUCT((MONTH($B$8:$B$375)=2)*D$8:D$375)</f>
        <v>0</v>
      </c>
      <c r="E402" s="124">
        <f t="shared" ref="E402:AJ402" si="53">SUMPRODUCT((MONTH($B$8:$B$375)=2)*E$8:E$375)</f>
        <v>0</v>
      </c>
      <c r="F402" s="124">
        <f t="shared" si="53"/>
        <v>153960</v>
      </c>
      <c r="G402" s="124">
        <f t="shared" si="53"/>
        <v>0</v>
      </c>
      <c r="H402" s="124">
        <f t="shared" si="53"/>
        <v>0</v>
      </c>
      <c r="I402" s="124">
        <f t="shared" si="53"/>
        <v>0</v>
      </c>
      <c r="J402" s="124">
        <f t="shared" si="53"/>
        <v>0</v>
      </c>
      <c r="K402" s="124">
        <f t="shared" si="53"/>
        <v>0</v>
      </c>
      <c r="L402" s="124">
        <f t="shared" si="53"/>
        <v>0</v>
      </c>
      <c r="M402" s="124">
        <f t="shared" si="53"/>
        <v>0</v>
      </c>
      <c r="N402" s="124">
        <f t="shared" si="53"/>
        <v>153960</v>
      </c>
      <c r="O402" s="124">
        <f t="shared" si="53"/>
        <v>162600</v>
      </c>
      <c r="P402" s="124">
        <f t="shared" si="53"/>
        <v>0</v>
      </c>
      <c r="Q402" s="124">
        <f t="shared" si="53"/>
        <v>0</v>
      </c>
      <c r="R402" s="124">
        <f t="shared" si="53"/>
        <v>0</v>
      </c>
      <c r="S402" s="124">
        <f t="shared" si="53"/>
        <v>0</v>
      </c>
      <c r="T402" s="124">
        <f t="shared" si="53"/>
        <v>0</v>
      </c>
      <c r="U402" s="124">
        <f t="shared" si="53"/>
        <v>0</v>
      </c>
      <c r="V402" s="124">
        <f t="shared" si="53"/>
        <v>0</v>
      </c>
      <c r="W402" s="124">
        <f t="shared" si="53"/>
        <v>0</v>
      </c>
      <c r="X402" s="124">
        <f t="shared" si="53"/>
        <v>0</v>
      </c>
      <c r="Y402" s="124">
        <f t="shared" si="53"/>
        <v>162600</v>
      </c>
      <c r="Z402" s="124">
        <f t="shared" si="53"/>
        <v>23000</v>
      </c>
      <c r="AA402" s="124">
        <f t="shared" si="53"/>
        <v>0</v>
      </c>
      <c r="AB402" s="124">
        <f t="shared" si="53"/>
        <v>0</v>
      </c>
      <c r="AC402" s="124">
        <f t="shared" si="53"/>
        <v>0</v>
      </c>
      <c r="AD402" s="124">
        <f t="shared" si="53"/>
        <v>0</v>
      </c>
      <c r="AE402" s="124">
        <f t="shared" si="53"/>
        <v>0</v>
      </c>
      <c r="AF402" s="124">
        <f t="shared" si="53"/>
        <v>0</v>
      </c>
      <c r="AG402" s="124">
        <f t="shared" si="53"/>
        <v>0</v>
      </c>
      <c r="AH402" s="124">
        <f t="shared" si="53"/>
        <v>0</v>
      </c>
      <c r="AI402" s="124">
        <f t="shared" si="53"/>
        <v>0</v>
      </c>
      <c r="AJ402" s="124">
        <f t="shared" si="53"/>
        <v>23000</v>
      </c>
      <c r="AK402" s="2"/>
      <c r="AL402" s="2"/>
      <c r="AM402" s="5"/>
      <c r="AN402" s="5"/>
      <c r="AO402" s="5"/>
    </row>
    <row r="403" spans="1:41" ht="15.75" thickBot="1" x14ac:dyDescent="0.3">
      <c r="A403" s="157" t="s">
        <v>12</v>
      </c>
      <c r="B403" s="158" t="s">
        <v>76</v>
      </c>
      <c r="C403" s="124"/>
      <c r="D403" s="124">
        <f>SUMPRODUCT((MONTH($B$8:$B$375)=3)*D$8:D$375)</f>
        <v>0</v>
      </c>
      <c r="E403" s="124">
        <f t="shared" ref="E403:AJ403" si="54">SUMPRODUCT((MONTH($B$8:$B$375)=3)*E$8:E$375)</f>
        <v>0</v>
      </c>
      <c r="F403" s="124">
        <f t="shared" si="54"/>
        <v>156280</v>
      </c>
      <c r="G403" s="124">
        <f t="shared" si="54"/>
        <v>0</v>
      </c>
      <c r="H403" s="124">
        <f t="shared" si="54"/>
        <v>0</v>
      </c>
      <c r="I403" s="124">
        <f t="shared" si="54"/>
        <v>0</v>
      </c>
      <c r="J403" s="124">
        <f t="shared" si="54"/>
        <v>0</v>
      </c>
      <c r="K403" s="124">
        <f t="shared" si="54"/>
        <v>0</v>
      </c>
      <c r="L403" s="124">
        <f t="shared" si="54"/>
        <v>0</v>
      </c>
      <c r="M403" s="124">
        <f t="shared" si="54"/>
        <v>0</v>
      </c>
      <c r="N403" s="124">
        <f t="shared" si="54"/>
        <v>156280</v>
      </c>
      <c r="O403" s="124">
        <f t="shared" si="54"/>
        <v>155100</v>
      </c>
      <c r="P403" s="124">
        <f t="shared" si="54"/>
        <v>0</v>
      </c>
      <c r="Q403" s="124">
        <f t="shared" si="54"/>
        <v>0</v>
      </c>
      <c r="R403" s="124">
        <f t="shared" si="54"/>
        <v>0</v>
      </c>
      <c r="S403" s="124">
        <f t="shared" si="54"/>
        <v>0</v>
      </c>
      <c r="T403" s="124">
        <f t="shared" si="54"/>
        <v>0</v>
      </c>
      <c r="U403" s="124">
        <f t="shared" si="54"/>
        <v>0</v>
      </c>
      <c r="V403" s="124">
        <f t="shared" si="54"/>
        <v>0</v>
      </c>
      <c r="W403" s="124">
        <f t="shared" si="54"/>
        <v>0</v>
      </c>
      <c r="X403" s="124">
        <f t="shared" si="54"/>
        <v>0</v>
      </c>
      <c r="Y403" s="124">
        <f t="shared" si="54"/>
        <v>155100</v>
      </c>
      <c r="Z403" s="124">
        <f t="shared" si="54"/>
        <v>0</v>
      </c>
      <c r="AA403" s="124">
        <f t="shared" si="54"/>
        <v>0</v>
      </c>
      <c r="AB403" s="124">
        <f t="shared" si="54"/>
        <v>0</v>
      </c>
      <c r="AC403" s="124">
        <f t="shared" si="54"/>
        <v>0</v>
      </c>
      <c r="AD403" s="124">
        <f t="shared" si="54"/>
        <v>0</v>
      </c>
      <c r="AE403" s="124">
        <f t="shared" si="54"/>
        <v>0</v>
      </c>
      <c r="AF403" s="124">
        <f t="shared" si="54"/>
        <v>0</v>
      </c>
      <c r="AG403" s="124">
        <f t="shared" si="54"/>
        <v>0</v>
      </c>
      <c r="AH403" s="124">
        <f t="shared" si="54"/>
        <v>0</v>
      </c>
      <c r="AI403" s="124">
        <f t="shared" si="54"/>
        <v>0</v>
      </c>
      <c r="AJ403" s="124">
        <f t="shared" si="54"/>
        <v>0</v>
      </c>
      <c r="AK403" s="2"/>
      <c r="AL403" s="2"/>
      <c r="AM403" s="5"/>
      <c r="AN403" s="5"/>
      <c r="AO403" s="5"/>
    </row>
    <row r="404" spans="1:41" ht="15.75" thickBot="1" x14ac:dyDescent="0.3">
      <c r="A404" s="157" t="s">
        <v>12</v>
      </c>
      <c r="B404" s="158" t="s">
        <v>77</v>
      </c>
      <c r="C404" s="124"/>
      <c r="D404" s="124">
        <f>SUMPRODUCT((MONTH($B$8:$B$375)=4)*D$8:D$375)</f>
        <v>0</v>
      </c>
      <c r="E404" s="124">
        <f t="shared" ref="E404:AJ404" si="55">SUMPRODUCT((MONTH($B$8:$B$375)=4)*E$8:E$375)</f>
        <v>117040</v>
      </c>
      <c r="F404" s="124">
        <f t="shared" si="55"/>
        <v>152480</v>
      </c>
      <c r="G404" s="124">
        <f t="shared" si="55"/>
        <v>0</v>
      </c>
      <c r="H404" s="124">
        <f t="shared" si="55"/>
        <v>0</v>
      </c>
      <c r="I404" s="124">
        <f t="shared" si="55"/>
        <v>0</v>
      </c>
      <c r="J404" s="124">
        <f t="shared" si="55"/>
        <v>0</v>
      </c>
      <c r="K404" s="124">
        <f t="shared" si="55"/>
        <v>0</v>
      </c>
      <c r="L404" s="124">
        <f t="shared" si="55"/>
        <v>0</v>
      </c>
      <c r="M404" s="124">
        <f t="shared" si="55"/>
        <v>0</v>
      </c>
      <c r="N404" s="124">
        <f t="shared" si="55"/>
        <v>269520</v>
      </c>
      <c r="O404" s="124">
        <f t="shared" si="55"/>
        <v>165300</v>
      </c>
      <c r="P404" s="124">
        <f t="shared" si="55"/>
        <v>0</v>
      </c>
      <c r="Q404" s="124">
        <f t="shared" si="55"/>
        <v>27000</v>
      </c>
      <c r="R404" s="124">
        <f t="shared" si="55"/>
        <v>0</v>
      </c>
      <c r="S404" s="124">
        <f t="shared" si="55"/>
        <v>0</v>
      </c>
      <c r="T404" s="124">
        <f t="shared" si="55"/>
        <v>0</v>
      </c>
      <c r="U404" s="124">
        <f t="shared" si="55"/>
        <v>0</v>
      </c>
      <c r="V404" s="124">
        <f t="shared" si="55"/>
        <v>0</v>
      </c>
      <c r="W404" s="124">
        <f t="shared" si="55"/>
        <v>0</v>
      </c>
      <c r="X404" s="124">
        <f t="shared" si="55"/>
        <v>0</v>
      </c>
      <c r="Y404" s="124">
        <f t="shared" si="55"/>
        <v>192300</v>
      </c>
      <c r="Z404" s="124">
        <f t="shared" si="55"/>
        <v>0</v>
      </c>
      <c r="AA404" s="124">
        <f t="shared" si="55"/>
        <v>0</v>
      </c>
      <c r="AB404" s="124">
        <f t="shared" si="55"/>
        <v>0</v>
      </c>
      <c r="AC404" s="124">
        <f t="shared" si="55"/>
        <v>0</v>
      </c>
      <c r="AD404" s="124">
        <f t="shared" si="55"/>
        <v>0</v>
      </c>
      <c r="AE404" s="124">
        <f t="shared" si="55"/>
        <v>0</v>
      </c>
      <c r="AF404" s="124">
        <f t="shared" si="55"/>
        <v>0</v>
      </c>
      <c r="AG404" s="124">
        <f t="shared" si="55"/>
        <v>0</v>
      </c>
      <c r="AH404" s="124">
        <f t="shared" si="55"/>
        <v>0</v>
      </c>
      <c r="AI404" s="124">
        <f t="shared" si="55"/>
        <v>0</v>
      </c>
      <c r="AJ404" s="124">
        <f t="shared" si="55"/>
        <v>0</v>
      </c>
      <c r="AK404" s="2"/>
      <c r="AL404" s="2"/>
      <c r="AM404" s="5"/>
      <c r="AN404" s="5"/>
      <c r="AO404" s="5"/>
    </row>
    <row r="405" spans="1:41" ht="15.75" thickBot="1" x14ac:dyDescent="0.3">
      <c r="A405" s="157" t="s">
        <v>12</v>
      </c>
      <c r="B405" s="158" t="s">
        <v>78</v>
      </c>
      <c r="C405" s="124"/>
      <c r="D405" s="124">
        <f t="shared" ref="D405:AJ405" si="56">SUMPRODUCT((MONTH($B$8:$B$375)=5)*D$8:D$375)</f>
        <v>0</v>
      </c>
      <c r="E405" s="124">
        <f t="shared" si="56"/>
        <v>63000</v>
      </c>
      <c r="F405" s="124">
        <f t="shared" si="56"/>
        <v>156520</v>
      </c>
      <c r="G405" s="124">
        <f t="shared" si="56"/>
        <v>0</v>
      </c>
      <c r="H405" s="124">
        <f t="shared" si="56"/>
        <v>0</v>
      </c>
      <c r="I405" s="124">
        <f t="shared" si="56"/>
        <v>0</v>
      </c>
      <c r="J405" s="124">
        <f t="shared" si="56"/>
        <v>0</v>
      </c>
      <c r="K405" s="124">
        <f t="shared" si="56"/>
        <v>0</v>
      </c>
      <c r="L405" s="124">
        <f t="shared" si="56"/>
        <v>0</v>
      </c>
      <c r="M405" s="124">
        <f t="shared" si="56"/>
        <v>0</v>
      </c>
      <c r="N405" s="124">
        <f t="shared" si="56"/>
        <v>219520</v>
      </c>
      <c r="O405" s="124">
        <f t="shared" si="56"/>
        <v>191400</v>
      </c>
      <c r="P405" s="124">
        <f t="shared" si="56"/>
        <v>0</v>
      </c>
      <c r="Q405" s="124">
        <f t="shared" si="56"/>
        <v>0</v>
      </c>
      <c r="R405" s="124">
        <f t="shared" si="56"/>
        <v>0</v>
      </c>
      <c r="S405" s="124">
        <f t="shared" si="56"/>
        <v>0</v>
      </c>
      <c r="T405" s="124">
        <f t="shared" si="56"/>
        <v>0</v>
      </c>
      <c r="U405" s="124">
        <f t="shared" si="56"/>
        <v>0</v>
      </c>
      <c r="V405" s="124">
        <f t="shared" si="56"/>
        <v>0</v>
      </c>
      <c r="W405" s="124">
        <f t="shared" si="56"/>
        <v>0</v>
      </c>
      <c r="X405" s="124">
        <f t="shared" si="56"/>
        <v>0</v>
      </c>
      <c r="Y405" s="124">
        <f t="shared" si="56"/>
        <v>191400</v>
      </c>
      <c r="Z405" s="124">
        <f t="shared" si="56"/>
        <v>0</v>
      </c>
      <c r="AA405" s="124">
        <f t="shared" si="56"/>
        <v>0</v>
      </c>
      <c r="AB405" s="124">
        <f t="shared" si="56"/>
        <v>0</v>
      </c>
      <c r="AC405" s="124">
        <f t="shared" si="56"/>
        <v>0</v>
      </c>
      <c r="AD405" s="124">
        <f t="shared" si="56"/>
        <v>0</v>
      </c>
      <c r="AE405" s="124">
        <f t="shared" si="56"/>
        <v>0</v>
      </c>
      <c r="AF405" s="124">
        <f t="shared" si="56"/>
        <v>0</v>
      </c>
      <c r="AG405" s="124">
        <f t="shared" si="56"/>
        <v>0</v>
      </c>
      <c r="AH405" s="124">
        <f t="shared" si="56"/>
        <v>0</v>
      </c>
      <c r="AI405" s="124">
        <f t="shared" si="56"/>
        <v>0</v>
      </c>
      <c r="AJ405" s="124">
        <f t="shared" si="56"/>
        <v>0</v>
      </c>
      <c r="AK405" s="2"/>
      <c r="AL405" s="2"/>
      <c r="AM405" s="5"/>
      <c r="AN405" s="5"/>
      <c r="AO405" s="5"/>
    </row>
    <row r="406" spans="1:41" ht="15.75" thickBot="1" x14ac:dyDescent="0.3">
      <c r="A406" s="157" t="s">
        <v>12</v>
      </c>
      <c r="B406" s="158" t="s">
        <v>79</v>
      </c>
      <c r="C406" s="124"/>
      <c r="D406" s="124">
        <f t="shared" ref="D406:AJ406" si="57">SUMPRODUCT((MONTH($B$8:$B$375)=6)*D$8:D$375)</f>
        <v>0</v>
      </c>
      <c r="E406" s="124">
        <f t="shared" si="57"/>
        <v>0</v>
      </c>
      <c r="F406" s="124">
        <f t="shared" si="57"/>
        <v>170120</v>
      </c>
      <c r="G406" s="124">
        <f t="shared" si="57"/>
        <v>0</v>
      </c>
      <c r="H406" s="124">
        <f t="shared" si="57"/>
        <v>0</v>
      </c>
      <c r="I406" s="124">
        <f t="shared" si="57"/>
        <v>0</v>
      </c>
      <c r="J406" s="124">
        <f t="shared" si="57"/>
        <v>0</v>
      </c>
      <c r="K406" s="124">
        <f t="shared" si="57"/>
        <v>0</v>
      </c>
      <c r="L406" s="124">
        <f t="shared" si="57"/>
        <v>0</v>
      </c>
      <c r="M406" s="124">
        <f t="shared" si="57"/>
        <v>0</v>
      </c>
      <c r="N406" s="124">
        <f t="shared" si="57"/>
        <v>170120</v>
      </c>
      <c r="O406" s="124">
        <f t="shared" si="57"/>
        <v>195450</v>
      </c>
      <c r="P406" s="124">
        <f t="shared" si="57"/>
        <v>0</v>
      </c>
      <c r="Q406" s="124">
        <f t="shared" si="57"/>
        <v>0</v>
      </c>
      <c r="R406" s="124">
        <f t="shared" si="57"/>
        <v>0</v>
      </c>
      <c r="S406" s="124">
        <f t="shared" si="57"/>
        <v>0</v>
      </c>
      <c r="T406" s="124">
        <f t="shared" si="57"/>
        <v>0</v>
      </c>
      <c r="U406" s="124">
        <f t="shared" si="57"/>
        <v>0</v>
      </c>
      <c r="V406" s="124">
        <f t="shared" si="57"/>
        <v>0</v>
      </c>
      <c r="W406" s="124">
        <f t="shared" si="57"/>
        <v>0</v>
      </c>
      <c r="X406" s="124">
        <f t="shared" si="57"/>
        <v>0</v>
      </c>
      <c r="Y406" s="124">
        <f t="shared" si="57"/>
        <v>195450</v>
      </c>
      <c r="Z406" s="124">
        <f t="shared" si="57"/>
        <v>0</v>
      </c>
      <c r="AA406" s="124">
        <f t="shared" si="57"/>
        <v>0</v>
      </c>
      <c r="AB406" s="124">
        <f t="shared" si="57"/>
        <v>0</v>
      </c>
      <c r="AC406" s="124">
        <f t="shared" si="57"/>
        <v>0</v>
      </c>
      <c r="AD406" s="124">
        <f t="shared" si="57"/>
        <v>0</v>
      </c>
      <c r="AE406" s="124">
        <f t="shared" si="57"/>
        <v>0</v>
      </c>
      <c r="AF406" s="124">
        <f t="shared" si="57"/>
        <v>0</v>
      </c>
      <c r="AG406" s="124">
        <f t="shared" si="57"/>
        <v>0</v>
      </c>
      <c r="AH406" s="124">
        <f t="shared" si="57"/>
        <v>0</v>
      </c>
      <c r="AI406" s="124">
        <f t="shared" si="57"/>
        <v>0</v>
      </c>
      <c r="AJ406" s="124">
        <f t="shared" si="57"/>
        <v>0</v>
      </c>
      <c r="AK406" s="2"/>
      <c r="AL406" s="2"/>
      <c r="AM406" s="5"/>
      <c r="AN406" s="5"/>
      <c r="AO406" s="5"/>
    </row>
    <row r="407" spans="1:41" ht="15.75" thickBot="1" x14ac:dyDescent="0.3">
      <c r="A407" s="157" t="s">
        <v>12</v>
      </c>
      <c r="B407" s="158" t="s">
        <v>80</v>
      </c>
      <c r="C407" s="124"/>
      <c r="D407" s="124">
        <f t="shared" ref="D407:AJ407" si="58">SUMPRODUCT((MONTH($B$8:$B$375)=7)*D$8:D$375)</f>
        <v>22360</v>
      </c>
      <c r="E407" s="124">
        <f t="shared" si="58"/>
        <v>27000</v>
      </c>
      <c r="F407" s="124">
        <f t="shared" si="58"/>
        <v>135560</v>
      </c>
      <c r="G407" s="124">
        <f t="shared" si="58"/>
        <v>0</v>
      </c>
      <c r="H407" s="124">
        <f t="shared" si="58"/>
        <v>0</v>
      </c>
      <c r="I407" s="124">
        <f t="shared" si="58"/>
        <v>0</v>
      </c>
      <c r="J407" s="124">
        <f t="shared" si="58"/>
        <v>0</v>
      </c>
      <c r="K407" s="124">
        <f t="shared" si="58"/>
        <v>0</v>
      </c>
      <c r="L407" s="124">
        <f t="shared" si="58"/>
        <v>0</v>
      </c>
      <c r="M407" s="124">
        <f t="shared" si="58"/>
        <v>0</v>
      </c>
      <c r="N407" s="124">
        <f t="shared" si="58"/>
        <v>184920</v>
      </c>
      <c r="O407" s="124">
        <f t="shared" si="58"/>
        <v>217150</v>
      </c>
      <c r="P407" s="124">
        <f t="shared" si="58"/>
        <v>0</v>
      </c>
      <c r="Q407" s="124">
        <f t="shared" si="58"/>
        <v>0</v>
      </c>
      <c r="R407" s="124">
        <f t="shared" si="58"/>
        <v>0</v>
      </c>
      <c r="S407" s="124">
        <f t="shared" si="58"/>
        <v>0</v>
      </c>
      <c r="T407" s="124">
        <f t="shared" si="58"/>
        <v>0</v>
      </c>
      <c r="U407" s="124">
        <f t="shared" si="58"/>
        <v>0</v>
      </c>
      <c r="V407" s="124">
        <f t="shared" si="58"/>
        <v>0</v>
      </c>
      <c r="W407" s="124">
        <f t="shared" si="58"/>
        <v>0</v>
      </c>
      <c r="X407" s="124">
        <f t="shared" si="58"/>
        <v>0</v>
      </c>
      <c r="Y407" s="124">
        <f t="shared" si="58"/>
        <v>217150</v>
      </c>
      <c r="Z407" s="124">
        <f t="shared" si="58"/>
        <v>0</v>
      </c>
      <c r="AA407" s="124">
        <f t="shared" si="58"/>
        <v>0</v>
      </c>
      <c r="AB407" s="124">
        <f t="shared" si="58"/>
        <v>0</v>
      </c>
      <c r="AC407" s="124">
        <f t="shared" si="58"/>
        <v>0</v>
      </c>
      <c r="AD407" s="124">
        <f t="shared" si="58"/>
        <v>0</v>
      </c>
      <c r="AE407" s="124">
        <f t="shared" si="58"/>
        <v>0</v>
      </c>
      <c r="AF407" s="124">
        <f t="shared" si="58"/>
        <v>0</v>
      </c>
      <c r="AG407" s="124">
        <f t="shared" si="58"/>
        <v>0</v>
      </c>
      <c r="AH407" s="124">
        <f t="shared" si="58"/>
        <v>0</v>
      </c>
      <c r="AI407" s="124">
        <f t="shared" si="58"/>
        <v>0</v>
      </c>
      <c r="AJ407" s="124">
        <f t="shared" si="58"/>
        <v>0</v>
      </c>
      <c r="AK407" s="2"/>
      <c r="AL407" s="2"/>
      <c r="AM407" s="5"/>
      <c r="AN407" s="5"/>
      <c r="AO407" s="5"/>
    </row>
    <row r="408" spans="1:41" ht="15.75" thickBot="1" x14ac:dyDescent="0.3">
      <c r="A408" s="157" t="s">
        <v>12</v>
      </c>
      <c r="B408" s="158" t="s">
        <v>81</v>
      </c>
      <c r="C408" s="124"/>
      <c r="D408" s="124">
        <f t="shared" ref="D408:AJ408" si="59">SUMPRODUCT((MONTH($B$8:$B$375)=8)*D$8:D$375)</f>
        <v>45000</v>
      </c>
      <c r="E408" s="124">
        <f t="shared" si="59"/>
        <v>63000</v>
      </c>
      <c r="F408" s="124">
        <f t="shared" si="59"/>
        <v>189720</v>
      </c>
      <c r="G408" s="124">
        <f t="shared" si="59"/>
        <v>0</v>
      </c>
      <c r="H408" s="124">
        <f t="shared" si="59"/>
        <v>0</v>
      </c>
      <c r="I408" s="124">
        <f t="shared" si="59"/>
        <v>0</v>
      </c>
      <c r="J408" s="124">
        <f t="shared" si="59"/>
        <v>0</v>
      </c>
      <c r="K408" s="124">
        <f t="shared" si="59"/>
        <v>0</v>
      </c>
      <c r="L408" s="124">
        <f t="shared" si="59"/>
        <v>0</v>
      </c>
      <c r="M408" s="124">
        <f t="shared" si="59"/>
        <v>0</v>
      </c>
      <c r="N408" s="124">
        <f t="shared" si="59"/>
        <v>297720</v>
      </c>
      <c r="O408" s="124">
        <f t="shared" si="59"/>
        <v>186150</v>
      </c>
      <c r="P408" s="124">
        <f t="shared" si="59"/>
        <v>0</v>
      </c>
      <c r="Q408" s="124">
        <f t="shared" si="59"/>
        <v>0</v>
      </c>
      <c r="R408" s="124">
        <f t="shared" si="59"/>
        <v>0</v>
      </c>
      <c r="S408" s="124">
        <f t="shared" si="59"/>
        <v>0</v>
      </c>
      <c r="T408" s="124">
        <f t="shared" si="59"/>
        <v>0</v>
      </c>
      <c r="U408" s="124">
        <f t="shared" si="59"/>
        <v>0</v>
      </c>
      <c r="V408" s="124">
        <f t="shared" si="59"/>
        <v>0</v>
      </c>
      <c r="W408" s="124">
        <f t="shared" si="59"/>
        <v>0</v>
      </c>
      <c r="X408" s="124">
        <f t="shared" si="59"/>
        <v>0</v>
      </c>
      <c r="Y408" s="124">
        <f t="shared" si="59"/>
        <v>186150</v>
      </c>
      <c r="Z408" s="124">
        <f t="shared" si="59"/>
        <v>0</v>
      </c>
      <c r="AA408" s="124">
        <f t="shared" si="59"/>
        <v>0</v>
      </c>
      <c r="AB408" s="124">
        <f t="shared" si="59"/>
        <v>0</v>
      </c>
      <c r="AC408" s="124">
        <f t="shared" si="59"/>
        <v>0</v>
      </c>
      <c r="AD408" s="124">
        <f t="shared" si="59"/>
        <v>0</v>
      </c>
      <c r="AE408" s="124">
        <f t="shared" si="59"/>
        <v>0</v>
      </c>
      <c r="AF408" s="124">
        <f t="shared" si="59"/>
        <v>0</v>
      </c>
      <c r="AG408" s="124">
        <f t="shared" si="59"/>
        <v>0</v>
      </c>
      <c r="AH408" s="124">
        <f t="shared" si="59"/>
        <v>0</v>
      </c>
      <c r="AI408" s="124">
        <f t="shared" si="59"/>
        <v>0</v>
      </c>
      <c r="AJ408" s="124">
        <f t="shared" si="59"/>
        <v>0</v>
      </c>
      <c r="AK408" s="2"/>
      <c r="AL408" s="2"/>
      <c r="AM408" s="5"/>
      <c r="AN408" s="5"/>
      <c r="AO408" s="5"/>
    </row>
    <row r="409" spans="1:41" ht="15.75" thickBot="1" x14ac:dyDescent="0.3">
      <c r="A409" s="157" t="s">
        <v>12</v>
      </c>
      <c r="B409" s="158" t="s">
        <v>82</v>
      </c>
      <c r="C409" s="124"/>
      <c r="D409" s="124">
        <f t="shared" ref="D409:AJ409" si="60">SUMPRODUCT((MONTH($B$8:$B$375)=9)*D$8:D$375)</f>
        <v>27520</v>
      </c>
      <c r="E409" s="124">
        <f t="shared" si="60"/>
        <v>109120</v>
      </c>
      <c r="F409" s="124">
        <f t="shared" si="60"/>
        <v>31880</v>
      </c>
      <c r="G409" s="124">
        <f t="shared" si="60"/>
        <v>0</v>
      </c>
      <c r="H409" s="124">
        <f t="shared" si="60"/>
        <v>0</v>
      </c>
      <c r="I409" s="124">
        <f t="shared" si="60"/>
        <v>0</v>
      </c>
      <c r="J409" s="124">
        <f t="shared" si="60"/>
        <v>0</v>
      </c>
      <c r="K409" s="124">
        <f t="shared" si="60"/>
        <v>0</v>
      </c>
      <c r="L409" s="124">
        <f t="shared" si="60"/>
        <v>0</v>
      </c>
      <c r="M409" s="124">
        <f t="shared" si="60"/>
        <v>0</v>
      </c>
      <c r="N409" s="124">
        <f t="shared" si="60"/>
        <v>168520</v>
      </c>
      <c r="O409" s="124">
        <f t="shared" si="60"/>
        <v>164100</v>
      </c>
      <c r="P409" s="124">
        <f t="shared" si="60"/>
        <v>0</v>
      </c>
      <c r="Q409" s="124">
        <f t="shared" si="60"/>
        <v>0</v>
      </c>
      <c r="R409" s="124">
        <f t="shared" si="60"/>
        <v>0</v>
      </c>
      <c r="S409" s="124">
        <f t="shared" si="60"/>
        <v>0</v>
      </c>
      <c r="T409" s="124">
        <f t="shared" si="60"/>
        <v>0</v>
      </c>
      <c r="U409" s="124">
        <f t="shared" si="60"/>
        <v>0</v>
      </c>
      <c r="V409" s="124">
        <f t="shared" si="60"/>
        <v>0</v>
      </c>
      <c r="W409" s="124">
        <f t="shared" si="60"/>
        <v>0</v>
      </c>
      <c r="X409" s="124">
        <f t="shared" si="60"/>
        <v>0</v>
      </c>
      <c r="Y409" s="124">
        <f t="shared" si="60"/>
        <v>164100</v>
      </c>
      <c r="Z409" s="124">
        <f t="shared" si="60"/>
        <v>0</v>
      </c>
      <c r="AA409" s="124">
        <f t="shared" si="60"/>
        <v>18000</v>
      </c>
      <c r="AB409" s="124">
        <f t="shared" si="60"/>
        <v>0</v>
      </c>
      <c r="AC409" s="124">
        <f t="shared" si="60"/>
        <v>0</v>
      </c>
      <c r="AD409" s="124">
        <f t="shared" si="60"/>
        <v>0</v>
      </c>
      <c r="AE409" s="124">
        <f t="shared" si="60"/>
        <v>0</v>
      </c>
      <c r="AF409" s="124">
        <f t="shared" si="60"/>
        <v>0</v>
      </c>
      <c r="AG409" s="124">
        <f t="shared" si="60"/>
        <v>0</v>
      </c>
      <c r="AH409" s="124">
        <f t="shared" si="60"/>
        <v>0</v>
      </c>
      <c r="AI409" s="124">
        <f t="shared" si="60"/>
        <v>0</v>
      </c>
      <c r="AJ409" s="124">
        <f t="shared" si="60"/>
        <v>18000</v>
      </c>
      <c r="AK409" s="2"/>
      <c r="AL409" s="2"/>
      <c r="AM409" s="5"/>
      <c r="AN409" s="5"/>
      <c r="AO409" s="5"/>
    </row>
    <row r="410" spans="1:41" ht="15.75" thickBot="1" x14ac:dyDescent="0.3">
      <c r="A410" s="157" t="s">
        <v>12</v>
      </c>
      <c r="B410" s="158" t="s">
        <v>83</v>
      </c>
      <c r="C410" s="124"/>
      <c r="D410" s="124">
        <f t="shared" ref="D410:AJ410" si="61">SUMPRODUCT((MONTH($B$8:$B$375)=10)*D$8:D$375)</f>
        <v>13880</v>
      </c>
      <c r="E410" s="124">
        <f t="shared" si="61"/>
        <v>103120</v>
      </c>
      <c r="F410" s="124">
        <f t="shared" si="61"/>
        <v>98760</v>
      </c>
      <c r="G410" s="124">
        <f t="shared" si="61"/>
        <v>0</v>
      </c>
      <c r="H410" s="124">
        <f t="shared" si="61"/>
        <v>0</v>
      </c>
      <c r="I410" s="124">
        <f t="shared" si="61"/>
        <v>0</v>
      </c>
      <c r="J410" s="124">
        <f t="shared" si="61"/>
        <v>0</v>
      </c>
      <c r="K410" s="124">
        <f t="shared" si="61"/>
        <v>0</v>
      </c>
      <c r="L410" s="124">
        <f t="shared" si="61"/>
        <v>0</v>
      </c>
      <c r="M410" s="124">
        <f t="shared" si="61"/>
        <v>0</v>
      </c>
      <c r="N410" s="124">
        <f t="shared" si="61"/>
        <v>215760</v>
      </c>
      <c r="O410" s="124">
        <f t="shared" si="61"/>
        <v>222050</v>
      </c>
      <c r="P410" s="124">
        <f t="shared" si="61"/>
        <v>0</v>
      </c>
      <c r="Q410" s="124">
        <f t="shared" si="61"/>
        <v>0</v>
      </c>
      <c r="R410" s="124">
        <f t="shared" si="61"/>
        <v>0</v>
      </c>
      <c r="S410" s="124">
        <f t="shared" si="61"/>
        <v>0</v>
      </c>
      <c r="T410" s="124">
        <f t="shared" si="61"/>
        <v>0</v>
      </c>
      <c r="U410" s="124">
        <f t="shared" si="61"/>
        <v>0</v>
      </c>
      <c r="V410" s="124">
        <f t="shared" si="61"/>
        <v>0</v>
      </c>
      <c r="W410" s="124">
        <f t="shared" si="61"/>
        <v>0</v>
      </c>
      <c r="X410" s="124">
        <f t="shared" si="61"/>
        <v>0</v>
      </c>
      <c r="Y410" s="124">
        <f t="shared" si="61"/>
        <v>222050</v>
      </c>
      <c r="Z410" s="124">
        <f t="shared" si="61"/>
        <v>0</v>
      </c>
      <c r="AA410" s="124">
        <f t="shared" si="61"/>
        <v>0</v>
      </c>
      <c r="AB410" s="124">
        <f t="shared" si="61"/>
        <v>0</v>
      </c>
      <c r="AC410" s="124">
        <f t="shared" si="61"/>
        <v>0</v>
      </c>
      <c r="AD410" s="124">
        <f t="shared" si="61"/>
        <v>0</v>
      </c>
      <c r="AE410" s="124">
        <f t="shared" si="61"/>
        <v>0</v>
      </c>
      <c r="AF410" s="124">
        <f t="shared" si="61"/>
        <v>0</v>
      </c>
      <c r="AG410" s="124">
        <f t="shared" si="61"/>
        <v>0</v>
      </c>
      <c r="AH410" s="124">
        <f t="shared" si="61"/>
        <v>0</v>
      </c>
      <c r="AI410" s="124">
        <f t="shared" si="61"/>
        <v>0</v>
      </c>
      <c r="AJ410" s="124">
        <f t="shared" si="61"/>
        <v>0</v>
      </c>
      <c r="AK410" s="2"/>
      <c r="AL410" s="2"/>
      <c r="AM410" s="5"/>
      <c r="AN410" s="5"/>
      <c r="AO410" s="5"/>
    </row>
    <row r="411" spans="1:41" ht="15.75" thickBot="1" x14ac:dyDescent="0.3">
      <c r="A411" s="157" t="s">
        <v>12</v>
      </c>
      <c r="B411" s="158" t="s">
        <v>84</v>
      </c>
      <c r="C411" s="124"/>
      <c r="D411" s="124">
        <f t="shared" ref="D411:AJ411" si="62">SUMPRODUCT((MONTH($B$8:$B$375)=11)*D$8:D$375)</f>
        <v>13880</v>
      </c>
      <c r="E411" s="124">
        <f t="shared" si="62"/>
        <v>134290</v>
      </c>
      <c r="F411" s="124">
        <f t="shared" si="62"/>
        <v>13880</v>
      </c>
      <c r="G411" s="124">
        <f t="shared" si="62"/>
        <v>0</v>
      </c>
      <c r="H411" s="124">
        <f t="shared" si="62"/>
        <v>0</v>
      </c>
      <c r="I411" s="124">
        <f t="shared" si="62"/>
        <v>0</v>
      </c>
      <c r="J411" s="124">
        <f t="shared" si="62"/>
        <v>0</v>
      </c>
      <c r="K411" s="124">
        <f t="shared" si="62"/>
        <v>0</v>
      </c>
      <c r="L411" s="124">
        <f t="shared" si="62"/>
        <v>0</v>
      </c>
      <c r="M411" s="124">
        <f t="shared" si="62"/>
        <v>0</v>
      </c>
      <c r="N411" s="124">
        <f t="shared" si="62"/>
        <v>162050</v>
      </c>
      <c r="O411" s="124">
        <f t="shared" si="62"/>
        <v>193500</v>
      </c>
      <c r="P411" s="124">
        <f t="shared" si="62"/>
        <v>0</v>
      </c>
      <c r="Q411" s="124">
        <f t="shared" si="62"/>
        <v>1090</v>
      </c>
      <c r="R411" s="124">
        <f t="shared" si="62"/>
        <v>0</v>
      </c>
      <c r="S411" s="124">
        <f t="shared" si="62"/>
        <v>0</v>
      </c>
      <c r="T411" s="124">
        <f t="shared" si="62"/>
        <v>0</v>
      </c>
      <c r="U411" s="124">
        <f t="shared" si="62"/>
        <v>0</v>
      </c>
      <c r="V411" s="124">
        <f t="shared" si="62"/>
        <v>0</v>
      </c>
      <c r="W411" s="124">
        <f t="shared" si="62"/>
        <v>0</v>
      </c>
      <c r="X411" s="124">
        <f t="shared" si="62"/>
        <v>0</v>
      </c>
      <c r="Y411" s="124">
        <f t="shared" si="62"/>
        <v>194590</v>
      </c>
      <c r="Z411" s="124">
        <f t="shared" si="62"/>
        <v>0</v>
      </c>
      <c r="AA411" s="124">
        <f t="shared" si="62"/>
        <v>0</v>
      </c>
      <c r="AB411" s="124">
        <f t="shared" si="62"/>
        <v>0</v>
      </c>
      <c r="AC411" s="124">
        <f t="shared" si="62"/>
        <v>0</v>
      </c>
      <c r="AD411" s="124">
        <f t="shared" si="62"/>
        <v>0</v>
      </c>
      <c r="AE411" s="124">
        <f t="shared" si="62"/>
        <v>0</v>
      </c>
      <c r="AF411" s="124">
        <f t="shared" si="62"/>
        <v>0</v>
      </c>
      <c r="AG411" s="124">
        <f t="shared" si="62"/>
        <v>0</v>
      </c>
      <c r="AH411" s="124">
        <f t="shared" si="62"/>
        <v>0</v>
      </c>
      <c r="AI411" s="124">
        <f t="shared" si="62"/>
        <v>0</v>
      </c>
      <c r="AJ411" s="124">
        <f t="shared" si="62"/>
        <v>0</v>
      </c>
      <c r="AK411" s="2"/>
      <c r="AL411" s="2"/>
      <c r="AM411" s="5"/>
      <c r="AN411" s="5"/>
      <c r="AO411" s="5"/>
    </row>
    <row r="412" spans="1:41" ht="15.75" thickBot="1" x14ac:dyDescent="0.3">
      <c r="A412" s="157" t="s">
        <v>12</v>
      </c>
      <c r="B412" s="158" t="s">
        <v>85</v>
      </c>
      <c r="C412" s="124"/>
      <c r="D412" s="124">
        <f t="shared" ref="D412:AJ412" si="63">SUMPRODUCT((MONTH($B$8:$B$375)=12)*D$8:D$375)</f>
        <v>13880</v>
      </c>
      <c r="E412" s="124">
        <f t="shared" si="63"/>
        <v>136120</v>
      </c>
      <c r="F412" s="124">
        <f t="shared" si="63"/>
        <v>94960</v>
      </c>
      <c r="G412" s="124">
        <f t="shared" si="63"/>
        <v>0</v>
      </c>
      <c r="H412" s="124">
        <f t="shared" si="63"/>
        <v>0</v>
      </c>
      <c r="I412" s="124">
        <f t="shared" si="63"/>
        <v>0</v>
      </c>
      <c r="J412" s="124">
        <f t="shared" si="63"/>
        <v>0</v>
      </c>
      <c r="K412" s="124">
        <f t="shared" si="63"/>
        <v>0</v>
      </c>
      <c r="L412" s="124">
        <f t="shared" si="63"/>
        <v>0</v>
      </c>
      <c r="M412" s="124">
        <f t="shared" si="63"/>
        <v>0</v>
      </c>
      <c r="N412" s="124">
        <f t="shared" si="63"/>
        <v>244960</v>
      </c>
      <c r="O412" s="124">
        <f t="shared" si="63"/>
        <v>236400</v>
      </c>
      <c r="P412" s="124">
        <f t="shared" si="63"/>
        <v>0</v>
      </c>
      <c r="Q412" s="124">
        <f t="shared" si="63"/>
        <v>1570</v>
      </c>
      <c r="R412" s="124">
        <f t="shared" si="63"/>
        <v>0</v>
      </c>
      <c r="S412" s="124">
        <f t="shared" si="63"/>
        <v>0</v>
      </c>
      <c r="T412" s="124">
        <f t="shared" si="63"/>
        <v>0</v>
      </c>
      <c r="U412" s="124">
        <f t="shared" si="63"/>
        <v>0</v>
      </c>
      <c r="V412" s="124">
        <f t="shared" si="63"/>
        <v>0</v>
      </c>
      <c r="W412" s="124">
        <f t="shared" si="63"/>
        <v>0</v>
      </c>
      <c r="X412" s="124">
        <f t="shared" si="63"/>
        <v>0</v>
      </c>
      <c r="Y412" s="124">
        <f t="shared" si="63"/>
        <v>237970</v>
      </c>
      <c r="Z412" s="124">
        <f t="shared" si="63"/>
        <v>9000</v>
      </c>
      <c r="AA412" s="124">
        <f t="shared" si="63"/>
        <v>0</v>
      </c>
      <c r="AB412" s="124">
        <f t="shared" si="63"/>
        <v>0</v>
      </c>
      <c r="AC412" s="124">
        <f t="shared" si="63"/>
        <v>0</v>
      </c>
      <c r="AD412" s="124">
        <f t="shared" si="63"/>
        <v>0</v>
      </c>
      <c r="AE412" s="124">
        <f t="shared" si="63"/>
        <v>0</v>
      </c>
      <c r="AF412" s="124">
        <f t="shared" si="63"/>
        <v>0</v>
      </c>
      <c r="AG412" s="124">
        <f t="shared" si="63"/>
        <v>0</v>
      </c>
      <c r="AH412" s="124">
        <f t="shared" si="63"/>
        <v>0</v>
      </c>
      <c r="AI412" s="124">
        <f t="shared" si="63"/>
        <v>0</v>
      </c>
      <c r="AJ412" s="124">
        <f t="shared" si="63"/>
        <v>9000</v>
      </c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5" dateTimeGrouping="year"/>
        <dateGroupItem year="2014" month="12" dateTimeGrouping="month"/>
      </filters>
    </filterColumn>
  </autoFilter>
  <customSheetViews>
    <customSheetView guid="{F1461436-13AF-45C0-B0CF-F75D4DEEEA52}" scale="70" hiddenColumns="1">
      <pane xSplit="2" ySplit="7" topLeftCell="E8" activePane="bottomRight" state="frozen"/>
      <selection pane="bottomRight" activeCell="M3" sqref="M3"/>
      <pageMargins left="0.7" right="0.7" top="0.75" bottom="0.75" header="0.3" footer="0.3"/>
      <pageSetup orientation="portrait" horizontalDpi="4294967295" verticalDpi="4294967295" r:id="rId1"/>
    </customSheetView>
  </customSheetViews>
  <mergeCells count="21">
    <mergeCell ref="U2:V2"/>
    <mergeCell ref="X2:Y2"/>
    <mergeCell ref="M2:N2"/>
    <mergeCell ref="O2:P2"/>
    <mergeCell ref="Q2:R2"/>
    <mergeCell ref="S2:T2"/>
    <mergeCell ref="A379:B379"/>
    <mergeCell ref="I2:J2"/>
    <mergeCell ref="K2:L2"/>
    <mergeCell ref="C2:D2"/>
    <mergeCell ref="E2:F2"/>
    <mergeCell ref="G2:H2"/>
    <mergeCell ref="AK381:AM381"/>
    <mergeCell ref="O387:X387"/>
    <mergeCell ref="I390:M391"/>
    <mergeCell ref="Z6:AI6"/>
    <mergeCell ref="AK6:AO6"/>
    <mergeCell ref="D6:M6"/>
    <mergeCell ref="O6:X6"/>
    <mergeCell ref="AK380:AM380"/>
    <mergeCell ref="C387:D387"/>
  </mergeCells>
  <conditionalFormatting sqref="P40:P70">
    <cfRule type="expression" dxfId="2" priority="1" stopIfTrue="1">
      <formula>OR(LEN($L40)=1)</formula>
    </cfRule>
  </conditionalFormatting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zoomScale="70" zoomScaleNormal="70" workbookViewId="0">
      <pane xSplit="2" ySplit="7" topLeftCell="M355" activePane="bottomRight" state="frozen"/>
      <selection activeCell="A251" sqref="A8:XFD251"/>
      <selection pane="topRight" activeCell="A251" sqref="A8:XFD251"/>
      <selection pane="bottomLeft" activeCell="A251" sqref="A8:XFD251"/>
      <selection pane="bottomRight" activeCell="AN375" sqref="AN375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9" width="12.28515625" style="1" customWidth="1"/>
    <col min="10" max="12" width="12.28515625" style="1" hidden="1" customWidth="1"/>
    <col min="13" max="20" width="12.28515625" style="1" customWidth="1"/>
    <col min="21" max="23" width="12.28515625" style="1" hidden="1" customWidth="1"/>
    <col min="24" max="26" width="12.28515625" style="1" customWidth="1"/>
    <col min="27" max="34" width="12.28515625" style="1" hidden="1" customWidth="1"/>
    <col min="35" max="41" width="12.28515625" style="1" customWidth="1"/>
    <col min="42" max="191" width="11.42578125" style="5"/>
    <col min="192" max="192" width="11.7109375" style="5" customWidth="1"/>
    <col min="193" max="193" width="11.140625" style="5" customWidth="1"/>
    <col min="194" max="194" width="13.42578125" style="5" customWidth="1"/>
    <col min="195" max="195" width="12.140625" style="5" customWidth="1"/>
    <col min="196" max="196" width="11.5703125" style="5" customWidth="1"/>
    <col min="197" max="197" width="10.140625" style="5" customWidth="1"/>
    <col min="198" max="198" width="10.28515625" style="5" customWidth="1"/>
    <col min="199" max="199" width="9.140625" style="5" customWidth="1"/>
    <col min="200" max="200" width="9.42578125" style="5" customWidth="1"/>
    <col min="201" max="203" width="9.140625" style="5" customWidth="1"/>
    <col min="204" max="205" width="12.140625" style="5" customWidth="1"/>
    <col min="206" max="206" width="8.140625" style="5" customWidth="1"/>
    <col min="207" max="208" width="9.28515625" style="5" customWidth="1"/>
    <col min="209" max="209" width="12.28515625" style="5" customWidth="1"/>
    <col min="210" max="210" width="11.5703125" style="5" customWidth="1"/>
    <col min="211" max="212" width="10" style="5" customWidth="1"/>
    <col min="213" max="213" width="14" style="5" customWidth="1"/>
    <col min="214" max="214" width="16.7109375" style="5" customWidth="1"/>
    <col min="215" max="215" width="14" style="5" customWidth="1"/>
    <col min="216" max="216" width="8.7109375" style="5" customWidth="1"/>
    <col min="217" max="217" width="12.5703125" style="5" customWidth="1"/>
    <col min="218" max="219" width="12.42578125" style="5" customWidth="1"/>
    <col min="220" max="220" width="0.140625" style="5" customWidth="1"/>
    <col min="221" max="221" width="0" style="5" hidden="1" customWidth="1"/>
    <col min="222" max="222" width="12.5703125" style="5" customWidth="1"/>
    <col min="223" max="223" width="11.85546875" style="5" customWidth="1"/>
    <col min="224" max="224" width="12.7109375" style="5" customWidth="1"/>
    <col min="225" max="226" width="10.42578125" style="5" customWidth="1"/>
    <col min="227" max="227" width="12.140625" style="5" customWidth="1"/>
    <col min="228" max="230" width="0" style="5" hidden="1" customWidth="1"/>
    <col min="231" max="231" width="13.140625" style="5" customWidth="1"/>
    <col min="232" max="233" width="11.42578125" style="5"/>
    <col min="234" max="234" width="12.85546875" style="5" customWidth="1"/>
    <col min="235" max="235" width="10.42578125" style="5" customWidth="1"/>
    <col min="236" max="236" width="11.7109375" style="5" customWidth="1"/>
    <col min="237" max="237" width="13.42578125" style="5" customWidth="1"/>
    <col min="238" max="238" width="12.85546875" style="5" customWidth="1"/>
    <col min="239" max="239" width="13.28515625" style="5" customWidth="1"/>
    <col min="240" max="240" width="15.28515625" style="5" customWidth="1"/>
    <col min="241" max="447" width="11.42578125" style="5"/>
    <col min="448" max="448" width="11.7109375" style="5" customWidth="1"/>
    <col min="449" max="449" width="11.140625" style="5" customWidth="1"/>
    <col min="450" max="450" width="13.42578125" style="5" customWidth="1"/>
    <col min="451" max="451" width="12.140625" style="5" customWidth="1"/>
    <col min="452" max="452" width="11.5703125" style="5" customWidth="1"/>
    <col min="453" max="453" width="10.140625" style="5" customWidth="1"/>
    <col min="454" max="454" width="10.28515625" style="5" customWidth="1"/>
    <col min="455" max="455" width="9.140625" style="5" customWidth="1"/>
    <col min="456" max="456" width="9.42578125" style="5" customWidth="1"/>
    <col min="457" max="459" width="9.140625" style="5" customWidth="1"/>
    <col min="460" max="461" width="12.140625" style="5" customWidth="1"/>
    <col min="462" max="462" width="8.140625" style="5" customWidth="1"/>
    <col min="463" max="464" width="9.28515625" style="5" customWidth="1"/>
    <col min="465" max="465" width="12.28515625" style="5" customWidth="1"/>
    <col min="466" max="466" width="11.5703125" style="5" customWidth="1"/>
    <col min="467" max="468" width="10" style="5" customWidth="1"/>
    <col min="469" max="469" width="14" style="5" customWidth="1"/>
    <col min="470" max="470" width="16.7109375" style="5" customWidth="1"/>
    <col min="471" max="471" width="14" style="5" customWidth="1"/>
    <col min="472" max="472" width="8.7109375" style="5" customWidth="1"/>
    <col min="473" max="473" width="12.5703125" style="5" customWidth="1"/>
    <col min="474" max="475" width="12.42578125" style="5" customWidth="1"/>
    <col min="476" max="476" width="0.140625" style="5" customWidth="1"/>
    <col min="477" max="477" width="0" style="5" hidden="1" customWidth="1"/>
    <col min="478" max="478" width="12.5703125" style="5" customWidth="1"/>
    <col min="479" max="479" width="11.85546875" style="5" customWidth="1"/>
    <col min="480" max="480" width="12.7109375" style="5" customWidth="1"/>
    <col min="481" max="482" width="10.42578125" style="5" customWidth="1"/>
    <col min="483" max="483" width="12.140625" style="5" customWidth="1"/>
    <col min="484" max="486" width="0" style="5" hidden="1" customWidth="1"/>
    <col min="487" max="487" width="13.140625" style="5" customWidth="1"/>
    <col min="488" max="489" width="11.42578125" style="5"/>
    <col min="490" max="490" width="12.85546875" style="5" customWidth="1"/>
    <col min="491" max="491" width="10.42578125" style="5" customWidth="1"/>
    <col min="492" max="492" width="11.7109375" style="5" customWidth="1"/>
    <col min="493" max="493" width="13.42578125" style="5" customWidth="1"/>
    <col min="494" max="494" width="12.85546875" style="5" customWidth="1"/>
    <col min="495" max="495" width="13.28515625" style="5" customWidth="1"/>
    <col min="496" max="496" width="15.28515625" style="5" customWidth="1"/>
    <col min="497" max="703" width="11.42578125" style="5"/>
    <col min="704" max="704" width="11.7109375" style="5" customWidth="1"/>
    <col min="705" max="705" width="11.140625" style="5" customWidth="1"/>
    <col min="706" max="706" width="13.42578125" style="5" customWidth="1"/>
    <col min="707" max="707" width="12.140625" style="5" customWidth="1"/>
    <col min="708" max="708" width="11.5703125" style="5" customWidth="1"/>
    <col min="709" max="709" width="10.140625" style="5" customWidth="1"/>
    <col min="710" max="710" width="10.28515625" style="5" customWidth="1"/>
    <col min="711" max="711" width="9.140625" style="5" customWidth="1"/>
    <col min="712" max="712" width="9.42578125" style="5" customWidth="1"/>
    <col min="713" max="715" width="9.140625" style="5" customWidth="1"/>
    <col min="716" max="717" width="12.140625" style="5" customWidth="1"/>
    <col min="718" max="718" width="8.140625" style="5" customWidth="1"/>
    <col min="719" max="720" width="9.28515625" style="5" customWidth="1"/>
    <col min="721" max="721" width="12.28515625" style="5" customWidth="1"/>
    <col min="722" max="722" width="11.5703125" style="5" customWidth="1"/>
    <col min="723" max="724" width="10" style="5" customWidth="1"/>
    <col min="725" max="725" width="14" style="5" customWidth="1"/>
    <col min="726" max="726" width="16.7109375" style="5" customWidth="1"/>
    <col min="727" max="727" width="14" style="5" customWidth="1"/>
    <col min="728" max="728" width="8.7109375" style="5" customWidth="1"/>
    <col min="729" max="729" width="12.5703125" style="5" customWidth="1"/>
    <col min="730" max="731" width="12.42578125" style="5" customWidth="1"/>
    <col min="732" max="732" width="0.140625" style="5" customWidth="1"/>
    <col min="733" max="733" width="0" style="5" hidden="1" customWidth="1"/>
    <col min="734" max="734" width="12.5703125" style="5" customWidth="1"/>
    <col min="735" max="735" width="11.85546875" style="5" customWidth="1"/>
    <col min="736" max="736" width="12.7109375" style="5" customWidth="1"/>
    <col min="737" max="738" width="10.42578125" style="5" customWidth="1"/>
    <col min="739" max="739" width="12.140625" style="5" customWidth="1"/>
    <col min="740" max="742" width="0" style="5" hidden="1" customWidth="1"/>
    <col min="743" max="743" width="13.140625" style="5" customWidth="1"/>
    <col min="744" max="745" width="11.42578125" style="5"/>
    <col min="746" max="746" width="12.85546875" style="5" customWidth="1"/>
    <col min="747" max="747" width="10.42578125" style="5" customWidth="1"/>
    <col min="748" max="748" width="11.7109375" style="5" customWidth="1"/>
    <col min="749" max="749" width="13.42578125" style="5" customWidth="1"/>
    <col min="750" max="750" width="12.85546875" style="5" customWidth="1"/>
    <col min="751" max="751" width="13.28515625" style="5" customWidth="1"/>
    <col min="752" max="752" width="15.28515625" style="5" customWidth="1"/>
    <col min="753" max="959" width="11.42578125" style="5"/>
    <col min="960" max="960" width="11.7109375" style="5" customWidth="1"/>
    <col min="961" max="961" width="11.140625" style="5" customWidth="1"/>
    <col min="962" max="962" width="13.42578125" style="5" customWidth="1"/>
    <col min="963" max="963" width="12.140625" style="5" customWidth="1"/>
    <col min="964" max="964" width="11.5703125" style="5" customWidth="1"/>
    <col min="965" max="965" width="10.140625" style="5" customWidth="1"/>
    <col min="966" max="966" width="10.28515625" style="5" customWidth="1"/>
    <col min="967" max="967" width="9.140625" style="5" customWidth="1"/>
    <col min="968" max="968" width="9.42578125" style="5" customWidth="1"/>
    <col min="969" max="971" width="9.140625" style="5" customWidth="1"/>
    <col min="972" max="973" width="12.140625" style="5" customWidth="1"/>
    <col min="974" max="974" width="8.140625" style="5" customWidth="1"/>
    <col min="975" max="976" width="9.28515625" style="5" customWidth="1"/>
    <col min="977" max="977" width="12.28515625" style="5" customWidth="1"/>
    <col min="978" max="978" width="11.5703125" style="5" customWidth="1"/>
    <col min="979" max="980" width="10" style="5" customWidth="1"/>
    <col min="981" max="981" width="14" style="5" customWidth="1"/>
    <col min="982" max="982" width="16.7109375" style="5" customWidth="1"/>
    <col min="983" max="983" width="14" style="5" customWidth="1"/>
    <col min="984" max="984" width="8.7109375" style="5" customWidth="1"/>
    <col min="985" max="985" width="12.5703125" style="5" customWidth="1"/>
    <col min="986" max="987" width="12.42578125" style="5" customWidth="1"/>
    <col min="988" max="988" width="0.140625" style="5" customWidth="1"/>
    <col min="989" max="989" width="0" style="5" hidden="1" customWidth="1"/>
    <col min="990" max="990" width="12.5703125" style="5" customWidth="1"/>
    <col min="991" max="991" width="11.85546875" style="5" customWidth="1"/>
    <col min="992" max="992" width="12.7109375" style="5" customWidth="1"/>
    <col min="993" max="994" width="10.42578125" style="5" customWidth="1"/>
    <col min="995" max="995" width="12.140625" style="5" customWidth="1"/>
    <col min="996" max="998" width="0" style="5" hidden="1" customWidth="1"/>
    <col min="999" max="999" width="13.140625" style="5" customWidth="1"/>
    <col min="1000" max="1001" width="11.42578125" style="5"/>
    <col min="1002" max="1002" width="12.85546875" style="5" customWidth="1"/>
    <col min="1003" max="1003" width="10.42578125" style="5" customWidth="1"/>
    <col min="1004" max="1004" width="11.7109375" style="5" customWidth="1"/>
    <col min="1005" max="1005" width="13.42578125" style="5" customWidth="1"/>
    <col min="1006" max="1006" width="12.85546875" style="5" customWidth="1"/>
    <col min="1007" max="1007" width="13.28515625" style="5" customWidth="1"/>
    <col min="1008" max="1008" width="15.28515625" style="5" customWidth="1"/>
    <col min="1009" max="1215" width="11.42578125" style="5"/>
    <col min="1216" max="1216" width="11.7109375" style="5" customWidth="1"/>
    <col min="1217" max="1217" width="11.140625" style="5" customWidth="1"/>
    <col min="1218" max="1218" width="13.42578125" style="5" customWidth="1"/>
    <col min="1219" max="1219" width="12.140625" style="5" customWidth="1"/>
    <col min="1220" max="1220" width="11.5703125" style="5" customWidth="1"/>
    <col min="1221" max="1221" width="10.140625" style="5" customWidth="1"/>
    <col min="1222" max="1222" width="10.28515625" style="5" customWidth="1"/>
    <col min="1223" max="1223" width="9.140625" style="5" customWidth="1"/>
    <col min="1224" max="1224" width="9.42578125" style="5" customWidth="1"/>
    <col min="1225" max="1227" width="9.140625" style="5" customWidth="1"/>
    <col min="1228" max="1229" width="12.140625" style="5" customWidth="1"/>
    <col min="1230" max="1230" width="8.140625" style="5" customWidth="1"/>
    <col min="1231" max="1232" width="9.28515625" style="5" customWidth="1"/>
    <col min="1233" max="1233" width="12.28515625" style="5" customWidth="1"/>
    <col min="1234" max="1234" width="11.5703125" style="5" customWidth="1"/>
    <col min="1235" max="1236" width="10" style="5" customWidth="1"/>
    <col min="1237" max="1237" width="14" style="5" customWidth="1"/>
    <col min="1238" max="1238" width="16.7109375" style="5" customWidth="1"/>
    <col min="1239" max="1239" width="14" style="5" customWidth="1"/>
    <col min="1240" max="1240" width="8.7109375" style="5" customWidth="1"/>
    <col min="1241" max="1241" width="12.5703125" style="5" customWidth="1"/>
    <col min="1242" max="1243" width="12.42578125" style="5" customWidth="1"/>
    <col min="1244" max="1244" width="0.140625" style="5" customWidth="1"/>
    <col min="1245" max="1245" width="0" style="5" hidden="1" customWidth="1"/>
    <col min="1246" max="1246" width="12.5703125" style="5" customWidth="1"/>
    <col min="1247" max="1247" width="11.85546875" style="5" customWidth="1"/>
    <col min="1248" max="1248" width="12.7109375" style="5" customWidth="1"/>
    <col min="1249" max="1250" width="10.42578125" style="5" customWidth="1"/>
    <col min="1251" max="1251" width="12.140625" style="5" customWidth="1"/>
    <col min="1252" max="1254" width="0" style="5" hidden="1" customWidth="1"/>
    <col min="1255" max="1255" width="13.140625" style="5" customWidth="1"/>
    <col min="1256" max="1257" width="11.42578125" style="5"/>
    <col min="1258" max="1258" width="12.85546875" style="5" customWidth="1"/>
    <col min="1259" max="1259" width="10.42578125" style="5" customWidth="1"/>
    <col min="1260" max="1260" width="11.7109375" style="5" customWidth="1"/>
    <col min="1261" max="1261" width="13.42578125" style="5" customWidth="1"/>
    <col min="1262" max="1262" width="12.85546875" style="5" customWidth="1"/>
    <col min="1263" max="1263" width="13.28515625" style="5" customWidth="1"/>
    <col min="1264" max="1264" width="15.28515625" style="5" customWidth="1"/>
    <col min="1265" max="1471" width="11.42578125" style="5"/>
    <col min="1472" max="1472" width="11.7109375" style="5" customWidth="1"/>
    <col min="1473" max="1473" width="11.140625" style="5" customWidth="1"/>
    <col min="1474" max="1474" width="13.42578125" style="5" customWidth="1"/>
    <col min="1475" max="1475" width="12.140625" style="5" customWidth="1"/>
    <col min="1476" max="1476" width="11.5703125" style="5" customWidth="1"/>
    <col min="1477" max="1477" width="10.140625" style="5" customWidth="1"/>
    <col min="1478" max="1478" width="10.28515625" style="5" customWidth="1"/>
    <col min="1479" max="1479" width="9.140625" style="5" customWidth="1"/>
    <col min="1480" max="1480" width="9.42578125" style="5" customWidth="1"/>
    <col min="1481" max="1483" width="9.140625" style="5" customWidth="1"/>
    <col min="1484" max="1485" width="12.140625" style="5" customWidth="1"/>
    <col min="1486" max="1486" width="8.140625" style="5" customWidth="1"/>
    <col min="1487" max="1488" width="9.28515625" style="5" customWidth="1"/>
    <col min="1489" max="1489" width="12.28515625" style="5" customWidth="1"/>
    <col min="1490" max="1490" width="11.5703125" style="5" customWidth="1"/>
    <col min="1491" max="1492" width="10" style="5" customWidth="1"/>
    <col min="1493" max="1493" width="14" style="5" customWidth="1"/>
    <col min="1494" max="1494" width="16.7109375" style="5" customWidth="1"/>
    <col min="1495" max="1495" width="14" style="5" customWidth="1"/>
    <col min="1496" max="1496" width="8.7109375" style="5" customWidth="1"/>
    <col min="1497" max="1497" width="12.5703125" style="5" customWidth="1"/>
    <col min="1498" max="1499" width="12.42578125" style="5" customWidth="1"/>
    <col min="1500" max="1500" width="0.140625" style="5" customWidth="1"/>
    <col min="1501" max="1501" width="0" style="5" hidden="1" customWidth="1"/>
    <col min="1502" max="1502" width="12.5703125" style="5" customWidth="1"/>
    <col min="1503" max="1503" width="11.85546875" style="5" customWidth="1"/>
    <col min="1504" max="1504" width="12.7109375" style="5" customWidth="1"/>
    <col min="1505" max="1506" width="10.42578125" style="5" customWidth="1"/>
    <col min="1507" max="1507" width="12.140625" style="5" customWidth="1"/>
    <col min="1508" max="1510" width="0" style="5" hidden="1" customWidth="1"/>
    <col min="1511" max="1511" width="13.140625" style="5" customWidth="1"/>
    <col min="1512" max="1513" width="11.42578125" style="5"/>
    <col min="1514" max="1514" width="12.85546875" style="5" customWidth="1"/>
    <col min="1515" max="1515" width="10.42578125" style="5" customWidth="1"/>
    <col min="1516" max="1516" width="11.7109375" style="5" customWidth="1"/>
    <col min="1517" max="1517" width="13.42578125" style="5" customWidth="1"/>
    <col min="1518" max="1518" width="12.85546875" style="5" customWidth="1"/>
    <col min="1519" max="1519" width="13.28515625" style="5" customWidth="1"/>
    <col min="1520" max="1520" width="15.28515625" style="5" customWidth="1"/>
    <col min="1521" max="1727" width="11.42578125" style="5"/>
    <col min="1728" max="1728" width="11.7109375" style="5" customWidth="1"/>
    <col min="1729" max="1729" width="11.140625" style="5" customWidth="1"/>
    <col min="1730" max="1730" width="13.42578125" style="5" customWidth="1"/>
    <col min="1731" max="1731" width="12.140625" style="5" customWidth="1"/>
    <col min="1732" max="1732" width="11.5703125" style="5" customWidth="1"/>
    <col min="1733" max="1733" width="10.140625" style="5" customWidth="1"/>
    <col min="1734" max="1734" width="10.28515625" style="5" customWidth="1"/>
    <col min="1735" max="1735" width="9.140625" style="5" customWidth="1"/>
    <col min="1736" max="1736" width="9.42578125" style="5" customWidth="1"/>
    <col min="1737" max="1739" width="9.140625" style="5" customWidth="1"/>
    <col min="1740" max="1741" width="12.140625" style="5" customWidth="1"/>
    <col min="1742" max="1742" width="8.140625" style="5" customWidth="1"/>
    <col min="1743" max="1744" width="9.28515625" style="5" customWidth="1"/>
    <col min="1745" max="1745" width="12.28515625" style="5" customWidth="1"/>
    <col min="1746" max="1746" width="11.5703125" style="5" customWidth="1"/>
    <col min="1747" max="1748" width="10" style="5" customWidth="1"/>
    <col min="1749" max="1749" width="14" style="5" customWidth="1"/>
    <col min="1750" max="1750" width="16.7109375" style="5" customWidth="1"/>
    <col min="1751" max="1751" width="14" style="5" customWidth="1"/>
    <col min="1752" max="1752" width="8.7109375" style="5" customWidth="1"/>
    <col min="1753" max="1753" width="12.5703125" style="5" customWidth="1"/>
    <col min="1754" max="1755" width="12.42578125" style="5" customWidth="1"/>
    <col min="1756" max="1756" width="0.140625" style="5" customWidth="1"/>
    <col min="1757" max="1757" width="0" style="5" hidden="1" customWidth="1"/>
    <col min="1758" max="1758" width="12.5703125" style="5" customWidth="1"/>
    <col min="1759" max="1759" width="11.85546875" style="5" customWidth="1"/>
    <col min="1760" max="1760" width="12.7109375" style="5" customWidth="1"/>
    <col min="1761" max="1762" width="10.42578125" style="5" customWidth="1"/>
    <col min="1763" max="1763" width="12.140625" style="5" customWidth="1"/>
    <col min="1764" max="1766" width="0" style="5" hidden="1" customWidth="1"/>
    <col min="1767" max="1767" width="13.140625" style="5" customWidth="1"/>
    <col min="1768" max="1769" width="11.42578125" style="5"/>
    <col min="1770" max="1770" width="12.85546875" style="5" customWidth="1"/>
    <col min="1771" max="1771" width="10.42578125" style="5" customWidth="1"/>
    <col min="1772" max="1772" width="11.7109375" style="5" customWidth="1"/>
    <col min="1773" max="1773" width="13.42578125" style="5" customWidth="1"/>
    <col min="1774" max="1774" width="12.85546875" style="5" customWidth="1"/>
    <col min="1775" max="1775" width="13.28515625" style="5" customWidth="1"/>
    <col min="1776" max="1776" width="15.28515625" style="5" customWidth="1"/>
    <col min="1777" max="1983" width="11.42578125" style="5"/>
    <col min="1984" max="1984" width="11.7109375" style="5" customWidth="1"/>
    <col min="1985" max="1985" width="11.140625" style="5" customWidth="1"/>
    <col min="1986" max="1986" width="13.42578125" style="5" customWidth="1"/>
    <col min="1987" max="1987" width="12.140625" style="5" customWidth="1"/>
    <col min="1988" max="1988" width="11.5703125" style="5" customWidth="1"/>
    <col min="1989" max="1989" width="10.140625" style="5" customWidth="1"/>
    <col min="1990" max="1990" width="10.28515625" style="5" customWidth="1"/>
    <col min="1991" max="1991" width="9.140625" style="5" customWidth="1"/>
    <col min="1992" max="1992" width="9.42578125" style="5" customWidth="1"/>
    <col min="1993" max="1995" width="9.140625" style="5" customWidth="1"/>
    <col min="1996" max="1997" width="12.140625" style="5" customWidth="1"/>
    <col min="1998" max="1998" width="8.140625" style="5" customWidth="1"/>
    <col min="1999" max="2000" width="9.28515625" style="5" customWidth="1"/>
    <col min="2001" max="2001" width="12.28515625" style="5" customWidth="1"/>
    <col min="2002" max="2002" width="11.5703125" style="5" customWidth="1"/>
    <col min="2003" max="2004" width="10" style="5" customWidth="1"/>
    <col min="2005" max="2005" width="14" style="5" customWidth="1"/>
    <col min="2006" max="2006" width="16.7109375" style="5" customWidth="1"/>
    <col min="2007" max="2007" width="14" style="5" customWidth="1"/>
    <col min="2008" max="2008" width="8.7109375" style="5" customWidth="1"/>
    <col min="2009" max="2009" width="12.5703125" style="5" customWidth="1"/>
    <col min="2010" max="2011" width="12.42578125" style="5" customWidth="1"/>
    <col min="2012" max="2012" width="0.140625" style="5" customWidth="1"/>
    <col min="2013" max="2013" width="0" style="5" hidden="1" customWidth="1"/>
    <col min="2014" max="2014" width="12.5703125" style="5" customWidth="1"/>
    <col min="2015" max="2015" width="11.85546875" style="5" customWidth="1"/>
    <col min="2016" max="2016" width="12.7109375" style="5" customWidth="1"/>
    <col min="2017" max="2018" width="10.42578125" style="5" customWidth="1"/>
    <col min="2019" max="2019" width="12.140625" style="5" customWidth="1"/>
    <col min="2020" max="2022" width="0" style="5" hidden="1" customWidth="1"/>
    <col min="2023" max="2023" width="13.140625" style="5" customWidth="1"/>
    <col min="2024" max="2025" width="11.42578125" style="5"/>
    <col min="2026" max="2026" width="12.85546875" style="5" customWidth="1"/>
    <col min="2027" max="2027" width="10.42578125" style="5" customWidth="1"/>
    <col min="2028" max="2028" width="11.7109375" style="5" customWidth="1"/>
    <col min="2029" max="2029" width="13.42578125" style="5" customWidth="1"/>
    <col min="2030" max="2030" width="12.85546875" style="5" customWidth="1"/>
    <col min="2031" max="2031" width="13.28515625" style="5" customWidth="1"/>
    <col min="2032" max="2032" width="15.28515625" style="5" customWidth="1"/>
    <col min="2033" max="2239" width="11.42578125" style="5"/>
    <col min="2240" max="2240" width="11.7109375" style="5" customWidth="1"/>
    <col min="2241" max="2241" width="11.140625" style="5" customWidth="1"/>
    <col min="2242" max="2242" width="13.42578125" style="5" customWidth="1"/>
    <col min="2243" max="2243" width="12.140625" style="5" customWidth="1"/>
    <col min="2244" max="2244" width="11.5703125" style="5" customWidth="1"/>
    <col min="2245" max="2245" width="10.140625" style="5" customWidth="1"/>
    <col min="2246" max="2246" width="10.28515625" style="5" customWidth="1"/>
    <col min="2247" max="2247" width="9.140625" style="5" customWidth="1"/>
    <col min="2248" max="2248" width="9.42578125" style="5" customWidth="1"/>
    <col min="2249" max="2251" width="9.140625" style="5" customWidth="1"/>
    <col min="2252" max="2253" width="12.140625" style="5" customWidth="1"/>
    <col min="2254" max="2254" width="8.140625" style="5" customWidth="1"/>
    <col min="2255" max="2256" width="9.28515625" style="5" customWidth="1"/>
    <col min="2257" max="2257" width="12.28515625" style="5" customWidth="1"/>
    <col min="2258" max="2258" width="11.5703125" style="5" customWidth="1"/>
    <col min="2259" max="2260" width="10" style="5" customWidth="1"/>
    <col min="2261" max="2261" width="14" style="5" customWidth="1"/>
    <col min="2262" max="2262" width="16.7109375" style="5" customWidth="1"/>
    <col min="2263" max="2263" width="14" style="5" customWidth="1"/>
    <col min="2264" max="2264" width="8.7109375" style="5" customWidth="1"/>
    <col min="2265" max="2265" width="12.5703125" style="5" customWidth="1"/>
    <col min="2266" max="2267" width="12.42578125" style="5" customWidth="1"/>
    <col min="2268" max="2268" width="0.140625" style="5" customWidth="1"/>
    <col min="2269" max="2269" width="0" style="5" hidden="1" customWidth="1"/>
    <col min="2270" max="2270" width="12.5703125" style="5" customWidth="1"/>
    <col min="2271" max="2271" width="11.85546875" style="5" customWidth="1"/>
    <col min="2272" max="2272" width="12.7109375" style="5" customWidth="1"/>
    <col min="2273" max="2274" width="10.42578125" style="5" customWidth="1"/>
    <col min="2275" max="2275" width="12.140625" style="5" customWidth="1"/>
    <col min="2276" max="2278" width="0" style="5" hidden="1" customWidth="1"/>
    <col min="2279" max="2279" width="13.140625" style="5" customWidth="1"/>
    <col min="2280" max="2281" width="11.42578125" style="5"/>
    <col min="2282" max="2282" width="12.85546875" style="5" customWidth="1"/>
    <col min="2283" max="2283" width="10.42578125" style="5" customWidth="1"/>
    <col min="2284" max="2284" width="11.7109375" style="5" customWidth="1"/>
    <col min="2285" max="2285" width="13.42578125" style="5" customWidth="1"/>
    <col min="2286" max="2286" width="12.85546875" style="5" customWidth="1"/>
    <col min="2287" max="2287" width="13.28515625" style="5" customWidth="1"/>
    <col min="2288" max="2288" width="15.28515625" style="5" customWidth="1"/>
    <col min="2289" max="2495" width="11.42578125" style="5"/>
    <col min="2496" max="2496" width="11.7109375" style="5" customWidth="1"/>
    <col min="2497" max="2497" width="11.140625" style="5" customWidth="1"/>
    <col min="2498" max="2498" width="13.42578125" style="5" customWidth="1"/>
    <col min="2499" max="2499" width="12.140625" style="5" customWidth="1"/>
    <col min="2500" max="2500" width="11.5703125" style="5" customWidth="1"/>
    <col min="2501" max="2501" width="10.140625" style="5" customWidth="1"/>
    <col min="2502" max="2502" width="10.28515625" style="5" customWidth="1"/>
    <col min="2503" max="2503" width="9.140625" style="5" customWidth="1"/>
    <col min="2504" max="2504" width="9.42578125" style="5" customWidth="1"/>
    <col min="2505" max="2507" width="9.140625" style="5" customWidth="1"/>
    <col min="2508" max="2509" width="12.140625" style="5" customWidth="1"/>
    <col min="2510" max="2510" width="8.140625" style="5" customWidth="1"/>
    <col min="2511" max="2512" width="9.28515625" style="5" customWidth="1"/>
    <col min="2513" max="2513" width="12.28515625" style="5" customWidth="1"/>
    <col min="2514" max="2514" width="11.5703125" style="5" customWidth="1"/>
    <col min="2515" max="2516" width="10" style="5" customWidth="1"/>
    <col min="2517" max="2517" width="14" style="5" customWidth="1"/>
    <col min="2518" max="2518" width="16.7109375" style="5" customWidth="1"/>
    <col min="2519" max="2519" width="14" style="5" customWidth="1"/>
    <col min="2520" max="2520" width="8.7109375" style="5" customWidth="1"/>
    <col min="2521" max="2521" width="12.5703125" style="5" customWidth="1"/>
    <col min="2522" max="2523" width="12.42578125" style="5" customWidth="1"/>
    <col min="2524" max="2524" width="0.140625" style="5" customWidth="1"/>
    <col min="2525" max="2525" width="0" style="5" hidden="1" customWidth="1"/>
    <col min="2526" max="2526" width="12.5703125" style="5" customWidth="1"/>
    <col min="2527" max="2527" width="11.85546875" style="5" customWidth="1"/>
    <col min="2528" max="2528" width="12.7109375" style="5" customWidth="1"/>
    <col min="2529" max="2530" width="10.42578125" style="5" customWidth="1"/>
    <col min="2531" max="2531" width="12.140625" style="5" customWidth="1"/>
    <col min="2532" max="2534" width="0" style="5" hidden="1" customWidth="1"/>
    <col min="2535" max="2535" width="13.140625" style="5" customWidth="1"/>
    <col min="2536" max="2537" width="11.42578125" style="5"/>
    <col min="2538" max="2538" width="12.85546875" style="5" customWidth="1"/>
    <col min="2539" max="2539" width="10.42578125" style="5" customWidth="1"/>
    <col min="2540" max="2540" width="11.7109375" style="5" customWidth="1"/>
    <col min="2541" max="2541" width="13.42578125" style="5" customWidth="1"/>
    <col min="2542" max="2542" width="12.85546875" style="5" customWidth="1"/>
    <col min="2543" max="2543" width="13.28515625" style="5" customWidth="1"/>
    <col min="2544" max="2544" width="15.28515625" style="5" customWidth="1"/>
    <col min="2545" max="2751" width="11.42578125" style="5"/>
    <col min="2752" max="2752" width="11.7109375" style="5" customWidth="1"/>
    <col min="2753" max="2753" width="11.140625" style="5" customWidth="1"/>
    <col min="2754" max="2754" width="13.42578125" style="5" customWidth="1"/>
    <col min="2755" max="2755" width="12.140625" style="5" customWidth="1"/>
    <col min="2756" max="2756" width="11.5703125" style="5" customWidth="1"/>
    <col min="2757" max="2757" width="10.140625" style="5" customWidth="1"/>
    <col min="2758" max="2758" width="10.28515625" style="5" customWidth="1"/>
    <col min="2759" max="2759" width="9.140625" style="5" customWidth="1"/>
    <col min="2760" max="2760" width="9.42578125" style="5" customWidth="1"/>
    <col min="2761" max="2763" width="9.140625" style="5" customWidth="1"/>
    <col min="2764" max="2765" width="12.140625" style="5" customWidth="1"/>
    <col min="2766" max="2766" width="8.140625" style="5" customWidth="1"/>
    <col min="2767" max="2768" width="9.28515625" style="5" customWidth="1"/>
    <col min="2769" max="2769" width="12.28515625" style="5" customWidth="1"/>
    <col min="2770" max="2770" width="11.5703125" style="5" customWidth="1"/>
    <col min="2771" max="2772" width="10" style="5" customWidth="1"/>
    <col min="2773" max="2773" width="14" style="5" customWidth="1"/>
    <col min="2774" max="2774" width="16.7109375" style="5" customWidth="1"/>
    <col min="2775" max="2775" width="14" style="5" customWidth="1"/>
    <col min="2776" max="2776" width="8.7109375" style="5" customWidth="1"/>
    <col min="2777" max="2777" width="12.5703125" style="5" customWidth="1"/>
    <col min="2778" max="2779" width="12.42578125" style="5" customWidth="1"/>
    <col min="2780" max="2780" width="0.140625" style="5" customWidth="1"/>
    <col min="2781" max="2781" width="0" style="5" hidden="1" customWidth="1"/>
    <col min="2782" max="2782" width="12.5703125" style="5" customWidth="1"/>
    <col min="2783" max="2783" width="11.85546875" style="5" customWidth="1"/>
    <col min="2784" max="2784" width="12.7109375" style="5" customWidth="1"/>
    <col min="2785" max="2786" width="10.42578125" style="5" customWidth="1"/>
    <col min="2787" max="2787" width="12.140625" style="5" customWidth="1"/>
    <col min="2788" max="2790" width="0" style="5" hidden="1" customWidth="1"/>
    <col min="2791" max="2791" width="13.140625" style="5" customWidth="1"/>
    <col min="2792" max="2793" width="11.42578125" style="5"/>
    <col min="2794" max="2794" width="12.85546875" style="5" customWidth="1"/>
    <col min="2795" max="2795" width="10.42578125" style="5" customWidth="1"/>
    <col min="2796" max="2796" width="11.7109375" style="5" customWidth="1"/>
    <col min="2797" max="2797" width="13.42578125" style="5" customWidth="1"/>
    <col min="2798" max="2798" width="12.85546875" style="5" customWidth="1"/>
    <col min="2799" max="2799" width="13.28515625" style="5" customWidth="1"/>
    <col min="2800" max="2800" width="15.28515625" style="5" customWidth="1"/>
    <col min="2801" max="3007" width="11.42578125" style="5"/>
    <col min="3008" max="3008" width="11.7109375" style="5" customWidth="1"/>
    <col min="3009" max="3009" width="11.140625" style="5" customWidth="1"/>
    <col min="3010" max="3010" width="13.42578125" style="5" customWidth="1"/>
    <col min="3011" max="3011" width="12.140625" style="5" customWidth="1"/>
    <col min="3012" max="3012" width="11.5703125" style="5" customWidth="1"/>
    <col min="3013" max="3013" width="10.140625" style="5" customWidth="1"/>
    <col min="3014" max="3014" width="10.28515625" style="5" customWidth="1"/>
    <col min="3015" max="3015" width="9.140625" style="5" customWidth="1"/>
    <col min="3016" max="3016" width="9.42578125" style="5" customWidth="1"/>
    <col min="3017" max="3019" width="9.140625" style="5" customWidth="1"/>
    <col min="3020" max="3021" width="12.140625" style="5" customWidth="1"/>
    <col min="3022" max="3022" width="8.140625" style="5" customWidth="1"/>
    <col min="3023" max="3024" width="9.28515625" style="5" customWidth="1"/>
    <col min="3025" max="3025" width="12.28515625" style="5" customWidth="1"/>
    <col min="3026" max="3026" width="11.5703125" style="5" customWidth="1"/>
    <col min="3027" max="3028" width="10" style="5" customWidth="1"/>
    <col min="3029" max="3029" width="14" style="5" customWidth="1"/>
    <col min="3030" max="3030" width="16.7109375" style="5" customWidth="1"/>
    <col min="3031" max="3031" width="14" style="5" customWidth="1"/>
    <col min="3032" max="3032" width="8.7109375" style="5" customWidth="1"/>
    <col min="3033" max="3033" width="12.5703125" style="5" customWidth="1"/>
    <col min="3034" max="3035" width="12.42578125" style="5" customWidth="1"/>
    <col min="3036" max="3036" width="0.140625" style="5" customWidth="1"/>
    <col min="3037" max="3037" width="0" style="5" hidden="1" customWidth="1"/>
    <col min="3038" max="3038" width="12.5703125" style="5" customWidth="1"/>
    <col min="3039" max="3039" width="11.85546875" style="5" customWidth="1"/>
    <col min="3040" max="3040" width="12.7109375" style="5" customWidth="1"/>
    <col min="3041" max="3042" width="10.42578125" style="5" customWidth="1"/>
    <col min="3043" max="3043" width="12.140625" style="5" customWidth="1"/>
    <col min="3044" max="3046" width="0" style="5" hidden="1" customWidth="1"/>
    <col min="3047" max="3047" width="13.140625" style="5" customWidth="1"/>
    <col min="3048" max="3049" width="11.42578125" style="5"/>
    <col min="3050" max="3050" width="12.85546875" style="5" customWidth="1"/>
    <col min="3051" max="3051" width="10.42578125" style="5" customWidth="1"/>
    <col min="3052" max="3052" width="11.7109375" style="5" customWidth="1"/>
    <col min="3053" max="3053" width="13.42578125" style="5" customWidth="1"/>
    <col min="3054" max="3054" width="12.85546875" style="5" customWidth="1"/>
    <col min="3055" max="3055" width="13.28515625" style="5" customWidth="1"/>
    <col min="3056" max="3056" width="15.28515625" style="5" customWidth="1"/>
    <col min="3057" max="3263" width="11.42578125" style="5"/>
    <col min="3264" max="3264" width="11.7109375" style="5" customWidth="1"/>
    <col min="3265" max="3265" width="11.140625" style="5" customWidth="1"/>
    <col min="3266" max="3266" width="13.42578125" style="5" customWidth="1"/>
    <col min="3267" max="3267" width="12.140625" style="5" customWidth="1"/>
    <col min="3268" max="3268" width="11.5703125" style="5" customWidth="1"/>
    <col min="3269" max="3269" width="10.140625" style="5" customWidth="1"/>
    <col min="3270" max="3270" width="10.28515625" style="5" customWidth="1"/>
    <col min="3271" max="3271" width="9.140625" style="5" customWidth="1"/>
    <col min="3272" max="3272" width="9.42578125" style="5" customWidth="1"/>
    <col min="3273" max="3275" width="9.140625" style="5" customWidth="1"/>
    <col min="3276" max="3277" width="12.140625" style="5" customWidth="1"/>
    <col min="3278" max="3278" width="8.140625" style="5" customWidth="1"/>
    <col min="3279" max="3280" width="9.28515625" style="5" customWidth="1"/>
    <col min="3281" max="3281" width="12.28515625" style="5" customWidth="1"/>
    <col min="3282" max="3282" width="11.5703125" style="5" customWidth="1"/>
    <col min="3283" max="3284" width="10" style="5" customWidth="1"/>
    <col min="3285" max="3285" width="14" style="5" customWidth="1"/>
    <col min="3286" max="3286" width="16.7109375" style="5" customWidth="1"/>
    <col min="3287" max="3287" width="14" style="5" customWidth="1"/>
    <col min="3288" max="3288" width="8.7109375" style="5" customWidth="1"/>
    <col min="3289" max="3289" width="12.5703125" style="5" customWidth="1"/>
    <col min="3290" max="3291" width="12.42578125" style="5" customWidth="1"/>
    <col min="3292" max="3292" width="0.140625" style="5" customWidth="1"/>
    <col min="3293" max="3293" width="0" style="5" hidden="1" customWidth="1"/>
    <col min="3294" max="3294" width="12.5703125" style="5" customWidth="1"/>
    <col min="3295" max="3295" width="11.85546875" style="5" customWidth="1"/>
    <col min="3296" max="3296" width="12.7109375" style="5" customWidth="1"/>
    <col min="3297" max="3298" width="10.42578125" style="5" customWidth="1"/>
    <col min="3299" max="3299" width="12.140625" style="5" customWidth="1"/>
    <col min="3300" max="3302" width="0" style="5" hidden="1" customWidth="1"/>
    <col min="3303" max="3303" width="13.140625" style="5" customWidth="1"/>
    <col min="3304" max="3305" width="11.42578125" style="5"/>
    <col min="3306" max="3306" width="12.85546875" style="5" customWidth="1"/>
    <col min="3307" max="3307" width="10.42578125" style="5" customWidth="1"/>
    <col min="3308" max="3308" width="11.7109375" style="5" customWidth="1"/>
    <col min="3309" max="3309" width="13.42578125" style="5" customWidth="1"/>
    <col min="3310" max="3310" width="12.85546875" style="5" customWidth="1"/>
    <col min="3311" max="3311" width="13.28515625" style="5" customWidth="1"/>
    <col min="3312" max="3312" width="15.28515625" style="5" customWidth="1"/>
    <col min="3313" max="3519" width="11.42578125" style="5"/>
    <col min="3520" max="3520" width="11.7109375" style="5" customWidth="1"/>
    <col min="3521" max="3521" width="11.140625" style="5" customWidth="1"/>
    <col min="3522" max="3522" width="13.42578125" style="5" customWidth="1"/>
    <col min="3523" max="3523" width="12.140625" style="5" customWidth="1"/>
    <col min="3524" max="3524" width="11.5703125" style="5" customWidth="1"/>
    <col min="3525" max="3525" width="10.140625" style="5" customWidth="1"/>
    <col min="3526" max="3526" width="10.28515625" style="5" customWidth="1"/>
    <col min="3527" max="3527" width="9.140625" style="5" customWidth="1"/>
    <col min="3528" max="3528" width="9.42578125" style="5" customWidth="1"/>
    <col min="3529" max="3531" width="9.140625" style="5" customWidth="1"/>
    <col min="3532" max="3533" width="12.140625" style="5" customWidth="1"/>
    <col min="3534" max="3534" width="8.140625" style="5" customWidth="1"/>
    <col min="3535" max="3536" width="9.28515625" style="5" customWidth="1"/>
    <col min="3537" max="3537" width="12.28515625" style="5" customWidth="1"/>
    <col min="3538" max="3538" width="11.5703125" style="5" customWidth="1"/>
    <col min="3539" max="3540" width="10" style="5" customWidth="1"/>
    <col min="3541" max="3541" width="14" style="5" customWidth="1"/>
    <col min="3542" max="3542" width="16.7109375" style="5" customWidth="1"/>
    <col min="3543" max="3543" width="14" style="5" customWidth="1"/>
    <col min="3544" max="3544" width="8.7109375" style="5" customWidth="1"/>
    <col min="3545" max="3545" width="12.5703125" style="5" customWidth="1"/>
    <col min="3546" max="3547" width="12.42578125" style="5" customWidth="1"/>
    <col min="3548" max="3548" width="0.140625" style="5" customWidth="1"/>
    <col min="3549" max="3549" width="0" style="5" hidden="1" customWidth="1"/>
    <col min="3550" max="3550" width="12.5703125" style="5" customWidth="1"/>
    <col min="3551" max="3551" width="11.85546875" style="5" customWidth="1"/>
    <col min="3552" max="3552" width="12.7109375" style="5" customWidth="1"/>
    <col min="3553" max="3554" width="10.42578125" style="5" customWidth="1"/>
    <col min="3555" max="3555" width="12.140625" style="5" customWidth="1"/>
    <col min="3556" max="3558" width="0" style="5" hidden="1" customWidth="1"/>
    <col min="3559" max="3559" width="13.140625" style="5" customWidth="1"/>
    <col min="3560" max="3561" width="11.42578125" style="5"/>
    <col min="3562" max="3562" width="12.85546875" style="5" customWidth="1"/>
    <col min="3563" max="3563" width="10.42578125" style="5" customWidth="1"/>
    <col min="3564" max="3564" width="11.7109375" style="5" customWidth="1"/>
    <col min="3565" max="3565" width="13.42578125" style="5" customWidth="1"/>
    <col min="3566" max="3566" width="12.85546875" style="5" customWidth="1"/>
    <col min="3567" max="3567" width="13.28515625" style="5" customWidth="1"/>
    <col min="3568" max="3568" width="15.28515625" style="5" customWidth="1"/>
    <col min="3569" max="3775" width="11.42578125" style="5"/>
    <col min="3776" max="3776" width="11.7109375" style="5" customWidth="1"/>
    <col min="3777" max="3777" width="11.140625" style="5" customWidth="1"/>
    <col min="3778" max="3778" width="13.42578125" style="5" customWidth="1"/>
    <col min="3779" max="3779" width="12.140625" style="5" customWidth="1"/>
    <col min="3780" max="3780" width="11.5703125" style="5" customWidth="1"/>
    <col min="3781" max="3781" width="10.140625" style="5" customWidth="1"/>
    <col min="3782" max="3782" width="10.28515625" style="5" customWidth="1"/>
    <col min="3783" max="3783" width="9.140625" style="5" customWidth="1"/>
    <col min="3784" max="3784" width="9.42578125" style="5" customWidth="1"/>
    <col min="3785" max="3787" width="9.140625" style="5" customWidth="1"/>
    <col min="3788" max="3789" width="12.140625" style="5" customWidth="1"/>
    <col min="3790" max="3790" width="8.140625" style="5" customWidth="1"/>
    <col min="3791" max="3792" width="9.28515625" style="5" customWidth="1"/>
    <col min="3793" max="3793" width="12.28515625" style="5" customWidth="1"/>
    <col min="3794" max="3794" width="11.5703125" style="5" customWidth="1"/>
    <col min="3795" max="3796" width="10" style="5" customWidth="1"/>
    <col min="3797" max="3797" width="14" style="5" customWidth="1"/>
    <col min="3798" max="3798" width="16.7109375" style="5" customWidth="1"/>
    <col min="3799" max="3799" width="14" style="5" customWidth="1"/>
    <col min="3800" max="3800" width="8.7109375" style="5" customWidth="1"/>
    <col min="3801" max="3801" width="12.5703125" style="5" customWidth="1"/>
    <col min="3802" max="3803" width="12.42578125" style="5" customWidth="1"/>
    <col min="3804" max="3804" width="0.140625" style="5" customWidth="1"/>
    <col min="3805" max="3805" width="0" style="5" hidden="1" customWidth="1"/>
    <col min="3806" max="3806" width="12.5703125" style="5" customWidth="1"/>
    <col min="3807" max="3807" width="11.85546875" style="5" customWidth="1"/>
    <col min="3808" max="3808" width="12.7109375" style="5" customWidth="1"/>
    <col min="3809" max="3810" width="10.42578125" style="5" customWidth="1"/>
    <col min="3811" max="3811" width="12.140625" style="5" customWidth="1"/>
    <col min="3812" max="3814" width="0" style="5" hidden="1" customWidth="1"/>
    <col min="3815" max="3815" width="13.140625" style="5" customWidth="1"/>
    <col min="3816" max="3817" width="11.42578125" style="5"/>
    <col min="3818" max="3818" width="12.85546875" style="5" customWidth="1"/>
    <col min="3819" max="3819" width="10.42578125" style="5" customWidth="1"/>
    <col min="3820" max="3820" width="11.7109375" style="5" customWidth="1"/>
    <col min="3821" max="3821" width="13.42578125" style="5" customWidth="1"/>
    <col min="3822" max="3822" width="12.85546875" style="5" customWidth="1"/>
    <col min="3823" max="3823" width="13.28515625" style="5" customWidth="1"/>
    <col min="3824" max="3824" width="15.28515625" style="5" customWidth="1"/>
    <col min="3825" max="4031" width="11.42578125" style="5"/>
    <col min="4032" max="4032" width="11.7109375" style="5" customWidth="1"/>
    <col min="4033" max="4033" width="11.140625" style="5" customWidth="1"/>
    <col min="4034" max="4034" width="13.42578125" style="5" customWidth="1"/>
    <col min="4035" max="4035" width="12.140625" style="5" customWidth="1"/>
    <col min="4036" max="4036" width="11.5703125" style="5" customWidth="1"/>
    <col min="4037" max="4037" width="10.140625" style="5" customWidth="1"/>
    <col min="4038" max="4038" width="10.28515625" style="5" customWidth="1"/>
    <col min="4039" max="4039" width="9.140625" style="5" customWidth="1"/>
    <col min="4040" max="4040" width="9.42578125" style="5" customWidth="1"/>
    <col min="4041" max="4043" width="9.140625" style="5" customWidth="1"/>
    <col min="4044" max="4045" width="12.140625" style="5" customWidth="1"/>
    <col min="4046" max="4046" width="8.140625" style="5" customWidth="1"/>
    <col min="4047" max="4048" width="9.28515625" style="5" customWidth="1"/>
    <col min="4049" max="4049" width="12.28515625" style="5" customWidth="1"/>
    <col min="4050" max="4050" width="11.5703125" style="5" customWidth="1"/>
    <col min="4051" max="4052" width="10" style="5" customWidth="1"/>
    <col min="4053" max="4053" width="14" style="5" customWidth="1"/>
    <col min="4054" max="4054" width="16.7109375" style="5" customWidth="1"/>
    <col min="4055" max="4055" width="14" style="5" customWidth="1"/>
    <col min="4056" max="4056" width="8.7109375" style="5" customWidth="1"/>
    <col min="4057" max="4057" width="12.5703125" style="5" customWidth="1"/>
    <col min="4058" max="4059" width="12.42578125" style="5" customWidth="1"/>
    <col min="4060" max="4060" width="0.140625" style="5" customWidth="1"/>
    <col min="4061" max="4061" width="0" style="5" hidden="1" customWidth="1"/>
    <col min="4062" max="4062" width="12.5703125" style="5" customWidth="1"/>
    <col min="4063" max="4063" width="11.85546875" style="5" customWidth="1"/>
    <col min="4064" max="4064" width="12.7109375" style="5" customWidth="1"/>
    <col min="4065" max="4066" width="10.42578125" style="5" customWidth="1"/>
    <col min="4067" max="4067" width="12.140625" style="5" customWidth="1"/>
    <col min="4068" max="4070" width="0" style="5" hidden="1" customWidth="1"/>
    <col min="4071" max="4071" width="13.140625" style="5" customWidth="1"/>
    <col min="4072" max="4073" width="11.42578125" style="5"/>
    <col min="4074" max="4074" width="12.85546875" style="5" customWidth="1"/>
    <col min="4075" max="4075" width="10.42578125" style="5" customWidth="1"/>
    <col min="4076" max="4076" width="11.7109375" style="5" customWidth="1"/>
    <col min="4077" max="4077" width="13.42578125" style="5" customWidth="1"/>
    <col min="4078" max="4078" width="12.85546875" style="5" customWidth="1"/>
    <col min="4079" max="4079" width="13.28515625" style="5" customWidth="1"/>
    <col min="4080" max="4080" width="15.28515625" style="5" customWidth="1"/>
    <col min="4081" max="4287" width="11.42578125" style="5"/>
    <col min="4288" max="4288" width="11.7109375" style="5" customWidth="1"/>
    <col min="4289" max="4289" width="11.140625" style="5" customWidth="1"/>
    <col min="4290" max="4290" width="13.42578125" style="5" customWidth="1"/>
    <col min="4291" max="4291" width="12.140625" style="5" customWidth="1"/>
    <col min="4292" max="4292" width="11.5703125" style="5" customWidth="1"/>
    <col min="4293" max="4293" width="10.140625" style="5" customWidth="1"/>
    <col min="4294" max="4294" width="10.28515625" style="5" customWidth="1"/>
    <col min="4295" max="4295" width="9.140625" style="5" customWidth="1"/>
    <col min="4296" max="4296" width="9.42578125" style="5" customWidth="1"/>
    <col min="4297" max="4299" width="9.140625" style="5" customWidth="1"/>
    <col min="4300" max="4301" width="12.140625" style="5" customWidth="1"/>
    <col min="4302" max="4302" width="8.140625" style="5" customWidth="1"/>
    <col min="4303" max="4304" width="9.28515625" style="5" customWidth="1"/>
    <col min="4305" max="4305" width="12.28515625" style="5" customWidth="1"/>
    <col min="4306" max="4306" width="11.5703125" style="5" customWidth="1"/>
    <col min="4307" max="4308" width="10" style="5" customWidth="1"/>
    <col min="4309" max="4309" width="14" style="5" customWidth="1"/>
    <col min="4310" max="4310" width="16.7109375" style="5" customWidth="1"/>
    <col min="4311" max="4311" width="14" style="5" customWidth="1"/>
    <col min="4312" max="4312" width="8.7109375" style="5" customWidth="1"/>
    <col min="4313" max="4313" width="12.5703125" style="5" customWidth="1"/>
    <col min="4314" max="4315" width="12.42578125" style="5" customWidth="1"/>
    <col min="4316" max="4316" width="0.140625" style="5" customWidth="1"/>
    <col min="4317" max="4317" width="0" style="5" hidden="1" customWidth="1"/>
    <col min="4318" max="4318" width="12.5703125" style="5" customWidth="1"/>
    <col min="4319" max="4319" width="11.85546875" style="5" customWidth="1"/>
    <col min="4320" max="4320" width="12.7109375" style="5" customWidth="1"/>
    <col min="4321" max="4322" width="10.42578125" style="5" customWidth="1"/>
    <col min="4323" max="4323" width="12.140625" style="5" customWidth="1"/>
    <col min="4324" max="4326" width="0" style="5" hidden="1" customWidth="1"/>
    <col min="4327" max="4327" width="13.140625" style="5" customWidth="1"/>
    <col min="4328" max="4329" width="11.42578125" style="5"/>
    <col min="4330" max="4330" width="12.85546875" style="5" customWidth="1"/>
    <col min="4331" max="4331" width="10.42578125" style="5" customWidth="1"/>
    <col min="4332" max="4332" width="11.7109375" style="5" customWidth="1"/>
    <col min="4333" max="4333" width="13.42578125" style="5" customWidth="1"/>
    <col min="4334" max="4334" width="12.85546875" style="5" customWidth="1"/>
    <col min="4335" max="4335" width="13.28515625" style="5" customWidth="1"/>
    <col min="4336" max="4336" width="15.28515625" style="5" customWidth="1"/>
    <col min="4337" max="4543" width="11.42578125" style="5"/>
    <col min="4544" max="4544" width="11.7109375" style="5" customWidth="1"/>
    <col min="4545" max="4545" width="11.140625" style="5" customWidth="1"/>
    <col min="4546" max="4546" width="13.42578125" style="5" customWidth="1"/>
    <col min="4547" max="4547" width="12.140625" style="5" customWidth="1"/>
    <col min="4548" max="4548" width="11.5703125" style="5" customWidth="1"/>
    <col min="4549" max="4549" width="10.140625" style="5" customWidth="1"/>
    <col min="4550" max="4550" width="10.28515625" style="5" customWidth="1"/>
    <col min="4551" max="4551" width="9.140625" style="5" customWidth="1"/>
    <col min="4552" max="4552" width="9.42578125" style="5" customWidth="1"/>
    <col min="4553" max="4555" width="9.140625" style="5" customWidth="1"/>
    <col min="4556" max="4557" width="12.140625" style="5" customWidth="1"/>
    <col min="4558" max="4558" width="8.140625" style="5" customWidth="1"/>
    <col min="4559" max="4560" width="9.28515625" style="5" customWidth="1"/>
    <col min="4561" max="4561" width="12.28515625" style="5" customWidth="1"/>
    <col min="4562" max="4562" width="11.5703125" style="5" customWidth="1"/>
    <col min="4563" max="4564" width="10" style="5" customWidth="1"/>
    <col min="4565" max="4565" width="14" style="5" customWidth="1"/>
    <col min="4566" max="4566" width="16.7109375" style="5" customWidth="1"/>
    <col min="4567" max="4567" width="14" style="5" customWidth="1"/>
    <col min="4568" max="4568" width="8.7109375" style="5" customWidth="1"/>
    <col min="4569" max="4569" width="12.5703125" style="5" customWidth="1"/>
    <col min="4570" max="4571" width="12.42578125" style="5" customWidth="1"/>
    <col min="4572" max="4572" width="0.140625" style="5" customWidth="1"/>
    <col min="4573" max="4573" width="0" style="5" hidden="1" customWidth="1"/>
    <col min="4574" max="4574" width="12.5703125" style="5" customWidth="1"/>
    <col min="4575" max="4575" width="11.85546875" style="5" customWidth="1"/>
    <col min="4576" max="4576" width="12.7109375" style="5" customWidth="1"/>
    <col min="4577" max="4578" width="10.42578125" style="5" customWidth="1"/>
    <col min="4579" max="4579" width="12.140625" style="5" customWidth="1"/>
    <col min="4580" max="4582" width="0" style="5" hidden="1" customWidth="1"/>
    <col min="4583" max="4583" width="13.140625" style="5" customWidth="1"/>
    <col min="4584" max="4585" width="11.42578125" style="5"/>
    <col min="4586" max="4586" width="12.85546875" style="5" customWidth="1"/>
    <col min="4587" max="4587" width="10.42578125" style="5" customWidth="1"/>
    <col min="4588" max="4588" width="11.7109375" style="5" customWidth="1"/>
    <col min="4589" max="4589" width="13.42578125" style="5" customWidth="1"/>
    <col min="4590" max="4590" width="12.85546875" style="5" customWidth="1"/>
    <col min="4591" max="4591" width="13.28515625" style="5" customWidth="1"/>
    <col min="4592" max="4592" width="15.28515625" style="5" customWidth="1"/>
    <col min="4593" max="4799" width="11.42578125" style="5"/>
    <col min="4800" max="4800" width="11.7109375" style="5" customWidth="1"/>
    <col min="4801" max="4801" width="11.140625" style="5" customWidth="1"/>
    <col min="4802" max="4802" width="13.42578125" style="5" customWidth="1"/>
    <col min="4803" max="4803" width="12.140625" style="5" customWidth="1"/>
    <col min="4804" max="4804" width="11.5703125" style="5" customWidth="1"/>
    <col min="4805" max="4805" width="10.140625" style="5" customWidth="1"/>
    <col min="4806" max="4806" width="10.28515625" style="5" customWidth="1"/>
    <col min="4807" max="4807" width="9.140625" style="5" customWidth="1"/>
    <col min="4808" max="4808" width="9.42578125" style="5" customWidth="1"/>
    <col min="4809" max="4811" width="9.140625" style="5" customWidth="1"/>
    <col min="4812" max="4813" width="12.140625" style="5" customWidth="1"/>
    <col min="4814" max="4814" width="8.140625" style="5" customWidth="1"/>
    <col min="4815" max="4816" width="9.28515625" style="5" customWidth="1"/>
    <col min="4817" max="4817" width="12.28515625" style="5" customWidth="1"/>
    <col min="4818" max="4818" width="11.5703125" style="5" customWidth="1"/>
    <col min="4819" max="4820" width="10" style="5" customWidth="1"/>
    <col min="4821" max="4821" width="14" style="5" customWidth="1"/>
    <col min="4822" max="4822" width="16.7109375" style="5" customWidth="1"/>
    <col min="4823" max="4823" width="14" style="5" customWidth="1"/>
    <col min="4824" max="4824" width="8.7109375" style="5" customWidth="1"/>
    <col min="4825" max="4825" width="12.5703125" style="5" customWidth="1"/>
    <col min="4826" max="4827" width="12.42578125" style="5" customWidth="1"/>
    <col min="4828" max="4828" width="0.140625" style="5" customWidth="1"/>
    <col min="4829" max="4829" width="0" style="5" hidden="1" customWidth="1"/>
    <col min="4830" max="4830" width="12.5703125" style="5" customWidth="1"/>
    <col min="4831" max="4831" width="11.85546875" style="5" customWidth="1"/>
    <col min="4832" max="4832" width="12.7109375" style="5" customWidth="1"/>
    <col min="4833" max="4834" width="10.42578125" style="5" customWidth="1"/>
    <col min="4835" max="4835" width="12.140625" style="5" customWidth="1"/>
    <col min="4836" max="4838" width="0" style="5" hidden="1" customWidth="1"/>
    <col min="4839" max="4839" width="13.140625" style="5" customWidth="1"/>
    <col min="4840" max="4841" width="11.42578125" style="5"/>
    <col min="4842" max="4842" width="12.85546875" style="5" customWidth="1"/>
    <col min="4843" max="4843" width="10.42578125" style="5" customWidth="1"/>
    <col min="4844" max="4844" width="11.7109375" style="5" customWidth="1"/>
    <col min="4845" max="4845" width="13.42578125" style="5" customWidth="1"/>
    <col min="4846" max="4846" width="12.85546875" style="5" customWidth="1"/>
    <col min="4847" max="4847" width="13.28515625" style="5" customWidth="1"/>
    <col min="4848" max="4848" width="15.28515625" style="5" customWidth="1"/>
    <col min="4849" max="5055" width="11.42578125" style="5"/>
    <col min="5056" max="5056" width="11.7109375" style="5" customWidth="1"/>
    <col min="5057" max="5057" width="11.140625" style="5" customWidth="1"/>
    <col min="5058" max="5058" width="13.42578125" style="5" customWidth="1"/>
    <col min="5059" max="5059" width="12.140625" style="5" customWidth="1"/>
    <col min="5060" max="5060" width="11.5703125" style="5" customWidth="1"/>
    <col min="5061" max="5061" width="10.140625" style="5" customWidth="1"/>
    <col min="5062" max="5062" width="10.28515625" style="5" customWidth="1"/>
    <col min="5063" max="5063" width="9.140625" style="5" customWidth="1"/>
    <col min="5064" max="5064" width="9.42578125" style="5" customWidth="1"/>
    <col min="5065" max="5067" width="9.140625" style="5" customWidth="1"/>
    <col min="5068" max="5069" width="12.140625" style="5" customWidth="1"/>
    <col min="5070" max="5070" width="8.140625" style="5" customWidth="1"/>
    <col min="5071" max="5072" width="9.28515625" style="5" customWidth="1"/>
    <col min="5073" max="5073" width="12.28515625" style="5" customWidth="1"/>
    <col min="5074" max="5074" width="11.5703125" style="5" customWidth="1"/>
    <col min="5075" max="5076" width="10" style="5" customWidth="1"/>
    <col min="5077" max="5077" width="14" style="5" customWidth="1"/>
    <col min="5078" max="5078" width="16.7109375" style="5" customWidth="1"/>
    <col min="5079" max="5079" width="14" style="5" customWidth="1"/>
    <col min="5080" max="5080" width="8.7109375" style="5" customWidth="1"/>
    <col min="5081" max="5081" width="12.5703125" style="5" customWidth="1"/>
    <col min="5082" max="5083" width="12.42578125" style="5" customWidth="1"/>
    <col min="5084" max="5084" width="0.140625" style="5" customWidth="1"/>
    <col min="5085" max="5085" width="0" style="5" hidden="1" customWidth="1"/>
    <col min="5086" max="5086" width="12.5703125" style="5" customWidth="1"/>
    <col min="5087" max="5087" width="11.85546875" style="5" customWidth="1"/>
    <col min="5088" max="5088" width="12.7109375" style="5" customWidth="1"/>
    <col min="5089" max="5090" width="10.42578125" style="5" customWidth="1"/>
    <col min="5091" max="5091" width="12.140625" style="5" customWidth="1"/>
    <col min="5092" max="5094" width="0" style="5" hidden="1" customWidth="1"/>
    <col min="5095" max="5095" width="13.140625" style="5" customWidth="1"/>
    <col min="5096" max="5097" width="11.42578125" style="5"/>
    <col min="5098" max="5098" width="12.85546875" style="5" customWidth="1"/>
    <col min="5099" max="5099" width="10.42578125" style="5" customWidth="1"/>
    <col min="5100" max="5100" width="11.7109375" style="5" customWidth="1"/>
    <col min="5101" max="5101" width="13.42578125" style="5" customWidth="1"/>
    <col min="5102" max="5102" width="12.85546875" style="5" customWidth="1"/>
    <col min="5103" max="5103" width="13.28515625" style="5" customWidth="1"/>
    <col min="5104" max="5104" width="15.28515625" style="5" customWidth="1"/>
    <col min="5105" max="5311" width="11.42578125" style="5"/>
    <col min="5312" max="5312" width="11.7109375" style="5" customWidth="1"/>
    <col min="5313" max="5313" width="11.140625" style="5" customWidth="1"/>
    <col min="5314" max="5314" width="13.42578125" style="5" customWidth="1"/>
    <col min="5315" max="5315" width="12.140625" style="5" customWidth="1"/>
    <col min="5316" max="5316" width="11.5703125" style="5" customWidth="1"/>
    <col min="5317" max="5317" width="10.140625" style="5" customWidth="1"/>
    <col min="5318" max="5318" width="10.28515625" style="5" customWidth="1"/>
    <col min="5319" max="5319" width="9.140625" style="5" customWidth="1"/>
    <col min="5320" max="5320" width="9.42578125" style="5" customWidth="1"/>
    <col min="5321" max="5323" width="9.140625" style="5" customWidth="1"/>
    <col min="5324" max="5325" width="12.140625" style="5" customWidth="1"/>
    <col min="5326" max="5326" width="8.140625" style="5" customWidth="1"/>
    <col min="5327" max="5328" width="9.28515625" style="5" customWidth="1"/>
    <col min="5329" max="5329" width="12.28515625" style="5" customWidth="1"/>
    <col min="5330" max="5330" width="11.5703125" style="5" customWidth="1"/>
    <col min="5331" max="5332" width="10" style="5" customWidth="1"/>
    <col min="5333" max="5333" width="14" style="5" customWidth="1"/>
    <col min="5334" max="5334" width="16.7109375" style="5" customWidth="1"/>
    <col min="5335" max="5335" width="14" style="5" customWidth="1"/>
    <col min="5336" max="5336" width="8.7109375" style="5" customWidth="1"/>
    <col min="5337" max="5337" width="12.5703125" style="5" customWidth="1"/>
    <col min="5338" max="5339" width="12.42578125" style="5" customWidth="1"/>
    <col min="5340" max="5340" width="0.140625" style="5" customWidth="1"/>
    <col min="5341" max="5341" width="0" style="5" hidden="1" customWidth="1"/>
    <col min="5342" max="5342" width="12.5703125" style="5" customWidth="1"/>
    <col min="5343" max="5343" width="11.85546875" style="5" customWidth="1"/>
    <col min="5344" max="5344" width="12.7109375" style="5" customWidth="1"/>
    <col min="5345" max="5346" width="10.42578125" style="5" customWidth="1"/>
    <col min="5347" max="5347" width="12.140625" style="5" customWidth="1"/>
    <col min="5348" max="5350" width="0" style="5" hidden="1" customWidth="1"/>
    <col min="5351" max="5351" width="13.140625" style="5" customWidth="1"/>
    <col min="5352" max="5353" width="11.42578125" style="5"/>
    <col min="5354" max="5354" width="12.85546875" style="5" customWidth="1"/>
    <col min="5355" max="5355" width="10.42578125" style="5" customWidth="1"/>
    <col min="5356" max="5356" width="11.7109375" style="5" customWidth="1"/>
    <col min="5357" max="5357" width="13.42578125" style="5" customWidth="1"/>
    <col min="5358" max="5358" width="12.85546875" style="5" customWidth="1"/>
    <col min="5359" max="5359" width="13.28515625" style="5" customWidth="1"/>
    <col min="5360" max="5360" width="15.28515625" style="5" customWidth="1"/>
    <col min="5361" max="5567" width="11.42578125" style="5"/>
    <col min="5568" max="5568" width="11.7109375" style="5" customWidth="1"/>
    <col min="5569" max="5569" width="11.140625" style="5" customWidth="1"/>
    <col min="5570" max="5570" width="13.42578125" style="5" customWidth="1"/>
    <col min="5571" max="5571" width="12.140625" style="5" customWidth="1"/>
    <col min="5572" max="5572" width="11.5703125" style="5" customWidth="1"/>
    <col min="5573" max="5573" width="10.140625" style="5" customWidth="1"/>
    <col min="5574" max="5574" width="10.28515625" style="5" customWidth="1"/>
    <col min="5575" max="5575" width="9.140625" style="5" customWidth="1"/>
    <col min="5576" max="5576" width="9.42578125" style="5" customWidth="1"/>
    <col min="5577" max="5579" width="9.140625" style="5" customWidth="1"/>
    <col min="5580" max="5581" width="12.140625" style="5" customWidth="1"/>
    <col min="5582" max="5582" width="8.140625" style="5" customWidth="1"/>
    <col min="5583" max="5584" width="9.28515625" style="5" customWidth="1"/>
    <col min="5585" max="5585" width="12.28515625" style="5" customWidth="1"/>
    <col min="5586" max="5586" width="11.5703125" style="5" customWidth="1"/>
    <col min="5587" max="5588" width="10" style="5" customWidth="1"/>
    <col min="5589" max="5589" width="14" style="5" customWidth="1"/>
    <col min="5590" max="5590" width="16.7109375" style="5" customWidth="1"/>
    <col min="5591" max="5591" width="14" style="5" customWidth="1"/>
    <col min="5592" max="5592" width="8.7109375" style="5" customWidth="1"/>
    <col min="5593" max="5593" width="12.5703125" style="5" customWidth="1"/>
    <col min="5594" max="5595" width="12.42578125" style="5" customWidth="1"/>
    <col min="5596" max="5596" width="0.140625" style="5" customWidth="1"/>
    <col min="5597" max="5597" width="0" style="5" hidden="1" customWidth="1"/>
    <col min="5598" max="5598" width="12.5703125" style="5" customWidth="1"/>
    <col min="5599" max="5599" width="11.85546875" style="5" customWidth="1"/>
    <col min="5600" max="5600" width="12.7109375" style="5" customWidth="1"/>
    <col min="5601" max="5602" width="10.42578125" style="5" customWidth="1"/>
    <col min="5603" max="5603" width="12.140625" style="5" customWidth="1"/>
    <col min="5604" max="5606" width="0" style="5" hidden="1" customWidth="1"/>
    <col min="5607" max="5607" width="13.140625" style="5" customWidth="1"/>
    <col min="5608" max="5609" width="11.42578125" style="5"/>
    <col min="5610" max="5610" width="12.85546875" style="5" customWidth="1"/>
    <col min="5611" max="5611" width="10.42578125" style="5" customWidth="1"/>
    <col min="5612" max="5612" width="11.7109375" style="5" customWidth="1"/>
    <col min="5613" max="5613" width="13.42578125" style="5" customWidth="1"/>
    <col min="5614" max="5614" width="12.85546875" style="5" customWidth="1"/>
    <col min="5615" max="5615" width="13.28515625" style="5" customWidth="1"/>
    <col min="5616" max="5616" width="15.28515625" style="5" customWidth="1"/>
    <col min="5617" max="5823" width="11.42578125" style="5"/>
    <col min="5824" max="5824" width="11.7109375" style="5" customWidth="1"/>
    <col min="5825" max="5825" width="11.140625" style="5" customWidth="1"/>
    <col min="5826" max="5826" width="13.42578125" style="5" customWidth="1"/>
    <col min="5827" max="5827" width="12.140625" style="5" customWidth="1"/>
    <col min="5828" max="5828" width="11.5703125" style="5" customWidth="1"/>
    <col min="5829" max="5829" width="10.140625" style="5" customWidth="1"/>
    <col min="5830" max="5830" width="10.28515625" style="5" customWidth="1"/>
    <col min="5831" max="5831" width="9.140625" style="5" customWidth="1"/>
    <col min="5832" max="5832" width="9.42578125" style="5" customWidth="1"/>
    <col min="5833" max="5835" width="9.140625" style="5" customWidth="1"/>
    <col min="5836" max="5837" width="12.140625" style="5" customWidth="1"/>
    <col min="5838" max="5838" width="8.140625" style="5" customWidth="1"/>
    <col min="5839" max="5840" width="9.28515625" style="5" customWidth="1"/>
    <col min="5841" max="5841" width="12.28515625" style="5" customWidth="1"/>
    <col min="5842" max="5842" width="11.5703125" style="5" customWidth="1"/>
    <col min="5843" max="5844" width="10" style="5" customWidth="1"/>
    <col min="5845" max="5845" width="14" style="5" customWidth="1"/>
    <col min="5846" max="5846" width="16.7109375" style="5" customWidth="1"/>
    <col min="5847" max="5847" width="14" style="5" customWidth="1"/>
    <col min="5848" max="5848" width="8.7109375" style="5" customWidth="1"/>
    <col min="5849" max="5849" width="12.5703125" style="5" customWidth="1"/>
    <col min="5850" max="5851" width="12.42578125" style="5" customWidth="1"/>
    <col min="5852" max="5852" width="0.140625" style="5" customWidth="1"/>
    <col min="5853" max="5853" width="0" style="5" hidden="1" customWidth="1"/>
    <col min="5854" max="5854" width="12.5703125" style="5" customWidth="1"/>
    <col min="5855" max="5855" width="11.85546875" style="5" customWidth="1"/>
    <col min="5856" max="5856" width="12.7109375" style="5" customWidth="1"/>
    <col min="5857" max="5858" width="10.42578125" style="5" customWidth="1"/>
    <col min="5859" max="5859" width="12.140625" style="5" customWidth="1"/>
    <col min="5860" max="5862" width="0" style="5" hidden="1" customWidth="1"/>
    <col min="5863" max="5863" width="13.140625" style="5" customWidth="1"/>
    <col min="5864" max="5865" width="11.42578125" style="5"/>
    <col min="5866" max="5866" width="12.85546875" style="5" customWidth="1"/>
    <col min="5867" max="5867" width="10.42578125" style="5" customWidth="1"/>
    <col min="5868" max="5868" width="11.7109375" style="5" customWidth="1"/>
    <col min="5869" max="5869" width="13.42578125" style="5" customWidth="1"/>
    <col min="5870" max="5870" width="12.85546875" style="5" customWidth="1"/>
    <col min="5871" max="5871" width="13.28515625" style="5" customWidth="1"/>
    <col min="5872" max="5872" width="15.28515625" style="5" customWidth="1"/>
    <col min="5873" max="6079" width="11.42578125" style="5"/>
    <col min="6080" max="6080" width="11.7109375" style="5" customWidth="1"/>
    <col min="6081" max="6081" width="11.140625" style="5" customWidth="1"/>
    <col min="6082" max="6082" width="13.42578125" style="5" customWidth="1"/>
    <col min="6083" max="6083" width="12.140625" style="5" customWidth="1"/>
    <col min="6084" max="6084" width="11.5703125" style="5" customWidth="1"/>
    <col min="6085" max="6085" width="10.140625" style="5" customWidth="1"/>
    <col min="6086" max="6086" width="10.28515625" style="5" customWidth="1"/>
    <col min="6087" max="6087" width="9.140625" style="5" customWidth="1"/>
    <col min="6088" max="6088" width="9.42578125" style="5" customWidth="1"/>
    <col min="6089" max="6091" width="9.140625" style="5" customWidth="1"/>
    <col min="6092" max="6093" width="12.140625" style="5" customWidth="1"/>
    <col min="6094" max="6094" width="8.140625" style="5" customWidth="1"/>
    <col min="6095" max="6096" width="9.28515625" style="5" customWidth="1"/>
    <col min="6097" max="6097" width="12.28515625" style="5" customWidth="1"/>
    <col min="6098" max="6098" width="11.5703125" style="5" customWidth="1"/>
    <col min="6099" max="6100" width="10" style="5" customWidth="1"/>
    <col min="6101" max="6101" width="14" style="5" customWidth="1"/>
    <col min="6102" max="6102" width="16.7109375" style="5" customWidth="1"/>
    <col min="6103" max="6103" width="14" style="5" customWidth="1"/>
    <col min="6104" max="6104" width="8.7109375" style="5" customWidth="1"/>
    <col min="6105" max="6105" width="12.5703125" style="5" customWidth="1"/>
    <col min="6106" max="6107" width="12.42578125" style="5" customWidth="1"/>
    <col min="6108" max="6108" width="0.140625" style="5" customWidth="1"/>
    <col min="6109" max="6109" width="0" style="5" hidden="1" customWidth="1"/>
    <col min="6110" max="6110" width="12.5703125" style="5" customWidth="1"/>
    <col min="6111" max="6111" width="11.85546875" style="5" customWidth="1"/>
    <col min="6112" max="6112" width="12.7109375" style="5" customWidth="1"/>
    <col min="6113" max="6114" width="10.42578125" style="5" customWidth="1"/>
    <col min="6115" max="6115" width="12.140625" style="5" customWidth="1"/>
    <col min="6116" max="6118" width="0" style="5" hidden="1" customWidth="1"/>
    <col min="6119" max="6119" width="13.140625" style="5" customWidth="1"/>
    <col min="6120" max="6121" width="11.42578125" style="5"/>
    <col min="6122" max="6122" width="12.85546875" style="5" customWidth="1"/>
    <col min="6123" max="6123" width="10.42578125" style="5" customWidth="1"/>
    <col min="6124" max="6124" width="11.7109375" style="5" customWidth="1"/>
    <col min="6125" max="6125" width="13.42578125" style="5" customWidth="1"/>
    <col min="6126" max="6126" width="12.85546875" style="5" customWidth="1"/>
    <col min="6127" max="6127" width="13.28515625" style="5" customWidth="1"/>
    <col min="6128" max="6128" width="15.28515625" style="5" customWidth="1"/>
    <col min="6129" max="6335" width="11.42578125" style="5"/>
    <col min="6336" max="6336" width="11.7109375" style="5" customWidth="1"/>
    <col min="6337" max="6337" width="11.140625" style="5" customWidth="1"/>
    <col min="6338" max="6338" width="13.42578125" style="5" customWidth="1"/>
    <col min="6339" max="6339" width="12.140625" style="5" customWidth="1"/>
    <col min="6340" max="6340" width="11.5703125" style="5" customWidth="1"/>
    <col min="6341" max="6341" width="10.140625" style="5" customWidth="1"/>
    <col min="6342" max="6342" width="10.28515625" style="5" customWidth="1"/>
    <col min="6343" max="6343" width="9.140625" style="5" customWidth="1"/>
    <col min="6344" max="6344" width="9.42578125" style="5" customWidth="1"/>
    <col min="6345" max="6347" width="9.140625" style="5" customWidth="1"/>
    <col min="6348" max="6349" width="12.140625" style="5" customWidth="1"/>
    <col min="6350" max="6350" width="8.140625" style="5" customWidth="1"/>
    <col min="6351" max="6352" width="9.28515625" style="5" customWidth="1"/>
    <col min="6353" max="6353" width="12.28515625" style="5" customWidth="1"/>
    <col min="6354" max="6354" width="11.5703125" style="5" customWidth="1"/>
    <col min="6355" max="6356" width="10" style="5" customWidth="1"/>
    <col min="6357" max="6357" width="14" style="5" customWidth="1"/>
    <col min="6358" max="6358" width="16.7109375" style="5" customWidth="1"/>
    <col min="6359" max="6359" width="14" style="5" customWidth="1"/>
    <col min="6360" max="6360" width="8.7109375" style="5" customWidth="1"/>
    <col min="6361" max="6361" width="12.5703125" style="5" customWidth="1"/>
    <col min="6362" max="6363" width="12.42578125" style="5" customWidth="1"/>
    <col min="6364" max="6364" width="0.140625" style="5" customWidth="1"/>
    <col min="6365" max="6365" width="0" style="5" hidden="1" customWidth="1"/>
    <col min="6366" max="6366" width="12.5703125" style="5" customWidth="1"/>
    <col min="6367" max="6367" width="11.85546875" style="5" customWidth="1"/>
    <col min="6368" max="6368" width="12.7109375" style="5" customWidth="1"/>
    <col min="6369" max="6370" width="10.42578125" style="5" customWidth="1"/>
    <col min="6371" max="6371" width="12.140625" style="5" customWidth="1"/>
    <col min="6372" max="6374" width="0" style="5" hidden="1" customWidth="1"/>
    <col min="6375" max="6375" width="13.140625" style="5" customWidth="1"/>
    <col min="6376" max="6377" width="11.42578125" style="5"/>
    <col min="6378" max="6378" width="12.85546875" style="5" customWidth="1"/>
    <col min="6379" max="6379" width="10.42578125" style="5" customWidth="1"/>
    <col min="6380" max="6380" width="11.7109375" style="5" customWidth="1"/>
    <col min="6381" max="6381" width="13.42578125" style="5" customWidth="1"/>
    <col min="6382" max="6382" width="12.85546875" style="5" customWidth="1"/>
    <col min="6383" max="6383" width="13.28515625" style="5" customWidth="1"/>
    <col min="6384" max="6384" width="15.28515625" style="5" customWidth="1"/>
    <col min="6385" max="6591" width="11.42578125" style="5"/>
    <col min="6592" max="6592" width="11.7109375" style="5" customWidth="1"/>
    <col min="6593" max="6593" width="11.140625" style="5" customWidth="1"/>
    <col min="6594" max="6594" width="13.42578125" style="5" customWidth="1"/>
    <col min="6595" max="6595" width="12.140625" style="5" customWidth="1"/>
    <col min="6596" max="6596" width="11.5703125" style="5" customWidth="1"/>
    <col min="6597" max="6597" width="10.140625" style="5" customWidth="1"/>
    <col min="6598" max="6598" width="10.28515625" style="5" customWidth="1"/>
    <col min="6599" max="6599" width="9.140625" style="5" customWidth="1"/>
    <col min="6600" max="6600" width="9.42578125" style="5" customWidth="1"/>
    <col min="6601" max="6603" width="9.140625" style="5" customWidth="1"/>
    <col min="6604" max="6605" width="12.140625" style="5" customWidth="1"/>
    <col min="6606" max="6606" width="8.140625" style="5" customWidth="1"/>
    <col min="6607" max="6608" width="9.28515625" style="5" customWidth="1"/>
    <col min="6609" max="6609" width="12.28515625" style="5" customWidth="1"/>
    <col min="6610" max="6610" width="11.5703125" style="5" customWidth="1"/>
    <col min="6611" max="6612" width="10" style="5" customWidth="1"/>
    <col min="6613" max="6613" width="14" style="5" customWidth="1"/>
    <col min="6614" max="6614" width="16.7109375" style="5" customWidth="1"/>
    <col min="6615" max="6615" width="14" style="5" customWidth="1"/>
    <col min="6616" max="6616" width="8.7109375" style="5" customWidth="1"/>
    <col min="6617" max="6617" width="12.5703125" style="5" customWidth="1"/>
    <col min="6618" max="6619" width="12.42578125" style="5" customWidth="1"/>
    <col min="6620" max="6620" width="0.140625" style="5" customWidth="1"/>
    <col min="6621" max="6621" width="0" style="5" hidden="1" customWidth="1"/>
    <col min="6622" max="6622" width="12.5703125" style="5" customWidth="1"/>
    <col min="6623" max="6623" width="11.85546875" style="5" customWidth="1"/>
    <col min="6624" max="6624" width="12.7109375" style="5" customWidth="1"/>
    <col min="6625" max="6626" width="10.42578125" style="5" customWidth="1"/>
    <col min="6627" max="6627" width="12.140625" style="5" customWidth="1"/>
    <col min="6628" max="6630" width="0" style="5" hidden="1" customWidth="1"/>
    <col min="6631" max="6631" width="13.140625" style="5" customWidth="1"/>
    <col min="6632" max="6633" width="11.42578125" style="5"/>
    <col min="6634" max="6634" width="12.85546875" style="5" customWidth="1"/>
    <col min="6635" max="6635" width="10.42578125" style="5" customWidth="1"/>
    <col min="6636" max="6636" width="11.7109375" style="5" customWidth="1"/>
    <col min="6637" max="6637" width="13.42578125" style="5" customWidth="1"/>
    <col min="6638" max="6638" width="12.85546875" style="5" customWidth="1"/>
    <col min="6639" max="6639" width="13.28515625" style="5" customWidth="1"/>
    <col min="6640" max="6640" width="15.28515625" style="5" customWidth="1"/>
    <col min="6641" max="6847" width="11.42578125" style="5"/>
    <col min="6848" max="6848" width="11.7109375" style="5" customWidth="1"/>
    <col min="6849" max="6849" width="11.140625" style="5" customWidth="1"/>
    <col min="6850" max="6850" width="13.42578125" style="5" customWidth="1"/>
    <col min="6851" max="6851" width="12.140625" style="5" customWidth="1"/>
    <col min="6852" max="6852" width="11.5703125" style="5" customWidth="1"/>
    <col min="6853" max="6853" width="10.140625" style="5" customWidth="1"/>
    <col min="6854" max="6854" width="10.28515625" style="5" customWidth="1"/>
    <col min="6855" max="6855" width="9.140625" style="5" customWidth="1"/>
    <col min="6856" max="6856" width="9.42578125" style="5" customWidth="1"/>
    <col min="6857" max="6859" width="9.140625" style="5" customWidth="1"/>
    <col min="6860" max="6861" width="12.140625" style="5" customWidth="1"/>
    <col min="6862" max="6862" width="8.140625" style="5" customWidth="1"/>
    <col min="6863" max="6864" width="9.28515625" style="5" customWidth="1"/>
    <col min="6865" max="6865" width="12.28515625" style="5" customWidth="1"/>
    <col min="6866" max="6866" width="11.5703125" style="5" customWidth="1"/>
    <col min="6867" max="6868" width="10" style="5" customWidth="1"/>
    <col min="6869" max="6869" width="14" style="5" customWidth="1"/>
    <col min="6870" max="6870" width="16.7109375" style="5" customWidth="1"/>
    <col min="6871" max="6871" width="14" style="5" customWidth="1"/>
    <col min="6872" max="6872" width="8.7109375" style="5" customWidth="1"/>
    <col min="6873" max="6873" width="12.5703125" style="5" customWidth="1"/>
    <col min="6874" max="6875" width="12.42578125" style="5" customWidth="1"/>
    <col min="6876" max="6876" width="0.140625" style="5" customWidth="1"/>
    <col min="6877" max="6877" width="0" style="5" hidden="1" customWidth="1"/>
    <col min="6878" max="6878" width="12.5703125" style="5" customWidth="1"/>
    <col min="6879" max="6879" width="11.85546875" style="5" customWidth="1"/>
    <col min="6880" max="6880" width="12.7109375" style="5" customWidth="1"/>
    <col min="6881" max="6882" width="10.42578125" style="5" customWidth="1"/>
    <col min="6883" max="6883" width="12.140625" style="5" customWidth="1"/>
    <col min="6884" max="6886" width="0" style="5" hidden="1" customWidth="1"/>
    <col min="6887" max="6887" width="13.140625" style="5" customWidth="1"/>
    <col min="6888" max="6889" width="11.42578125" style="5"/>
    <col min="6890" max="6890" width="12.85546875" style="5" customWidth="1"/>
    <col min="6891" max="6891" width="10.42578125" style="5" customWidth="1"/>
    <col min="6892" max="6892" width="11.7109375" style="5" customWidth="1"/>
    <col min="6893" max="6893" width="13.42578125" style="5" customWidth="1"/>
    <col min="6894" max="6894" width="12.85546875" style="5" customWidth="1"/>
    <col min="6895" max="6895" width="13.28515625" style="5" customWidth="1"/>
    <col min="6896" max="6896" width="15.28515625" style="5" customWidth="1"/>
    <col min="6897" max="7103" width="11.42578125" style="5"/>
    <col min="7104" max="7104" width="11.7109375" style="5" customWidth="1"/>
    <col min="7105" max="7105" width="11.140625" style="5" customWidth="1"/>
    <col min="7106" max="7106" width="13.42578125" style="5" customWidth="1"/>
    <col min="7107" max="7107" width="12.140625" style="5" customWidth="1"/>
    <col min="7108" max="7108" width="11.5703125" style="5" customWidth="1"/>
    <col min="7109" max="7109" width="10.140625" style="5" customWidth="1"/>
    <col min="7110" max="7110" width="10.28515625" style="5" customWidth="1"/>
    <col min="7111" max="7111" width="9.140625" style="5" customWidth="1"/>
    <col min="7112" max="7112" width="9.42578125" style="5" customWidth="1"/>
    <col min="7113" max="7115" width="9.140625" style="5" customWidth="1"/>
    <col min="7116" max="7117" width="12.140625" style="5" customWidth="1"/>
    <col min="7118" max="7118" width="8.140625" style="5" customWidth="1"/>
    <col min="7119" max="7120" width="9.28515625" style="5" customWidth="1"/>
    <col min="7121" max="7121" width="12.28515625" style="5" customWidth="1"/>
    <col min="7122" max="7122" width="11.5703125" style="5" customWidth="1"/>
    <col min="7123" max="7124" width="10" style="5" customWidth="1"/>
    <col min="7125" max="7125" width="14" style="5" customWidth="1"/>
    <col min="7126" max="7126" width="16.7109375" style="5" customWidth="1"/>
    <col min="7127" max="7127" width="14" style="5" customWidth="1"/>
    <col min="7128" max="7128" width="8.7109375" style="5" customWidth="1"/>
    <col min="7129" max="7129" width="12.5703125" style="5" customWidth="1"/>
    <col min="7130" max="7131" width="12.42578125" style="5" customWidth="1"/>
    <col min="7132" max="7132" width="0.140625" style="5" customWidth="1"/>
    <col min="7133" max="7133" width="0" style="5" hidden="1" customWidth="1"/>
    <col min="7134" max="7134" width="12.5703125" style="5" customWidth="1"/>
    <col min="7135" max="7135" width="11.85546875" style="5" customWidth="1"/>
    <col min="7136" max="7136" width="12.7109375" style="5" customWidth="1"/>
    <col min="7137" max="7138" width="10.42578125" style="5" customWidth="1"/>
    <col min="7139" max="7139" width="12.140625" style="5" customWidth="1"/>
    <col min="7140" max="7142" width="0" style="5" hidden="1" customWidth="1"/>
    <col min="7143" max="7143" width="13.140625" style="5" customWidth="1"/>
    <col min="7144" max="7145" width="11.42578125" style="5"/>
    <col min="7146" max="7146" width="12.85546875" style="5" customWidth="1"/>
    <col min="7147" max="7147" width="10.42578125" style="5" customWidth="1"/>
    <col min="7148" max="7148" width="11.7109375" style="5" customWidth="1"/>
    <col min="7149" max="7149" width="13.42578125" style="5" customWidth="1"/>
    <col min="7150" max="7150" width="12.85546875" style="5" customWidth="1"/>
    <col min="7151" max="7151" width="13.28515625" style="5" customWidth="1"/>
    <col min="7152" max="7152" width="15.28515625" style="5" customWidth="1"/>
    <col min="7153" max="7359" width="11.42578125" style="5"/>
    <col min="7360" max="7360" width="11.7109375" style="5" customWidth="1"/>
    <col min="7361" max="7361" width="11.140625" style="5" customWidth="1"/>
    <col min="7362" max="7362" width="13.42578125" style="5" customWidth="1"/>
    <col min="7363" max="7363" width="12.140625" style="5" customWidth="1"/>
    <col min="7364" max="7364" width="11.5703125" style="5" customWidth="1"/>
    <col min="7365" max="7365" width="10.140625" style="5" customWidth="1"/>
    <col min="7366" max="7366" width="10.28515625" style="5" customWidth="1"/>
    <col min="7367" max="7367" width="9.140625" style="5" customWidth="1"/>
    <col min="7368" max="7368" width="9.42578125" style="5" customWidth="1"/>
    <col min="7369" max="7371" width="9.140625" style="5" customWidth="1"/>
    <col min="7372" max="7373" width="12.140625" style="5" customWidth="1"/>
    <col min="7374" max="7374" width="8.140625" style="5" customWidth="1"/>
    <col min="7375" max="7376" width="9.28515625" style="5" customWidth="1"/>
    <col min="7377" max="7377" width="12.28515625" style="5" customWidth="1"/>
    <col min="7378" max="7378" width="11.5703125" style="5" customWidth="1"/>
    <col min="7379" max="7380" width="10" style="5" customWidth="1"/>
    <col min="7381" max="7381" width="14" style="5" customWidth="1"/>
    <col min="7382" max="7382" width="16.7109375" style="5" customWidth="1"/>
    <col min="7383" max="7383" width="14" style="5" customWidth="1"/>
    <col min="7384" max="7384" width="8.7109375" style="5" customWidth="1"/>
    <col min="7385" max="7385" width="12.5703125" style="5" customWidth="1"/>
    <col min="7386" max="7387" width="12.42578125" style="5" customWidth="1"/>
    <col min="7388" max="7388" width="0.140625" style="5" customWidth="1"/>
    <col min="7389" max="7389" width="0" style="5" hidden="1" customWidth="1"/>
    <col min="7390" max="7390" width="12.5703125" style="5" customWidth="1"/>
    <col min="7391" max="7391" width="11.85546875" style="5" customWidth="1"/>
    <col min="7392" max="7392" width="12.7109375" style="5" customWidth="1"/>
    <col min="7393" max="7394" width="10.42578125" style="5" customWidth="1"/>
    <col min="7395" max="7395" width="12.140625" style="5" customWidth="1"/>
    <col min="7396" max="7398" width="0" style="5" hidden="1" customWidth="1"/>
    <col min="7399" max="7399" width="13.140625" style="5" customWidth="1"/>
    <col min="7400" max="7401" width="11.42578125" style="5"/>
    <col min="7402" max="7402" width="12.85546875" style="5" customWidth="1"/>
    <col min="7403" max="7403" width="10.42578125" style="5" customWidth="1"/>
    <col min="7404" max="7404" width="11.7109375" style="5" customWidth="1"/>
    <col min="7405" max="7405" width="13.42578125" style="5" customWidth="1"/>
    <col min="7406" max="7406" width="12.85546875" style="5" customWidth="1"/>
    <col min="7407" max="7407" width="13.28515625" style="5" customWidth="1"/>
    <col min="7408" max="7408" width="15.28515625" style="5" customWidth="1"/>
    <col min="7409" max="7615" width="11.42578125" style="5"/>
    <col min="7616" max="7616" width="11.7109375" style="5" customWidth="1"/>
    <col min="7617" max="7617" width="11.140625" style="5" customWidth="1"/>
    <col min="7618" max="7618" width="13.42578125" style="5" customWidth="1"/>
    <col min="7619" max="7619" width="12.140625" style="5" customWidth="1"/>
    <col min="7620" max="7620" width="11.5703125" style="5" customWidth="1"/>
    <col min="7621" max="7621" width="10.140625" style="5" customWidth="1"/>
    <col min="7622" max="7622" width="10.28515625" style="5" customWidth="1"/>
    <col min="7623" max="7623" width="9.140625" style="5" customWidth="1"/>
    <col min="7624" max="7624" width="9.42578125" style="5" customWidth="1"/>
    <col min="7625" max="7627" width="9.140625" style="5" customWidth="1"/>
    <col min="7628" max="7629" width="12.140625" style="5" customWidth="1"/>
    <col min="7630" max="7630" width="8.140625" style="5" customWidth="1"/>
    <col min="7631" max="7632" width="9.28515625" style="5" customWidth="1"/>
    <col min="7633" max="7633" width="12.28515625" style="5" customWidth="1"/>
    <col min="7634" max="7634" width="11.5703125" style="5" customWidth="1"/>
    <col min="7635" max="7636" width="10" style="5" customWidth="1"/>
    <col min="7637" max="7637" width="14" style="5" customWidth="1"/>
    <col min="7638" max="7638" width="16.7109375" style="5" customWidth="1"/>
    <col min="7639" max="7639" width="14" style="5" customWidth="1"/>
    <col min="7640" max="7640" width="8.7109375" style="5" customWidth="1"/>
    <col min="7641" max="7641" width="12.5703125" style="5" customWidth="1"/>
    <col min="7642" max="7643" width="12.42578125" style="5" customWidth="1"/>
    <col min="7644" max="7644" width="0.140625" style="5" customWidth="1"/>
    <col min="7645" max="7645" width="0" style="5" hidden="1" customWidth="1"/>
    <col min="7646" max="7646" width="12.5703125" style="5" customWidth="1"/>
    <col min="7647" max="7647" width="11.85546875" style="5" customWidth="1"/>
    <col min="7648" max="7648" width="12.7109375" style="5" customWidth="1"/>
    <col min="7649" max="7650" width="10.42578125" style="5" customWidth="1"/>
    <col min="7651" max="7651" width="12.140625" style="5" customWidth="1"/>
    <col min="7652" max="7654" width="0" style="5" hidden="1" customWidth="1"/>
    <col min="7655" max="7655" width="13.140625" style="5" customWidth="1"/>
    <col min="7656" max="7657" width="11.42578125" style="5"/>
    <col min="7658" max="7658" width="12.85546875" style="5" customWidth="1"/>
    <col min="7659" max="7659" width="10.42578125" style="5" customWidth="1"/>
    <col min="7660" max="7660" width="11.7109375" style="5" customWidth="1"/>
    <col min="7661" max="7661" width="13.42578125" style="5" customWidth="1"/>
    <col min="7662" max="7662" width="12.85546875" style="5" customWidth="1"/>
    <col min="7663" max="7663" width="13.28515625" style="5" customWidth="1"/>
    <col min="7664" max="7664" width="15.28515625" style="5" customWidth="1"/>
    <col min="7665" max="7871" width="11.42578125" style="5"/>
    <col min="7872" max="7872" width="11.7109375" style="5" customWidth="1"/>
    <col min="7873" max="7873" width="11.140625" style="5" customWidth="1"/>
    <col min="7874" max="7874" width="13.42578125" style="5" customWidth="1"/>
    <col min="7875" max="7875" width="12.140625" style="5" customWidth="1"/>
    <col min="7876" max="7876" width="11.5703125" style="5" customWidth="1"/>
    <col min="7877" max="7877" width="10.140625" style="5" customWidth="1"/>
    <col min="7878" max="7878" width="10.28515625" style="5" customWidth="1"/>
    <col min="7879" max="7879" width="9.140625" style="5" customWidth="1"/>
    <col min="7880" max="7880" width="9.42578125" style="5" customWidth="1"/>
    <col min="7881" max="7883" width="9.140625" style="5" customWidth="1"/>
    <col min="7884" max="7885" width="12.140625" style="5" customWidth="1"/>
    <col min="7886" max="7886" width="8.140625" style="5" customWidth="1"/>
    <col min="7887" max="7888" width="9.28515625" style="5" customWidth="1"/>
    <col min="7889" max="7889" width="12.28515625" style="5" customWidth="1"/>
    <col min="7890" max="7890" width="11.5703125" style="5" customWidth="1"/>
    <col min="7891" max="7892" width="10" style="5" customWidth="1"/>
    <col min="7893" max="7893" width="14" style="5" customWidth="1"/>
    <col min="7894" max="7894" width="16.7109375" style="5" customWidth="1"/>
    <col min="7895" max="7895" width="14" style="5" customWidth="1"/>
    <col min="7896" max="7896" width="8.7109375" style="5" customWidth="1"/>
    <col min="7897" max="7897" width="12.5703125" style="5" customWidth="1"/>
    <col min="7898" max="7899" width="12.42578125" style="5" customWidth="1"/>
    <col min="7900" max="7900" width="0.140625" style="5" customWidth="1"/>
    <col min="7901" max="7901" width="0" style="5" hidden="1" customWidth="1"/>
    <col min="7902" max="7902" width="12.5703125" style="5" customWidth="1"/>
    <col min="7903" max="7903" width="11.85546875" style="5" customWidth="1"/>
    <col min="7904" max="7904" width="12.7109375" style="5" customWidth="1"/>
    <col min="7905" max="7906" width="10.42578125" style="5" customWidth="1"/>
    <col min="7907" max="7907" width="12.140625" style="5" customWidth="1"/>
    <col min="7908" max="7910" width="0" style="5" hidden="1" customWidth="1"/>
    <col min="7911" max="7911" width="13.140625" style="5" customWidth="1"/>
    <col min="7912" max="7913" width="11.42578125" style="5"/>
    <col min="7914" max="7914" width="12.85546875" style="5" customWidth="1"/>
    <col min="7915" max="7915" width="10.42578125" style="5" customWidth="1"/>
    <col min="7916" max="7916" width="11.7109375" style="5" customWidth="1"/>
    <col min="7917" max="7917" width="13.42578125" style="5" customWidth="1"/>
    <col min="7918" max="7918" width="12.85546875" style="5" customWidth="1"/>
    <col min="7919" max="7919" width="13.28515625" style="5" customWidth="1"/>
    <col min="7920" max="7920" width="15.28515625" style="5" customWidth="1"/>
    <col min="7921" max="8127" width="11.42578125" style="5"/>
    <col min="8128" max="8128" width="11.7109375" style="5" customWidth="1"/>
    <col min="8129" max="8129" width="11.140625" style="5" customWidth="1"/>
    <col min="8130" max="8130" width="13.42578125" style="5" customWidth="1"/>
    <col min="8131" max="8131" width="12.140625" style="5" customWidth="1"/>
    <col min="8132" max="8132" width="11.5703125" style="5" customWidth="1"/>
    <col min="8133" max="8133" width="10.140625" style="5" customWidth="1"/>
    <col min="8134" max="8134" width="10.28515625" style="5" customWidth="1"/>
    <col min="8135" max="8135" width="9.140625" style="5" customWidth="1"/>
    <col min="8136" max="8136" width="9.42578125" style="5" customWidth="1"/>
    <col min="8137" max="8139" width="9.140625" style="5" customWidth="1"/>
    <col min="8140" max="8141" width="12.140625" style="5" customWidth="1"/>
    <col min="8142" max="8142" width="8.140625" style="5" customWidth="1"/>
    <col min="8143" max="8144" width="9.28515625" style="5" customWidth="1"/>
    <col min="8145" max="8145" width="12.28515625" style="5" customWidth="1"/>
    <col min="8146" max="8146" width="11.5703125" style="5" customWidth="1"/>
    <col min="8147" max="8148" width="10" style="5" customWidth="1"/>
    <col min="8149" max="8149" width="14" style="5" customWidth="1"/>
    <col min="8150" max="8150" width="16.7109375" style="5" customWidth="1"/>
    <col min="8151" max="8151" width="14" style="5" customWidth="1"/>
    <col min="8152" max="8152" width="8.7109375" style="5" customWidth="1"/>
    <col min="8153" max="8153" width="12.5703125" style="5" customWidth="1"/>
    <col min="8154" max="8155" width="12.42578125" style="5" customWidth="1"/>
    <col min="8156" max="8156" width="0.140625" style="5" customWidth="1"/>
    <col min="8157" max="8157" width="0" style="5" hidden="1" customWidth="1"/>
    <col min="8158" max="8158" width="12.5703125" style="5" customWidth="1"/>
    <col min="8159" max="8159" width="11.85546875" style="5" customWidth="1"/>
    <col min="8160" max="8160" width="12.7109375" style="5" customWidth="1"/>
    <col min="8161" max="8162" width="10.42578125" style="5" customWidth="1"/>
    <col min="8163" max="8163" width="12.140625" style="5" customWidth="1"/>
    <col min="8164" max="8166" width="0" style="5" hidden="1" customWidth="1"/>
    <col min="8167" max="8167" width="13.140625" style="5" customWidth="1"/>
    <col min="8168" max="8169" width="11.42578125" style="5"/>
    <col min="8170" max="8170" width="12.85546875" style="5" customWidth="1"/>
    <col min="8171" max="8171" width="10.42578125" style="5" customWidth="1"/>
    <col min="8172" max="8172" width="11.7109375" style="5" customWidth="1"/>
    <col min="8173" max="8173" width="13.42578125" style="5" customWidth="1"/>
    <col min="8174" max="8174" width="12.85546875" style="5" customWidth="1"/>
    <col min="8175" max="8175" width="13.28515625" style="5" customWidth="1"/>
    <col min="8176" max="8176" width="15.28515625" style="5" customWidth="1"/>
    <col min="8177" max="8383" width="11.42578125" style="5"/>
    <col min="8384" max="8384" width="11.7109375" style="5" customWidth="1"/>
    <col min="8385" max="8385" width="11.140625" style="5" customWidth="1"/>
    <col min="8386" max="8386" width="13.42578125" style="5" customWidth="1"/>
    <col min="8387" max="8387" width="12.140625" style="5" customWidth="1"/>
    <col min="8388" max="8388" width="11.5703125" style="5" customWidth="1"/>
    <col min="8389" max="8389" width="10.140625" style="5" customWidth="1"/>
    <col min="8390" max="8390" width="10.28515625" style="5" customWidth="1"/>
    <col min="8391" max="8391" width="9.140625" style="5" customWidth="1"/>
    <col min="8392" max="8392" width="9.42578125" style="5" customWidth="1"/>
    <col min="8393" max="8395" width="9.140625" style="5" customWidth="1"/>
    <col min="8396" max="8397" width="12.140625" style="5" customWidth="1"/>
    <col min="8398" max="8398" width="8.140625" style="5" customWidth="1"/>
    <col min="8399" max="8400" width="9.28515625" style="5" customWidth="1"/>
    <col min="8401" max="8401" width="12.28515625" style="5" customWidth="1"/>
    <col min="8402" max="8402" width="11.5703125" style="5" customWidth="1"/>
    <col min="8403" max="8404" width="10" style="5" customWidth="1"/>
    <col min="8405" max="8405" width="14" style="5" customWidth="1"/>
    <col min="8406" max="8406" width="16.7109375" style="5" customWidth="1"/>
    <col min="8407" max="8407" width="14" style="5" customWidth="1"/>
    <col min="8408" max="8408" width="8.7109375" style="5" customWidth="1"/>
    <col min="8409" max="8409" width="12.5703125" style="5" customWidth="1"/>
    <col min="8410" max="8411" width="12.42578125" style="5" customWidth="1"/>
    <col min="8412" max="8412" width="0.140625" style="5" customWidth="1"/>
    <col min="8413" max="8413" width="0" style="5" hidden="1" customWidth="1"/>
    <col min="8414" max="8414" width="12.5703125" style="5" customWidth="1"/>
    <col min="8415" max="8415" width="11.85546875" style="5" customWidth="1"/>
    <col min="8416" max="8416" width="12.7109375" style="5" customWidth="1"/>
    <col min="8417" max="8418" width="10.42578125" style="5" customWidth="1"/>
    <col min="8419" max="8419" width="12.140625" style="5" customWidth="1"/>
    <col min="8420" max="8422" width="0" style="5" hidden="1" customWidth="1"/>
    <col min="8423" max="8423" width="13.140625" style="5" customWidth="1"/>
    <col min="8424" max="8425" width="11.42578125" style="5"/>
    <col min="8426" max="8426" width="12.85546875" style="5" customWidth="1"/>
    <col min="8427" max="8427" width="10.42578125" style="5" customWidth="1"/>
    <col min="8428" max="8428" width="11.7109375" style="5" customWidth="1"/>
    <col min="8429" max="8429" width="13.42578125" style="5" customWidth="1"/>
    <col min="8430" max="8430" width="12.85546875" style="5" customWidth="1"/>
    <col min="8431" max="8431" width="13.28515625" style="5" customWidth="1"/>
    <col min="8432" max="8432" width="15.28515625" style="5" customWidth="1"/>
    <col min="8433" max="8639" width="11.42578125" style="5"/>
    <col min="8640" max="8640" width="11.7109375" style="5" customWidth="1"/>
    <col min="8641" max="8641" width="11.140625" style="5" customWidth="1"/>
    <col min="8642" max="8642" width="13.42578125" style="5" customWidth="1"/>
    <col min="8643" max="8643" width="12.140625" style="5" customWidth="1"/>
    <col min="8644" max="8644" width="11.5703125" style="5" customWidth="1"/>
    <col min="8645" max="8645" width="10.140625" style="5" customWidth="1"/>
    <col min="8646" max="8646" width="10.28515625" style="5" customWidth="1"/>
    <col min="8647" max="8647" width="9.140625" style="5" customWidth="1"/>
    <col min="8648" max="8648" width="9.42578125" style="5" customWidth="1"/>
    <col min="8649" max="8651" width="9.140625" style="5" customWidth="1"/>
    <col min="8652" max="8653" width="12.140625" style="5" customWidth="1"/>
    <col min="8654" max="8654" width="8.140625" style="5" customWidth="1"/>
    <col min="8655" max="8656" width="9.28515625" style="5" customWidth="1"/>
    <col min="8657" max="8657" width="12.28515625" style="5" customWidth="1"/>
    <col min="8658" max="8658" width="11.5703125" style="5" customWidth="1"/>
    <col min="8659" max="8660" width="10" style="5" customWidth="1"/>
    <col min="8661" max="8661" width="14" style="5" customWidth="1"/>
    <col min="8662" max="8662" width="16.7109375" style="5" customWidth="1"/>
    <col min="8663" max="8663" width="14" style="5" customWidth="1"/>
    <col min="8664" max="8664" width="8.7109375" style="5" customWidth="1"/>
    <col min="8665" max="8665" width="12.5703125" style="5" customWidth="1"/>
    <col min="8666" max="8667" width="12.42578125" style="5" customWidth="1"/>
    <col min="8668" max="8668" width="0.140625" style="5" customWidth="1"/>
    <col min="8669" max="8669" width="0" style="5" hidden="1" customWidth="1"/>
    <col min="8670" max="8670" width="12.5703125" style="5" customWidth="1"/>
    <col min="8671" max="8671" width="11.85546875" style="5" customWidth="1"/>
    <col min="8672" max="8672" width="12.7109375" style="5" customWidth="1"/>
    <col min="8673" max="8674" width="10.42578125" style="5" customWidth="1"/>
    <col min="8675" max="8675" width="12.140625" style="5" customWidth="1"/>
    <col min="8676" max="8678" width="0" style="5" hidden="1" customWidth="1"/>
    <col min="8679" max="8679" width="13.140625" style="5" customWidth="1"/>
    <col min="8680" max="8681" width="11.42578125" style="5"/>
    <col min="8682" max="8682" width="12.85546875" style="5" customWidth="1"/>
    <col min="8683" max="8683" width="10.42578125" style="5" customWidth="1"/>
    <col min="8684" max="8684" width="11.7109375" style="5" customWidth="1"/>
    <col min="8685" max="8685" width="13.42578125" style="5" customWidth="1"/>
    <col min="8686" max="8686" width="12.85546875" style="5" customWidth="1"/>
    <col min="8687" max="8687" width="13.28515625" style="5" customWidth="1"/>
    <col min="8688" max="8688" width="15.28515625" style="5" customWidth="1"/>
    <col min="8689" max="8895" width="11.42578125" style="5"/>
    <col min="8896" max="8896" width="11.7109375" style="5" customWidth="1"/>
    <col min="8897" max="8897" width="11.140625" style="5" customWidth="1"/>
    <col min="8898" max="8898" width="13.42578125" style="5" customWidth="1"/>
    <col min="8899" max="8899" width="12.140625" style="5" customWidth="1"/>
    <col min="8900" max="8900" width="11.5703125" style="5" customWidth="1"/>
    <col min="8901" max="8901" width="10.140625" style="5" customWidth="1"/>
    <col min="8902" max="8902" width="10.28515625" style="5" customWidth="1"/>
    <col min="8903" max="8903" width="9.140625" style="5" customWidth="1"/>
    <col min="8904" max="8904" width="9.42578125" style="5" customWidth="1"/>
    <col min="8905" max="8907" width="9.140625" style="5" customWidth="1"/>
    <col min="8908" max="8909" width="12.140625" style="5" customWidth="1"/>
    <col min="8910" max="8910" width="8.140625" style="5" customWidth="1"/>
    <col min="8911" max="8912" width="9.28515625" style="5" customWidth="1"/>
    <col min="8913" max="8913" width="12.28515625" style="5" customWidth="1"/>
    <col min="8914" max="8914" width="11.5703125" style="5" customWidth="1"/>
    <col min="8915" max="8916" width="10" style="5" customWidth="1"/>
    <col min="8917" max="8917" width="14" style="5" customWidth="1"/>
    <col min="8918" max="8918" width="16.7109375" style="5" customWidth="1"/>
    <col min="8919" max="8919" width="14" style="5" customWidth="1"/>
    <col min="8920" max="8920" width="8.7109375" style="5" customWidth="1"/>
    <col min="8921" max="8921" width="12.5703125" style="5" customWidth="1"/>
    <col min="8922" max="8923" width="12.42578125" style="5" customWidth="1"/>
    <col min="8924" max="8924" width="0.140625" style="5" customWidth="1"/>
    <col min="8925" max="8925" width="0" style="5" hidden="1" customWidth="1"/>
    <col min="8926" max="8926" width="12.5703125" style="5" customWidth="1"/>
    <col min="8927" max="8927" width="11.85546875" style="5" customWidth="1"/>
    <col min="8928" max="8928" width="12.7109375" style="5" customWidth="1"/>
    <col min="8929" max="8930" width="10.42578125" style="5" customWidth="1"/>
    <col min="8931" max="8931" width="12.140625" style="5" customWidth="1"/>
    <col min="8932" max="8934" width="0" style="5" hidden="1" customWidth="1"/>
    <col min="8935" max="8935" width="13.140625" style="5" customWidth="1"/>
    <col min="8936" max="8937" width="11.42578125" style="5"/>
    <col min="8938" max="8938" width="12.85546875" style="5" customWidth="1"/>
    <col min="8939" max="8939" width="10.42578125" style="5" customWidth="1"/>
    <col min="8940" max="8940" width="11.7109375" style="5" customWidth="1"/>
    <col min="8941" max="8941" width="13.42578125" style="5" customWidth="1"/>
    <col min="8942" max="8942" width="12.85546875" style="5" customWidth="1"/>
    <col min="8943" max="8943" width="13.28515625" style="5" customWidth="1"/>
    <col min="8944" max="8944" width="15.28515625" style="5" customWidth="1"/>
    <col min="8945" max="9151" width="11.42578125" style="5"/>
    <col min="9152" max="9152" width="11.7109375" style="5" customWidth="1"/>
    <col min="9153" max="9153" width="11.140625" style="5" customWidth="1"/>
    <col min="9154" max="9154" width="13.42578125" style="5" customWidth="1"/>
    <col min="9155" max="9155" width="12.140625" style="5" customWidth="1"/>
    <col min="9156" max="9156" width="11.5703125" style="5" customWidth="1"/>
    <col min="9157" max="9157" width="10.140625" style="5" customWidth="1"/>
    <col min="9158" max="9158" width="10.28515625" style="5" customWidth="1"/>
    <col min="9159" max="9159" width="9.140625" style="5" customWidth="1"/>
    <col min="9160" max="9160" width="9.42578125" style="5" customWidth="1"/>
    <col min="9161" max="9163" width="9.140625" style="5" customWidth="1"/>
    <col min="9164" max="9165" width="12.140625" style="5" customWidth="1"/>
    <col min="9166" max="9166" width="8.140625" style="5" customWidth="1"/>
    <col min="9167" max="9168" width="9.28515625" style="5" customWidth="1"/>
    <col min="9169" max="9169" width="12.28515625" style="5" customWidth="1"/>
    <col min="9170" max="9170" width="11.5703125" style="5" customWidth="1"/>
    <col min="9171" max="9172" width="10" style="5" customWidth="1"/>
    <col min="9173" max="9173" width="14" style="5" customWidth="1"/>
    <col min="9174" max="9174" width="16.7109375" style="5" customWidth="1"/>
    <col min="9175" max="9175" width="14" style="5" customWidth="1"/>
    <col min="9176" max="9176" width="8.7109375" style="5" customWidth="1"/>
    <col min="9177" max="9177" width="12.5703125" style="5" customWidth="1"/>
    <col min="9178" max="9179" width="12.42578125" style="5" customWidth="1"/>
    <col min="9180" max="9180" width="0.140625" style="5" customWidth="1"/>
    <col min="9181" max="9181" width="0" style="5" hidden="1" customWidth="1"/>
    <col min="9182" max="9182" width="12.5703125" style="5" customWidth="1"/>
    <col min="9183" max="9183" width="11.85546875" style="5" customWidth="1"/>
    <col min="9184" max="9184" width="12.7109375" style="5" customWidth="1"/>
    <col min="9185" max="9186" width="10.42578125" style="5" customWidth="1"/>
    <col min="9187" max="9187" width="12.140625" style="5" customWidth="1"/>
    <col min="9188" max="9190" width="0" style="5" hidden="1" customWidth="1"/>
    <col min="9191" max="9191" width="13.140625" style="5" customWidth="1"/>
    <col min="9192" max="9193" width="11.42578125" style="5"/>
    <col min="9194" max="9194" width="12.85546875" style="5" customWidth="1"/>
    <col min="9195" max="9195" width="10.42578125" style="5" customWidth="1"/>
    <col min="9196" max="9196" width="11.7109375" style="5" customWidth="1"/>
    <col min="9197" max="9197" width="13.42578125" style="5" customWidth="1"/>
    <col min="9198" max="9198" width="12.85546875" style="5" customWidth="1"/>
    <col min="9199" max="9199" width="13.28515625" style="5" customWidth="1"/>
    <col min="9200" max="9200" width="15.28515625" style="5" customWidth="1"/>
    <col min="9201" max="9407" width="11.42578125" style="5"/>
    <col min="9408" max="9408" width="11.7109375" style="5" customWidth="1"/>
    <col min="9409" max="9409" width="11.140625" style="5" customWidth="1"/>
    <col min="9410" max="9410" width="13.42578125" style="5" customWidth="1"/>
    <col min="9411" max="9411" width="12.140625" style="5" customWidth="1"/>
    <col min="9412" max="9412" width="11.5703125" style="5" customWidth="1"/>
    <col min="9413" max="9413" width="10.140625" style="5" customWidth="1"/>
    <col min="9414" max="9414" width="10.28515625" style="5" customWidth="1"/>
    <col min="9415" max="9415" width="9.140625" style="5" customWidth="1"/>
    <col min="9416" max="9416" width="9.42578125" style="5" customWidth="1"/>
    <col min="9417" max="9419" width="9.140625" style="5" customWidth="1"/>
    <col min="9420" max="9421" width="12.140625" style="5" customWidth="1"/>
    <col min="9422" max="9422" width="8.140625" style="5" customWidth="1"/>
    <col min="9423" max="9424" width="9.28515625" style="5" customWidth="1"/>
    <col min="9425" max="9425" width="12.28515625" style="5" customWidth="1"/>
    <col min="9426" max="9426" width="11.5703125" style="5" customWidth="1"/>
    <col min="9427" max="9428" width="10" style="5" customWidth="1"/>
    <col min="9429" max="9429" width="14" style="5" customWidth="1"/>
    <col min="9430" max="9430" width="16.7109375" style="5" customWidth="1"/>
    <col min="9431" max="9431" width="14" style="5" customWidth="1"/>
    <col min="9432" max="9432" width="8.7109375" style="5" customWidth="1"/>
    <col min="9433" max="9433" width="12.5703125" style="5" customWidth="1"/>
    <col min="9434" max="9435" width="12.42578125" style="5" customWidth="1"/>
    <col min="9436" max="9436" width="0.140625" style="5" customWidth="1"/>
    <col min="9437" max="9437" width="0" style="5" hidden="1" customWidth="1"/>
    <col min="9438" max="9438" width="12.5703125" style="5" customWidth="1"/>
    <col min="9439" max="9439" width="11.85546875" style="5" customWidth="1"/>
    <col min="9440" max="9440" width="12.7109375" style="5" customWidth="1"/>
    <col min="9441" max="9442" width="10.42578125" style="5" customWidth="1"/>
    <col min="9443" max="9443" width="12.140625" style="5" customWidth="1"/>
    <col min="9444" max="9446" width="0" style="5" hidden="1" customWidth="1"/>
    <col min="9447" max="9447" width="13.140625" style="5" customWidth="1"/>
    <col min="9448" max="9449" width="11.42578125" style="5"/>
    <col min="9450" max="9450" width="12.85546875" style="5" customWidth="1"/>
    <col min="9451" max="9451" width="10.42578125" style="5" customWidth="1"/>
    <col min="9452" max="9452" width="11.7109375" style="5" customWidth="1"/>
    <col min="9453" max="9453" width="13.42578125" style="5" customWidth="1"/>
    <col min="9454" max="9454" width="12.85546875" style="5" customWidth="1"/>
    <col min="9455" max="9455" width="13.28515625" style="5" customWidth="1"/>
    <col min="9456" max="9456" width="15.28515625" style="5" customWidth="1"/>
    <col min="9457" max="9663" width="11.42578125" style="5"/>
    <col min="9664" max="9664" width="11.7109375" style="5" customWidth="1"/>
    <col min="9665" max="9665" width="11.140625" style="5" customWidth="1"/>
    <col min="9666" max="9666" width="13.42578125" style="5" customWidth="1"/>
    <col min="9667" max="9667" width="12.140625" style="5" customWidth="1"/>
    <col min="9668" max="9668" width="11.5703125" style="5" customWidth="1"/>
    <col min="9669" max="9669" width="10.140625" style="5" customWidth="1"/>
    <col min="9670" max="9670" width="10.28515625" style="5" customWidth="1"/>
    <col min="9671" max="9671" width="9.140625" style="5" customWidth="1"/>
    <col min="9672" max="9672" width="9.42578125" style="5" customWidth="1"/>
    <col min="9673" max="9675" width="9.140625" style="5" customWidth="1"/>
    <col min="9676" max="9677" width="12.140625" style="5" customWidth="1"/>
    <col min="9678" max="9678" width="8.140625" style="5" customWidth="1"/>
    <col min="9679" max="9680" width="9.28515625" style="5" customWidth="1"/>
    <col min="9681" max="9681" width="12.28515625" style="5" customWidth="1"/>
    <col min="9682" max="9682" width="11.5703125" style="5" customWidth="1"/>
    <col min="9683" max="9684" width="10" style="5" customWidth="1"/>
    <col min="9685" max="9685" width="14" style="5" customWidth="1"/>
    <col min="9686" max="9686" width="16.7109375" style="5" customWidth="1"/>
    <col min="9687" max="9687" width="14" style="5" customWidth="1"/>
    <col min="9688" max="9688" width="8.7109375" style="5" customWidth="1"/>
    <col min="9689" max="9689" width="12.5703125" style="5" customWidth="1"/>
    <col min="9690" max="9691" width="12.42578125" style="5" customWidth="1"/>
    <col min="9692" max="9692" width="0.140625" style="5" customWidth="1"/>
    <col min="9693" max="9693" width="0" style="5" hidden="1" customWidth="1"/>
    <col min="9694" max="9694" width="12.5703125" style="5" customWidth="1"/>
    <col min="9695" max="9695" width="11.85546875" style="5" customWidth="1"/>
    <col min="9696" max="9696" width="12.7109375" style="5" customWidth="1"/>
    <col min="9697" max="9698" width="10.42578125" style="5" customWidth="1"/>
    <col min="9699" max="9699" width="12.140625" style="5" customWidth="1"/>
    <col min="9700" max="9702" width="0" style="5" hidden="1" customWidth="1"/>
    <col min="9703" max="9703" width="13.140625" style="5" customWidth="1"/>
    <col min="9704" max="9705" width="11.42578125" style="5"/>
    <col min="9706" max="9706" width="12.85546875" style="5" customWidth="1"/>
    <col min="9707" max="9707" width="10.42578125" style="5" customWidth="1"/>
    <col min="9708" max="9708" width="11.7109375" style="5" customWidth="1"/>
    <col min="9709" max="9709" width="13.42578125" style="5" customWidth="1"/>
    <col min="9710" max="9710" width="12.85546875" style="5" customWidth="1"/>
    <col min="9711" max="9711" width="13.28515625" style="5" customWidth="1"/>
    <col min="9712" max="9712" width="15.28515625" style="5" customWidth="1"/>
    <col min="9713" max="9919" width="11.42578125" style="5"/>
    <col min="9920" max="9920" width="11.7109375" style="5" customWidth="1"/>
    <col min="9921" max="9921" width="11.140625" style="5" customWidth="1"/>
    <col min="9922" max="9922" width="13.42578125" style="5" customWidth="1"/>
    <col min="9923" max="9923" width="12.140625" style="5" customWidth="1"/>
    <col min="9924" max="9924" width="11.5703125" style="5" customWidth="1"/>
    <col min="9925" max="9925" width="10.140625" style="5" customWidth="1"/>
    <col min="9926" max="9926" width="10.28515625" style="5" customWidth="1"/>
    <col min="9927" max="9927" width="9.140625" style="5" customWidth="1"/>
    <col min="9928" max="9928" width="9.42578125" style="5" customWidth="1"/>
    <col min="9929" max="9931" width="9.140625" style="5" customWidth="1"/>
    <col min="9932" max="9933" width="12.140625" style="5" customWidth="1"/>
    <col min="9934" max="9934" width="8.140625" style="5" customWidth="1"/>
    <col min="9935" max="9936" width="9.28515625" style="5" customWidth="1"/>
    <col min="9937" max="9937" width="12.28515625" style="5" customWidth="1"/>
    <col min="9938" max="9938" width="11.5703125" style="5" customWidth="1"/>
    <col min="9939" max="9940" width="10" style="5" customWidth="1"/>
    <col min="9941" max="9941" width="14" style="5" customWidth="1"/>
    <col min="9942" max="9942" width="16.7109375" style="5" customWidth="1"/>
    <col min="9943" max="9943" width="14" style="5" customWidth="1"/>
    <col min="9944" max="9944" width="8.7109375" style="5" customWidth="1"/>
    <col min="9945" max="9945" width="12.5703125" style="5" customWidth="1"/>
    <col min="9946" max="9947" width="12.42578125" style="5" customWidth="1"/>
    <col min="9948" max="9948" width="0.140625" style="5" customWidth="1"/>
    <col min="9949" max="9949" width="0" style="5" hidden="1" customWidth="1"/>
    <col min="9950" max="9950" width="12.5703125" style="5" customWidth="1"/>
    <col min="9951" max="9951" width="11.85546875" style="5" customWidth="1"/>
    <col min="9952" max="9952" width="12.7109375" style="5" customWidth="1"/>
    <col min="9953" max="9954" width="10.42578125" style="5" customWidth="1"/>
    <col min="9955" max="9955" width="12.140625" style="5" customWidth="1"/>
    <col min="9956" max="9958" width="0" style="5" hidden="1" customWidth="1"/>
    <col min="9959" max="9959" width="13.140625" style="5" customWidth="1"/>
    <col min="9960" max="9961" width="11.42578125" style="5"/>
    <col min="9962" max="9962" width="12.85546875" style="5" customWidth="1"/>
    <col min="9963" max="9963" width="10.42578125" style="5" customWidth="1"/>
    <col min="9964" max="9964" width="11.7109375" style="5" customWidth="1"/>
    <col min="9965" max="9965" width="13.42578125" style="5" customWidth="1"/>
    <col min="9966" max="9966" width="12.85546875" style="5" customWidth="1"/>
    <col min="9967" max="9967" width="13.28515625" style="5" customWidth="1"/>
    <col min="9968" max="9968" width="15.28515625" style="5" customWidth="1"/>
    <col min="9969" max="10175" width="11.42578125" style="5"/>
    <col min="10176" max="10176" width="11.7109375" style="5" customWidth="1"/>
    <col min="10177" max="10177" width="11.140625" style="5" customWidth="1"/>
    <col min="10178" max="10178" width="13.42578125" style="5" customWidth="1"/>
    <col min="10179" max="10179" width="12.140625" style="5" customWidth="1"/>
    <col min="10180" max="10180" width="11.5703125" style="5" customWidth="1"/>
    <col min="10181" max="10181" width="10.140625" style="5" customWidth="1"/>
    <col min="10182" max="10182" width="10.28515625" style="5" customWidth="1"/>
    <col min="10183" max="10183" width="9.140625" style="5" customWidth="1"/>
    <col min="10184" max="10184" width="9.42578125" style="5" customWidth="1"/>
    <col min="10185" max="10187" width="9.140625" style="5" customWidth="1"/>
    <col min="10188" max="10189" width="12.140625" style="5" customWidth="1"/>
    <col min="10190" max="10190" width="8.140625" style="5" customWidth="1"/>
    <col min="10191" max="10192" width="9.28515625" style="5" customWidth="1"/>
    <col min="10193" max="10193" width="12.28515625" style="5" customWidth="1"/>
    <col min="10194" max="10194" width="11.5703125" style="5" customWidth="1"/>
    <col min="10195" max="10196" width="10" style="5" customWidth="1"/>
    <col min="10197" max="10197" width="14" style="5" customWidth="1"/>
    <col min="10198" max="10198" width="16.7109375" style="5" customWidth="1"/>
    <col min="10199" max="10199" width="14" style="5" customWidth="1"/>
    <col min="10200" max="10200" width="8.7109375" style="5" customWidth="1"/>
    <col min="10201" max="10201" width="12.5703125" style="5" customWidth="1"/>
    <col min="10202" max="10203" width="12.42578125" style="5" customWidth="1"/>
    <col min="10204" max="10204" width="0.140625" style="5" customWidth="1"/>
    <col min="10205" max="10205" width="0" style="5" hidden="1" customWidth="1"/>
    <col min="10206" max="10206" width="12.5703125" style="5" customWidth="1"/>
    <col min="10207" max="10207" width="11.85546875" style="5" customWidth="1"/>
    <col min="10208" max="10208" width="12.7109375" style="5" customWidth="1"/>
    <col min="10209" max="10210" width="10.42578125" style="5" customWidth="1"/>
    <col min="10211" max="10211" width="12.140625" style="5" customWidth="1"/>
    <col min="10212" max="10214" width="0" style="5" hidden="1" customWidth="1"/>
    <col min="10215" max="10215" width="13.140625" style="5" customWidth="1"/>
    <col min="10216" max="10217" width="11.42578125" style="5"/>
    <col min="10218" max="10218" width="12.85546875" style="5" customWidth="1"/>
    <col min="10219" max="10219" width="10.42578125" style="5" customWidth="1"/>
    <col min="10220" max="10220" width="11.7109375" style="5" customWidth="1"/>
    <col min="10221" max="10221" width="13.42578125" style="5" customWidth="1"/>
    <col min="10222" max="10222" width="12.85546875" style="5" customWidth="1"/>
    <col min="10223" max="10223" width="13.28515625" style="5" customWidth="1"/>
    <col min="10224" max="10224" width="15.28515625" style="5" customWidth="1"/>
    <col min="10225" max="10431" width="11.42578125" style="5"/>
    <col min="10432" max="10432" width="11.7109375" style="5" customWidth="1"/>
    <col min="10433" max="10433" width="11.140625" style="5" customWidth="1"/>
    <col min="10434" max="10434" width="13.42578125" style="5" customWidth="1"/>
    <col min="10435" max="10435" width="12.140625" style="5" customWidth="1"/>
    <col min="10436" max="10436" width="11.5703125" style="5" customWidth="1"/>
    <col min="10437" max="10437" width="10.140625" style="5" customWidth="1"/>
    <col min="10438" max="10438" width="10.28515625" style="5" customWidth="1"/>
    <col min="10439" max="10439" width="9.140625" style="5" customWidth="1"/>
    <col min="10440" max="10440" width="9.42578125" style="5" customWidth="1"/>
    <col min="10441" max="10443" width="9.140625" style="5" customWidth="1"/>
    <col min="10444" max="10445" width="12.140625" style="5" customWidth="1"/>
    <col min="10446" max="10446" width="8.140625" style="5" customWidth="1"/>
    <col min="10447" max="10448" width="9.28515625" style="5" customWidth="1"/>
    <col min="10449" max="10449" width="12.28515625" style="5" customWidth="1"/>
    <col min="10450" max="10450" width="11.5703125" style="5" customWidth="1"/>
    <col min="10451" max="10452" width="10" style="5" customWidth="1"/>
    <col min="10453" max="10453" width="14" style="5" customWidth="1"/>
    <col min="10454" max="10454" width="16.7109375" style="5" customWidth="1"/>
    <col min="10455" max="10455" width="14" style="5" customWidth="1"/>
    <col min="10456" max="10456" width="8.7109375" style="5" customWidth="1"/>
    <col min="10457" max="10457" width="12.5703125" style="5" customWidth="1"/>
    <col min="10458" max="10459" width="12.42578125" style="5" customWidth="1"/>
    <col min="10460" max="10460" width="0.140625" style="5" customWidth="1"/>
    <col min="10461" max="10461" width="0" style="5" hidden="1" customWidth="1"/>
    <col min="10462" max="10462" width="12.5703125" style="5" customWidth="1"/>
    <col min="10463" max="10463" width="11.85546875" style="5" customWidth="1"/>
    <col min="10464" max="10464" width="12.7109375" style="5" customWidth="1"/>
    <col min="10465" max="10466" width="10.42578125" style="5" customWidth="1"/>
    <col min="10467" max="10467" width="12.140625" style="5" customWidth="1"/>
    <col min="10468" max="10470" width="0" style="5" hidden="1" customWidth="1"/>
    <col min="10471" max="10471" width="13.140625" style="5" customWidth="1"/>
    <col min="10472" max="10473" width="11.42578125" style="5"/>
    <col min="10474" max="10474" width="12.85546875" style="5" customWidth="1"/>
    <col min="10475" max="10475" width="10.42578125" style="5" customWidth="1"/>
    <col min="10476" max="10476" width="11.7109375" style="5" customWidth="1"/>
    <col min="10477" max="10477" width="13.42578125" style="5" customWidth="1"/>
    <col min="10478" max="10478" width="12.85546875" style="5" customWidth="1"/>
    <col min="10479" max="10479" width="13.28515625" style="5" customWidth="1"/>
    <col min="10480" max="10480" width="15.28515625" style="5" customWidth="1"/>
    <col min="10481" max="10687" width="11.42578125" style="5"/>
    <col min="10688" max="10688" width="11.7109375" style="5" customWidth="1"/>
    <col min="10689" max="10689" width="11.140625" style="5" customWidth="1"/>
    <col min="10690" max="10690" width="13.42578125" style="5" customWidth="1"/>
    <col min="10691" max="10691" width="12.140625" style="5" customWidth="1"/>
    <col min="10692" max="10692" width="11.5703125" style="5" customWidth="1"/>
    <col min="10693" max="10693" width="10.140625" style="5" customWidth="1"/>
    <col min="10694" max="10694" width="10.28515625" style="5" customWidth="1"/>
    <col min="10695" max="10695" width="9.140625" style="5" customWidth="1"/>
    <col min="10696" max="10696" width="9.42578125" style="5" customWidth="1"/>
    <col min="10697" max="10699" width="9.140625" style="5" customWidth="1"/>
    <col min="10700" max="10701" width="12.140625" style="5" customWidth="1"/>
    <col min="10702" max="10702" width="8.140625" style="5" customWidth="1"/>
    <col min="10703" max="10704" width="9.28515625" style="5" customWidth="1"/>
    <col min="10705" max="10705" width="12.28515625" style="5" customWidth="1"/>
    <col min="10706" max="10706" width="11.5703125" style="5" customWidth="1"/>
    <col min="10707" max="10708" width="10" style="5" customWidth="1"/>
    <col min="10709" max="10709" width="14" style="5" customWidth="1"/>
    <col min="10710" max="10710" width="16.7109375" style="5" customWidth="1"/>
    <col min="10711" max="10711" width="14" style="5" customWidth="1"/>
    <col min="10712" max="10712" width="8.7109375" style="5" customWidth="1"/>
    <col min="10713" max="10713" width="12.5703125" style="5" customWidth="1"/>
    <col min="10714" max="10715" width="12.42578125" style="5" customWidth="1"/>
    <col min="10716" max="10716" width="0.140625" style="5" customWidth="1"/>
    <col min="10717" max="10717" width="0" style="5" hidden="1" customWidth="1"/>
    <col min="10718" max="10718" width="12.5703125" style="5" customWidth="1"/>
    <col min="10719" max="10719" width="11.85546875" style="5" customWidth="1"/>
    <col min="10720" max="10720" width="12.7109375" style="5" customWidth="1"/>
    <col min="10721" max="10722" width="10.42578125" style="5" customWidth="1"/>
    <col min="10723" max="10723" width="12.140625" style="5" customWidth="1"/>
    <col min="10724" max="10726" width="0" style="5" hidden="1" customWidth="1"/>
    <col min="10727" max="10727" width="13.140625" style="5" customWidth="1"/>
    <col min="10728" max="10729" width="11.42578125" style="5"/>
    <col min="10730" max="10730" width="12.85546875" style="5" customWidth="1"/>
    <col min="10731" max="10731" width="10.42578125" style="5" customWidth="1"/>
    <col min="10732" max="10732" width="11.7109375" style="5" customWidth="1"/>
    <col min="10733" max="10733" width="13.42578125" style="5" customWidth="1"/>
    <col min="10734" max="10734" width="12.85546875" style="5" customWidth="1"/>
    <col min="10735" max="10735" width="13.28515625" style="5" customWidth="1"/>
    <col min="10736" max="10736" width="15.28515625" style="5" customWidth="1"/>
    <col min="10737" max="10943" width="11.42578125" style="5"/>
    <col min="10944" max="10944" width="11.7109375" style="5" customWidth="1"/>
    <col min="10945" max="10945" width="11.140625" style="5" customWidth="1"/>
    <col min="10946" max="10946" width="13.42578125" style="5" customWidth="1"/>
    <col min="10947" max="10947" width="12.140625" style="5" customWidth="1"/>
    <col min="10948" max="10948" width="11.5703125" style="5" customWidth="1"/>
    <col min="10949" max="10949" width="10.140625" style="5" customWidth="1"/>
    <col min="10950" max="10950" width="10.28515625" style="5" customWidth="1"/>
    <col min="10951" max="10951" width="9.140625" style="5" customWidth="1"/>
    <col min="10952" max="10952" width="9.42578125" style="5" customWidth="1"/>
    <col min="10953" max="10955" width="9.140625" style="5" customWidth="1"/>
    <col min="10956" max="10957" width="12.140625" style="5" customWidth="1"/>
    <col min="10958" max="10958" width="8.140625" style="5" customWidth="1"/>
    <col min="10959" max="10960" width="9.28515625" style="5" customWidth="1"/>
    <col min="10961" max="10961" width="12.28515625" style="5" customWidth="1"/>
    <col min="10962" max="10962" width="11.5703125" style="5" customWidth="1"/>
    <col min="10963" max="10964" width="10" style="5" customWidth="1"/>
    <col min="10965" max="10965" width="14" style="5" customWidth="1"/>
    <col min="10966" max="10966" width="16.7109375" style="5" customWidth="1"/>
    <col min="10967" max="10967" width="14" style="5" customWidth="1"/>
    <col min="10968" max="10968" width="8.7109375" style="5" customWidth="1"/>
    <col min="10969" max="10969" width="12.5703125" style="5" customWidth="1"/>
    <col min="10970" max="10971" width="12.42578125" style="5" customWidth="1"/>
    <col min="10972" max="10972" width="0.140625" style="5" customWidth="1"/>
    <col min="10973" max="10973" width="0" style="5" hidden="1" customWidth="1"/>
    <col min="10974" max="10974" width="12.5703125" style="5" customWidth="1"/>
    <col min="10975" max="10975" width="11.85546875" style="5" customWidth="1"/>
    <col min="10976" max="10976" width="12.7109375" style="5" customWidth="1"/>
    <col min="10977" max="10978" width="10.42578125" style="5" customWidth="1"/>
    <col min="10979" max="10979" width="12.140625" style="5" customWidth="1"/>
    <col min="10980" max="10982" width="0" style="5" hidden="1" customWidth="1"/>
    <col min="10983" max="10983" width="13.140625" style="5" customWidth="1"/>
    <col min="10984" max="10985" width="11.42578125" style="5"/>
    <col min="10986" max="10986" width="12.85546875" style="5" customWidth="1"/>
    <col min="10987" max="10987" width="10.42578125" style="5" customWidth="1"/>
    <col min="10988" max="10988" width="11.7109375" style="5" customWidth="1"/>
    <col min="10989" max="10989" width="13.42578125" style="5" customWidth="1"/>
    <col min="10990" max="10990" width="12.85546875" style="5" customWidth="1"/>
    <col min="10991" max="10991" width="13.28515625" style="5" customWidth="1"/>
    <col min="10992" max="10992" width="15.28515625" style="5" customWidth="1"/>
    <col min="10993" max="11199" width="11.42578125" style="5"/>
    <col min="11200" max="11200" width="11.7109375" style="5" customWidth="1"/>
    <col min="11201" max="11201" width="11.140625" style="5" customWidth="1"/>
    <col min="11202" max="11202" width="13.42578125" style="5" customWidth="1"/>
    <col min="11203" max="11203" width="12.140625" style="5" customWidth="1"/>
    <col min="11204" max="11204" width="11.5703125" style="5" customWidth="1"/>
    <col min="11205" max="11205" width="10.140625" style="5" customWidth="1"/>
    <col min="11206" max="11206" width="10.28515625" style="5" customWidth="1"/>
    <col min="11207" max="11207" width="9.140625" style="5" customWidth="1"/>
    <col min="11208" max="11208" width="9.42578125" style="5" customWidth="1"/>
    <col min="11209" max="11211" width="9.140625" style="5" customWidth="1"/>
    <col min="11212" max="11213" width="12.140625" style="5" customWidth="1"/>
    <col min="11214" max="11214" width="8.140625" style="5" customWidth="1"/>
    <col min="11215" max="11216" width="9.28515625" style="5" customWidth="1"/>
    <col min="11217" max="11217" width="12.28515625" style="5" customWidth="1"/>
    <col min="11218" max="11218" width="11.5703125" style="5" customWidth="1"/>
    <col min="11219" max="11220" width="10" style="5" customWidth="1"/>
    <col min="11221" max="11221" width="14" style="5" customWidth="1"/>
    <col min="11222" max="11222" width="16.7109375" style="5" customWidth="1"/>
    <col min="11223" max="11223" width="14" style="5" customWidth="1"/>
    <col min="11224" max="11224" width="8.7109375" style="5" customWidth="1"/>
    <col min="11225" max="11225" width="12.5703125" style="5" customWidth="1"/>
    <col min="11226" max="11227" width="12.42578125" style="5" customWidth="1"/>
    <col min="11228" max="11228" width="0.140625" style="5" customWidth="1"/>
    <col min="11229" max="11229" width="0" style="5" hidden="1" customWidth="1"/>
    <col min="11230" max="11230" width="12.5703125" style="5" customWidth="1"/>
    <col min="11231" max="11231" width="11.85546875" style="5" customWidth="1"/>
    <col min="11232" max="11232" width="12.7109375" style="5" customWidth="1"/>
    <col min="11233" max="11234" width="10.42578125" style="5" customWidth="1"/>
    <col min="11235" max="11235" width="12.140625" style="5" customWidth="1"/>
    <col min="11236" max="11238" width="0" style="5" hidden="1" customWidth="1"/>
    <col min="11239" max="11239" width="13.140625" style="5" customWidth="1"/>
    <col min="11240" max="11241" width="11.42578125" style="5"/>
    <col min="11242" max="11242" width="12.85546875" style="5" customWidth="1"/>
    <col min="11243" max="11243" width="10.42578125" style="5" customWidth="1"/>
    <col min="11244" max="11244" width="11.7109375" style="5" customWidth="1"/>
    <col min="11245" max="11245" width="13.42578125" style="5" customWidth="1"/>
    <col min="11246" max="11246" width="12.85546875" style="5" customWidth="1"/>
    <col min="11247" max="11247" width="13.28515625" style="5" customWidth="1"/>
    <col min="11248" max="11248" width="15.28515625" style="5" customWidth="1"/>
    <col min="11249" max="11455" width="11.42578125" style="5"/>
    <col min="11456" max="11456" width="11.7109375" style="5" customWidth="1"/>
    <col min="11457" max="11457" width="11.140625" style="5" customWidth="1"/>
    <col min="11458" max="11458" width="13.42578125" style="5" customWidth="1"/>
    <col min="11459" max="11459" width="12.140625" style="5" customWidth="1"/>
    <col min="11460" max="11460" width="11.5703125" style="5" customWidth="1"/>
    <col min="11461" max="11461" width="10.140625" style="5" customWidth="1"/>
    <col min="11462" max="11462" width="10.28515625" style="5" customWidth="1"/>
    <col min="11463" max="11463" width="9.140625" style="5" customWidth="1"/>
    <col min="11464" max="11464" width="9.42578125" style="5" customWidth="1"/>
    <col min="11465" max="11467" width="9.140625" style="5" customWidth="1"/>
    <col min="11468" max="11469" width="12.140625" style="5" customWidth="1"/>
    <col min="11470" max="11470" width="8.140625" style="5" customWidth="1"/>
    <col min="11471" max="11472" width="9.28515625" style="5" customWidth="1"/>
    <col min="11473" max="11473" width="12.28515625" style="5" customWidth="1"/>
    <col min="11474" max="11474" width="11.5703125" style="5" customWidth="1"/>
    <col min="11475" max="11476" width="10" style="5" customWidth="1"/>
    <col min="11477" max="11477" width="14" style="5" customWidth="1"/>
    <col min="11478" max="11478" width="16.7109375" style="5" customWidth="1"/>
    <col min="11479" max="11479" width="14" style="5" customWidth="1"/>
    <col min="11480" max="11480" width="8.7109375" style="5" customWidth="1"/>
    <col min="11481" max="11481" width="12.5703125" style="5" customWidth="1"/>
    <col min="11482" max="11483" width="12.42578125" style="5" customWidth="1"/>
    <col min="11484" max="11484" width="0.140625" style="5" customWidth="1"/>
    <col min="11485" max="11485" width="0" style="5" hidden="1" customWidth="1"/>
    <col min="11486" max="11486" width="12.5703125" style="5" customWidth="1"/>
    <col min="11487" max="11487" width="11.85546875" style="5" customWidth="1"/>
    <col min="11488" max="11488" width="12.7109375" style="5" customWidth="1"/>
    <col min="11489" max="11490" width="10.42578125" style="5" customWidth="1"/>
    <col min="11491" max="11491" width="12.140625" style="5" customWidth="1"/>
    <col min="11492" max="11494" width="0" style="5" hidden="1" customWidth="1"/>
    <col min="11495" max="11495" width="13.140625" style="5" customWidth="1"/>
    <col min="11496" max="11497" width="11.42578125" style="5"/>
    <col min="11498" max="11498" width="12.85546875" style="5" customWidth="1"/>
    <col min="11499" max="11499" width="10.42578125" style="5" customWidth="1"/>
    <col min="11500" max="11500" width="11.7109375" style="5" customWidth="1"/>
    <col min="11501" max="11501" width="13.42578125" style="5" customWidth="1"/>
    <col min="11502" max="11502" width="12.85546875" style="5" customWidth="1"/>
    <col min="11503" max="11503" width="13.28515625" style="5" customWidth="1"/>
    <col min="11504" max="11504" width="15.28515625" style="5" customWidth="1"/>
    <col min="11505" max="11711" width="11.42578125" style="5"/>
    <col min="11712" max="11712" width="11.7109375" style="5" customWidth="1"/>
    <col min="11713" max="11713" width="11.140625" style="5" customWidth="1"/>
    <col min="11714" max="11714" width="13.42578125" style="5" customWidth="1"/>
    <col min="11715" max="11715" width="12.140625" style="5" customWidth="1"/>
    <col min="11716" max="11716" width="11.5703125" style="5" customWidth="1"/>
    <col min="11717" max="11717" width="10.140625" style="5" customWidth="1"/>
    <col min="11718" max="11718" width="10.28515625" style="5" customWidth="1"/>
    <col min="11719" max="11719" width="9.140625" style="5" customWidth="1"/>
    <col min="11720" max="11720" width="9.42578125" style="5" customWidth="1"/>
    <col min="11721" max="11723" width="9.140625" style="5" customWidth="1"/>
    <col min="11724" max="11725" width="12.140625" style="5" customWidth="1"/>
    <col min="11726" max="11726" width="8.140625" style="5" customWidth="1"/>
    <col min="11727" max="11728" width="9.28515625" style="5" customWidth="1"/>
    <col min="11729" max="11729" width="12.28515625" style="5" customWidth="1"/>
    <col min="11730" max="11730" width="11.5703125" style="5" customWidth="1"/>
    <col min="11731" max="11732" width="10" style="5" customWidth="1"/>
    <col min="11733" max="11733" width="14" style="5" customWidth="1"/>
    <col min="11734" max="11734" width="16.7109375" style="5" customWidth="1"/>
    <col min="11735" max="11735" width="14" style="5" customWidth="1"/>
    <col min="11736" max="11736" width="8.7109375" style="5" customWidth="1"/>
    <col min="11737" max="11737" width="12.5703125" style="5" customWidth="1"/>
    <col min="11738" max="11739" width="12.42578125" style="5" customWidth="1"/>
    <col min="11740" max="11740" width="0.140625" style="5" customWidth="1"/>
    <col min="11741" max="11741" width="0" style="5" hidden="1" customWidth="1"/>
    <col min="11742" max="11742" width="12.5703125" style="5" customWidth="1"/>
    <col min="11743" max="11743" width="11.85546875" style="5" customWidth="1"/>
    <col min="11744" max="11744" width="12.7109375" style="5" customWidth="1"/>
    <col min="11745" max="11746" width="10.42578125" style="5" customWidth="1"/>
    <col min="11747" max="11747" width="12.140625" style="5" customWidth="1"/>
    <col min="11748" max="11750" width="0" style="5" hidden="1" customWidth="1"/>
    <col min="11751" max="11751" width="13.140625" style="5" customWidth="1"/>
    <col min="11752" max="11753" width="11.42578125" style="5"/>
    <col min="11754" max="11754" width="12.85546875" style="5" customWidth="1"/>
    <col min="11755" max="11755" width="10.42578125" style="5" customWidth="1"/>
    <col min="11756" max="11756" width="11.7109375" style="5" customWidth="1"/>
    <col min="11757" max="11757" width="13.42578125" style="5" customWidth="1"/>
    <col min="11758" max="11758" width="12.85546875" style="5" customWidth="1"/>
    <col min="11759" max="11759" width="13.28515625" style="5" customWidth="1"/>
    <col min="11760" max="11760" width="15.28515625" style="5" customWidth="1"/>
    <col min="11761" max="11967" width="11.42578125" style="5"/>
    <col min="11968" max="11968" width="11.7109375" style="5" customWidth="1"/>
    <col min="11969" max="11969" width="11.140625" style="5" customWidth="1"/>
    <col min="11970" max="11970" width="13.42578125" style="5" customWidth="1"/>
    <col min="11971" max="11971" width="12.140625" style="5" customWidth="1"/>
    <col min="11972" max="11972" width="11.5703125" style="5" customWidth="1"/>
    <col min="11973" max="11973" width="10.140625" style="5" customWidth="1"/>
    <col min="11974" max="11974" width="10.28515625" style="5" customWidth="1"/>
    <col min="11975" max="11975" width="9.140625" style="5" customWidth="1"/>
    <col min="11976" max="11976" width="9.42578125" style="5" customWidth="1"/>
    <col min="11977" max="11979" width="9.140625" style="5" customWidth="1"/>
    <col min="11980" max="11981" width="12.140625" style="5" customWidth="1"/>
    <col min="11982" max="11982" width="8.140625" style="5" customWidth="1"/>
    <col min="11983" max="11984" width="9.28515625" style="5" customWidth="1"/>
    <col min="11985" max="11985" width="12.28515625" style="5" customWidth="1"/>
    <col min="11986" max="11986" width="11.5703125" style="5" customWidth="1"/>
    <col min="11987" max="11988" width="10" style="5" customWidth="1"/>
    <col min="11989" max="11989" width="14" style="5" customWidth="1"/>
    <col min="11990" max="11990" width="16.7109375" style="5" customWidth="1"/>
    <col min="11991" max="11991" width="14" style="5" customWidth="1"/>
    <col min="11992" max="11992" width="8.7109375" style="5" customWidth="1"/>
    <col min="11993" max="11993" width="12.5703125" style="5" customWidth="1"/>
    <col min="11994" max="11995" width="12.42578125" style="5" customWidth="1"/>
    <col min="11996" max="11996" width="0.140625" style="5" customWidth="1"/>
    <col min="11997" max="11997" width="0" style="5" hidden="1" customWidth="1"/>
    <col min="11998" max="11998" width="12.5703125" style="5" customWidth="1"/>
    <col min="11999" max="11999" width="11.85546875" style="5" customWidth="1"/>
    <col min="12000" max="12000" width="12.7109375" style="5" customWidth="1"/>
    <col min="12001" max="12002" width="10.42578125" style="5" customWidth="1"/>
    <col min="12003" max="12003" width="12.140625" style="5" customWidth="1"/>
    <col min="12004" max="12006" width="0" style="5" hidden="1" customWidth="1"/>
    <col min="12007" max="12007" width="13.140625" style="5" customWidth="1"/>
    <col min="12008" max="12009" width="11.42578125" style="5"/>
    <col min="12010" max="12010" width="12.85546875" style="5" customWidth="1"/>
    <col min="12011" max="12011" width="10.42578125" style="5" customWidth="1"/>
    <col min="12012" max="12012" width="11.7109375" style="5" customWidth="1"/>
    <col min="12013" max="12013" width="13.42578125" style="5" customWidth="1"/>
    <col min="12014" max="12014" width="12.85546875" style="5" customWidth="1"/>
    <col min="12015" max="12015" width="13.28515625" style="5" customWidth="1"/>
    <col min="12016" max="12016" width="15.28515625" style="5" customWidth="1"/>
    <col min="12017" max="12223" width="11.42578125" style="5"/>
    <col min="12224" max="12224" width="11.7109375" style="5" customWidth="1"/>
    <col min="12225" max="12225" width="11.140625" style="5" customWidth="1"/>
    <col min="12226" max="12226" width="13.42578125" style="5" customWidth="1"/>
    <col min="12227" max="12227" width="12.140625" style="5" customWidth="1"/>
    <col min="12228" max="12228" width="11.5703125" style="5" customWidth="1"/>
    <col min="12229" max="12229" width="10.140625" style="5" customWidth="1"/>
    <col min="12230" max="12230" width="10.28515625" style="5" customWidth="1"/>
    <col min="12231" max="12231" width="9.140625" style="5" customWidth="1"/>
    <col min="12232" max="12232" width="9.42578125" style="5" customWidth="1"/>
    <col min="12233" max="12235" width="9.140625" style="5" customWidth="1"/>
    <col min="12236" max="12237" width="12.140625" style="5" customWidth="1"/>
    <col min="12238" max="12238" width="8.140625" style="5" customWidth="1"/>
    <col min="12239" max="12240" width="9.28515625" style="5" customWidth="1"/>
    <col min="12241" max="12241" width="12.28515625" style="5" customWidth="1"/>
    <col min="12242" max="12242" width="11.5703125" style="5" customWidth="1"/>
    <col min="12243" max="12244" width="10" style="5" customWidth="1"/>
    <col min="12245" max="12245" width="14" style="5" customWidth="1"/>
    <col min="12246" max="12246" width="16.7109375" style="5" customWidth="1"/>
    <col min="12247" max="12247" width="14" style="5" customWidth="1"/>
    <col min="12248" max="12248" width="8.7109375" style="5" customWidth="1"/>
    <col min="12249" max="12249" width="12.5703125" style="5" customWidth="1"/>
    <col min="12250" max="12251" width="12.42578125" style="5" customWidth="1"/>
    <col min="12252" max="12252" width="0.140625" style="5" customWidth="1"/>
    <col min="12253" max="12253" width="0" style="5" hidden="1" customWidth="1"/>
    <col min="12254" max="12254" width="12.5703125" style="5" customWidth="1"/>
    <col min="12255" max="12255" width="11.85546875" style="5" customWidth="1"/>
    <col min="12256" max="12256" width="12.7109375" style="5" customWidth="1"/>
    <col min="12257" max="12258" width="10.42578125" style="5" customWidth="1"/>
    <col min="12259" max="12259" width="12.140625" style="5" customWidth="1"/>
    <col min="12260" max="12262" width="0" style="5" hidden="1" customWidth="1"/>
    <col min="12263" max="12263" width="13.140625" style="5" customWidth="1"/>
    <col min="12264" max="12265" width="11.42578125" style="5"/>
    <col min="12266" max="12266" width="12.85546875" style="5" customWidth="1"/>
    <col min="12267" max="12267" width="10.42578125" style="5" customWidth="1"/>
    <col min="12268" max="12268" width="11.7109375" style="5" customWidth="1"/>
    <col min="12269" max="12269" width="13.42578125" style="5" customWidth="1"/>
    <col min="12270" max="12270" width="12.85546875" style="5" customWidth="1"/>
    <col min="12271" max="12271" width="13.28515625" style="5" customWidth="1"/>
    <col min="12272" max="12272" width="15.28515625" style="5" customWidth="1"/>
    <col min="12273" max="12479" width="11.42578125" style="5"/>
    <col min="12480" max="12480" width="11.7109375" style="5" customWidth="1"/>
    <col min="12481" max="12481" width="11.140625" style="5" customWidth="1"/>
    <col min="12482" max="12482" width="13.42578125" style="5" customWidth="1"/>
    <col min="12483" max="12483" width="12.140625" style="5" customWidth="1"/>
    <col min="12484" max="12484" width="11.5703125" style="5" customWidth="1"/>
    <col min="12485" max="12485" width="10.140625" style="5" customWidth="1"/>
    <col min="12486" max="12486" width="10.28515625" style="5" customWidth="1"/>
    <col min="12487" max="12487" width="9.140625" style="5" customWidth="1"/>
    <col min="12488" max="12488" width="9.42578125" style="5" customWidth="1"/>
    <col min="12489" max="12491" width="9.140625" style="5" customWidth="1"/>
    <col min="12492" max="12493" width="12.140625" style="5" customWidth="1"/>
    <col min="12494" max="12494" width="8.140625" style="5" customWidth="1"/>
    <col min="12495" max="12496" width="9.28515625" style="5" customWidth="1"/>
    <col min="12497" max="12497" width="12.28515625" style="5" customWidth="1"/>
    <col min="12498" max="12498" width="11.5703125" style="5" customWidth="1"/>
    <col min="12499" max="12500" width="10" style="5" customWidth="1"/>
    <col min="12501" max="12501" width="14" style="5" customWidth="1"/>
    <col min="12502" max="12502" width="16.7109375" style="5" customWidth="1"/>
    <col min="12503" max="12503" width="14" style="5" customWidth="1"/>
    <col min="12504" max="12504" width="8.7109375" style="5" customWidth="1"/>
    <col min="12505" max="12505" width="12.5703125" style="5" customWidth="1"/>
    <col min="12506" max="12507" width="12.42578125" style="5" customWidth="1"/>
    <col min="12508" max="12508" width="0.140625" style="5" customWidth="1"/>
    <col min="12509" max="12509" width="0" style="5" hidden="1" customWidth="1"/>
    <col min="12510" max="12510" width="12.5703125" style="5" customWidth="1"/>
    <col min="12511" max="12511" width="11.85546875" style="5" customWidth="1"/>
    <col min="12512" max="12512" width="12.7109375" style="5" customWidth="1"/>
    <col min="12513" max="12514" width="10.42578125" style="5" customWidth="1"/>
    <col min="12515" max="12515" width="12.140625" style="5" customWidth="1"/>
    <col min="12516" max="12518" width="0" style="5" hidden="1" customWidth="1"/>
    <col min="12519" max="12519" width="13.140625" style="5" customWidth="1"/>
    <col min="12520" max="12521" width="11.42578125" style="5"/>
    <col min="12522" max="12522" width="12.85546875" style="5" customWidth="1"/>
    <col min="12523" max="12523" width="10.42578125" style="5" customWidth="1"/>
    <col min="12524" max="12524" width="11.7109375" style="5" customWidth="1"/>
    <col min="12525" max="12525" width="13.42578125" style="5" customWidth="1"/>
    <col min="12526" max="12526" width="12.85546875" style="5" customWidth="1"/>
    <col min="12527" max="12527" width="13.28515625" style="5" customWidth="1"/>
    <col min="12528" max="12528" width="15.28515625" style="5" customWidth="1"/>
    <col min="12529" max="12735" width="11.42578125" style="5"/>
    <col min="12736" max="12736" width="11.7109375" style="5" customWidth="1"/>
    <col min="12737" max="12737" width="11.140625" style="5" customWidth="1"/>
    <col min="12738" max="12738" width="13.42578125" style="5" customWidth="1"/>
    <col min="12739" max="12739" width="12.140625" style="5" customWidth="1"/>
    <col min="12740" max="12740" width="11.5703125" style="5" customWidth="1"/>
    <col min="12741" max="12741" width="10.140625" style="5" customWidth="1"/>
    <col min="12742" max="12742" width="10.28515625" style="5" customWidth="1"/>
    <col min="12743" max="12743" width="9.140625" style="5" customWidth="1"/>
    <col min="12744" max="12744" width="9.42578125" style="5" customWidth="1"/>
    <col min="12745" max="12747" width="9.140625" style="5" customWidth="1"/>
    <col min="12748" max="12749" width="12.140625" style="5" customWidth="1"/>
    <col min="12750" max="12750" width="8.140625" style="5" customWidth="1"/>
    <col min="12751" max="12752" width="9.28515625" style="5" customWidth="1"/>
    <col min="12753" max="12753" width="12.28515625" style="5" customWidth="1"/>
    <col min="12754" max="12754" width="11.5703125" style="5" customWidth="1"/>
    <col min="12755" max="12756" width="10" style="5" customWidth="1"/>
    <col min="12757" max="12757" width="14" style="5" customWidth="1"/>
    <col min="12758" max="12758" width="16.7109375" style="5" customWidth="1"/>
    <col min="12759" max="12759" width="14" style="5" customWidth="1"/>
    <col min="12760" max="12760" width="8.7109375" style="5" customWidth="1"/>
    <col min="12761" max="12761" width="12.5703125" style="5" customWidth="1"/>
    <col min="12762" max="12763" width="12.42578125" style="5" customWidth="1"/>
    <col min="12764" max="12764" width="0.140625" style="5" customWidth="1"/>
    <col min="12765" max="12765" width="0" style="5" hidden="1" customWidth="1"/>
    <col min="12766" max="12766" width="12.5703125" style="5" customWidth="1"/>
    <col min="12767" max="12767" width="11.85546875" style="5" customWidth="1"/>
    <col min="12768" max="12768" width="12.7109375" style="5" customWidth="1"/>
    <col min="12769" max="12770" width="10.42578125" style="5" customWidth="1"/>
    <col min="12771" max="12771" width="12.140625" style="5" customWidth="1"/>
    <col min="12772" max="12774" width="0" style="5" hidden="1" customWidth="1"/>
    <col min="12775" max="12775" width="13.140625" style="5" customWidth="1"/>
    <col min="12776" max="12777" width="11.42578125" style="5"/>
    <col min="12778" max="12778" width="12.85546875" style="5" customWidth="1"/>
    <col min="12779" max="12779" width="10.42578125" style="5" customWidth="1"/>
    <col min="12780" max="12780" width="11.7109375" style="5" customWidth="1"/>
    <col min="12781" max="12781" width="13.42578125" style="5" customWidth="1"/>
    <col min="12782" max="12782" width="12.85546875" style="5" customWidth="1"/>
    <col min="12783" max="12783" width="13.28515625" style="5" customWidth="1"/>
    <col min="12784" max="12784" width="15.28515625" style="5" customWidth="1"/>
    <col min="12785" max="12991" width="11.42578125" style="5"/>
    <col min="12992" max="12992" width="11.7109375" style="5" customWidth="1"/>
    <col min="12993" max="12993" width="11.140625" style="5" customWidth="1"/>
    <col min="12994" max="12994" width="13.42578125" style="5" customWidth="1"/>
    <col min="12995" max="12995" width="12.140625" style="5" customWidth="1"/>
    <col min="12996" max="12996" width="11.5703125" style="5" customWidth="1"/>
    <col min="12997" max="12997" width="10.140625" style="5" customWidth="1"/>
    <col min="12998" max="12998" width="10.28515625" style="5" customWidth="1"/>
    <col min="12999" max="12999" width="9.140625" style="5" customWidth="1"/>
    <col min="13000" max="13000" width="9.42578125" style="5" customWidth="1"/>
    <col min="13001" max="13003" width="9.140625" style="5" customWidth="1"/>
    <col min="13004" max="13005" width="12.140625" style="5" customWidth="1"/>
    <col min="13006" max="13006" width="8.140625" style="5" customWidth="1"/>
    <col min="13007" max="13008" width="9.28515625" style="5" customWidth="1"/>
    <col min="13009" max="13009" width="12.28515625" style="5" customWidth="1"/>
    <col min="13010" max="13010" width="11.5703125" style="5" customWidth="1"/>
    <col min="13011" max="13012" width="10" style="5" customWidth="1"/>
    <col min="13013" max="13013" width="14" style="5" customWidth="1"/>
    <col min="13014" max="13014" width="16.7109375" style="5" customWidth="1"/>
    <col min="13015" max="13015" width="14" style="5" customWidth="1"/>
    <col min="13016" max="13016" width="8.7109375" style="5" customWidth="1"/>
    <col min="13017" max="13017" width="12.5703125" style="5" customWidth="1"/>
    <col min="13018" max="13019" width="12.42578125" style="5" customWidth="1"/>
    <col min="13020" max="13020" width="0.140625" style="5" customWidth="1"/>
    <col min="13021" max="13021" width="0" style="5" hidden="1" customWidth="1"/>
    <col min="13022" max="13022" width="12.5703125" style="5" customWidth="1"/>
    <col min="13023" max="13023" width="11.85546875" style="5" customWidth="1"/>
    <col min="13024" max="13024" width="12.7109375" style="5" customWidth="1"/>
    <col min="13025" max="13026" width="10.42578125" style="5" customWidth="1"/>
    <col min="13027" max="13027" width="12.140625" style="5" customWidth="1"/>
    <col min="13028" max="13030" width="0" style="5" hidden="1" customWidth="1"/>
    <col min="13031" max="13031" width="13.140625" style="5" customWidth="1"/>
    <col min="13032" max="13033" width="11.42578125" style="5"/>
    <col min="13034" max="13034" width="12.85546875" style="5" customWidth="1"/>
    <col min="13035" max="13035" width="10.42578125" style="5" customWidth="1"/>
    <col min="13036" max="13036" width="11.7109375" style="5" customWidth="1"/>
    <col min="13037" max="13037" width="13.42578125" style="5" customWidth="1"/>
    <col min="13038" max="13038" width="12.85546875" style="5" customWidth="1"/>
    <col min="13039" max="13039" width="13.28515625" style="5" customWidth="1"/>
    <col min="13040" max="13040" width="15.28515625" style="5" customWidth="1"/>
    <col min="13041" max="13247" width="11.42578125" style="5"/>
    <col min="13248" max="13248" width="11.7109375" style="5" customWidth="1"/>
    <col min="13249" max="13249" width="11.140625" style="5" customWidth="1"/>
    <col min="13250" max="13250" width="13.42578125" style="5" customWidth="1"/>
    <col min="13251" max="13251" width="12.140625" style="5" customWidth="1"/>
    <col min="13252" max="13252" width="11.5703125" style="5" customWidth="1"/>
    <col min="13253" max="13253" width="10.140625" style="5" customWidth="1"/>
    <col min="13254" max="13254" width="10.28515625" style="5" customWidth="1"/>
    <col min="13255" max="13255" width="9.140625" style="5" customWidth="1"/>
    <col min="13256" max="13256" width="9.42578125" style="5" customWidth="1"/>
    <col min="13257" max="13259" width="9.140625" style="5" customWidth="1"/>
    <col min="13260" max="13261" width="12.140625" style="5" customWidth="1"/>
    <col min="13262" max="13262" width="8.140625" style="5" customWidth="1"/>
    <col min="13263" max="13264" width="9.28515625" style="5" customWidth="1"/>
    <col min="13265" max="13265" width="12.28515625" style="5" customWidth="1"/>
    <col min="13266" max="13266" width="11.5703125" style="5" customWidth="1"/>
    <col min="13267" max="13268" width="10" style="5" customWidth="1"/>
    <col min="13269" max="13269" width="14" style="5" customWidth="1"/>
    <col min="13270" max="13270" width="16.7109375" style="5" customWidth="1"/>
    <col min="13271" max="13271" width="14" style="5" customWidth="1"/>
    <col min="13272" max="13272" width="8.7109375" style="5" customWidth="1"/>
    <col min="13273" max="13273" width="12.5703125" style="5" customWidth="1"/>
    <col min="13274" max="13275" width="12.42578125" style="5" customWidth="1"/>
    <col min="13276" max="13276" width="0.140625" style="5" customWidth="1"/>
    <col min="13277" max="13277" width="0" style="5" hidden="1" customWidth="1"/>
    <col min="13278" max="13278" width="12.5703125" style="5" customWidth="1"/>
    <col min="13279" max="13279" width="11.85546875" style="5" customWidth="1"/>
    <col min="13280" max="13280" width="12.7109375" style="5" customWidth="1"/>
    <col min="13281" max="13282" width="10.42578125" style="5" customWidth="1"/>
    <col min="13283" max="13283" width="12.140625" style="5" customWidth="1"/>
    <col min="13284" max="13286" width="0" style="5" hidden="1" customWidth="1"/>
    <col min="13287" max="13287" width="13.140625" style="5" customWidth="1"/>
    <col min="13288" max="13289" width="11.42578125" style="5"/>
    <col min="13290" max="13290" width="12.85546875" style="5" customWidth="1"/>
    <col min="13291" max="13291" width="10.42578125" style="5" customWidth="1"/>
    <col min="13292" max="13292" width="11.7109375" style="5" customWidth="1"/>
    <col min="13293" max="13293" width="13.42578125" style="5" customWidth="1"/>
    <col min="13294" max="13294" width="12.85546875" style="5" customWidth="1"/>
    <col min="13295" max="13295" width="13.28515625" style="5" customWidth="1"/>
    <col min="13296" max="13296" width="15.28515625" style="5" customWidth="1"/>
    <col min="13297" max="13503" width="11.42578125" style="5"/>
    <col min="13504" max="13504" width="11.7109375" style="5" customWidth="1"/>
    <col min="13505" max="13505" width="11.140625" style="5" customWidth="1"/>
    <col min="13506" max="13506" width="13.42578125" style="5" customWidth="1"/>
    <col min="13507" max="13507" width="12.140625" style="5" customWidth="1"/>
    <col min="13508" max="13508" width="11.5703125" style="5" customWidth="1"/>
    <col min="13509" max="13509" width="10.140625" style="5" customWidth="1"/>
    <col min="13510" max="13510" width="10.28515625" style="5" customWidth="1"/>
    <col min="13511" max="13511" width="9.140625" style="5" customWidth="1"/>
    <col min="13512" max="13512" width="9.42578125" style="5" customWidth="1"/>
    <col min="13513" max="13515" width="9.140625" style="5" customWidth="1"/>
    <col min="13516" max="13517" width="12.140625" style="5" customWidth="1"/>
    <col min="13518" max="13518" width="8.140625" style="5" customWidth="1"/>
    <col min="13519" max="13520" width="9.28515625" style="5" customWidth="1"/>
    <col min="13521" max="13521" width="12.28515625" style="5" customWidth="1"/>
    <col min="13522" max="13522" width="11.5703125" style="5" customWidth="1"/>
    <col min="13523" max="13524" width="10" style="5" customWidth="1"/>
    <col min="13525" max="13525" width="14" style="5" customWidth="1"/>
    <col min="13526" max="13526" width="16.7109375" style="5" customWidth="1"/>
    <col min="13527" max="13527" width="14" style="5" customWidth="1"/>
    <col min="13528" max="13528" width="8.7109375" style="5" customWidth="1"/>
    <col min="13529" max="13529" width="12.5703125" style="5" customWidth="1"/>
    <col min="13530" max="13531" width="12.42578125" style="5" customWidth="1"/>
    <col min="13532" max="13532" width="0.140625" style="5" customWidth="1"/>
    <col min="13533" max="13533" width="0" style="5" hidden="1" customWidth="1"/>
    <col min="13534" max="13534" width="12.5703125" style="5" customWidth="1"/>
    <col min="13535" max="13535" width="11.85546875" style="5" customWidth="1"/>
    <col min="13536" max="13536" width="12.7109375" style="5" customWidth="1"/>
    <col min="13537" max="13538" width="10.42578125" style="5" customWidth="1"/>
    <col min="13539" max="13539" width="12.140625" style="5" customWidth="1"/>
    <col min="13540" max="13542" width="0" style="5" hidden="1" customWidth="1"/>
    <col min="13543" max="13543" width="13.140625" style="5" customWidth="1"/>
    <col min="13544" max="13545" width="11.42578125" style="5"/>
    <col min="13546" max="13546" width="12.85546875" style="5" customWidth="1"/>
    <col min="13547" max="13547" width="10.42578125" style="5" customWidth="1"/>
    <col min="13548" max="13548" width="11.7109375" style="5" customWidth="1"/>
    <col min="13549" max="13549" width="13.42578125" style="5" customWidth="1"/>
    <col min="13550" max="13550" width="12.85546875" style="5" customWidth="1"/>
    <col min="13551" max="13551" width="13.28515625" style="5" customWidth="1"/>
    <col min="13552" max="13552" width="15.28515625" style="5" customWidth="1"/>
    <col min="13553" max="13759" width="11.42578125" style="5"/>
    <col min="13760" max="13760" width="11.7109375" style="5" customWidth="1"/>
    <col min="13761" max="13761" width="11.140625" style="5" customWidth="1"/>
    <col min="13762" max="13762" width="13.42578125" style="5" customWidth="1"/>
    <col min="13763" max="13763" width="12.140625" style="5" customWidth="1"/>
    <col min="13764" max="13764" width="11.5703125" style="5" customWidth="1"/>
    <col min="13765" max="13765" width="10.140625" style="5" customWidth="1"/>
    <col min="13766" max="13766" width="10.28515625" style="5" customWidth="1"/>
    <col min="13767" max="13767" width="9.140625" style="5" customWidth="1"/>
    <col min="13768" max="13768" width="9.42578125" style="5" customWidth="1"/>
    <col min="13769" max="13771" width="9.140625" style="5" customWidth="1"/>
    <col min="13772" max="13773" width="12.140625" style="5" customWidth="1"/>
    <col min="13774" max="13774" width="8.140625" style="5" customWidth="1"/>
    <col min="13775" max="13776" width="9.28515625" style="5" customWidth="1"/>
    <col min="13777" max="13777" width="12.28515625" style="5" customWidth="1"/>
    <col min="13778" max="13778" width="11.5703125" style="5" customWidth="1"/>
    <col min="13779" max="13780" width="10" style="5" customWidth="1"/>
    <col min="13781" max="13781" width="14" style="5" customWidth="1"/>
    <col min="13782" max="13782" width="16.7109375" style="5" customWidth="1"/>
    <col min="13783" max="13783" width="14" style="5" customWidth="1"/>
    <col min="13784" max="13784" width="8.7109375" style="5" customWidth="1"/>
    <col min="13785" max="13785" width="12.5703125" style="5" customWidth="1"/>
    <col min="13786" max="13787" width="12.42578125" style="5" customWidth="1"/>
    <col min="13788" max="13788" width="0.140625" style="5" customWidth="1"/>
    <col min="13789" max="13789" width="0" style="5" hidden="1" customWidth="1"/>
    <col min="13790" max="13790" width="12.5703125" style="5" customWidth="1"/>
    <col min="13791" max="13791" width="11.85546875" style="5" customWidth="1"/>
    <col min="13792" max="13792" width="12.7109375" style="5" customWidth="1"/>
    <col min="13793" max="13794" width="10.42578125" style="5" customWidth="1"/>
    <col min="13795" max="13795" width="12.140625" style="5" customWidth="1"/>
    <col min="13796" max="13798" width="0" style="5" hidden="1" customWidth="1"/>
    <col min="13799" max="13799" width="13.140625" style="5" customWidth="1"/>
    <col min="13800" max="13801" width="11.42578125" style="5"/>
    <col min="13802" max="13802" width="12.85546875" style="5" customWidth="1"/>
    <col min="13803" max="13803" width="10.42578125" style="5" customWidth="1"/>
    <col min="13804" max="13804" width="11.7109375" style="5" customWidth="1"/>
    <col min="13805" max="13805" width="13.42578125" style="5" customWidth="1"/>
    <col min="13806" max="13806" width="12.85546875" style="5" customWidth="1"/>
    <col min="13807" max="13807" width="13.28515625" style="5" customWidth="1"/>
    <col min="13808" max="13808" width="15.28515625" style="5" customWidth="1"/>
    <col min="13809" max="14015" width="11.42578125" style="5"/>
    <col min="14016" max="14016" width="11.7109375" style="5" customWidth="1"/>
    <col min="14017" max="14017" width="11.140625" style="5" customWidth="1"/>
    <col min="14018" max="14018" width="13.42578125" style="5" customWidth="1"/>
    <col min="14019" max="14019" width="12.140625" style="5" customWidth="1"/>
    <col min="14020" max="14020" width="11.5703125" style="5" customWidth="1"/>
    <col min="14021" max="14021" width="10.140625" style="5" customWidth="1"/>
    <col min="14022" max="14022" width="10.28515625" style="5" customWidth="1"/>
    <col min="14023" max="14023" width="9.140625" style="5" customWidth="1"/>
    <col min="14024" max="14024" width="9.42578125" style="5" customWidth="1"/>
    <col min="14025" max="14027" width="9.140625" style="5" customWidth="1"/>
    <col min="14028" max="14029" width="12.140625" style="5" customWidth="1"/>
    <col min="14030" max="14030" width="8.140625" style="5" customWidth="1"/>
    <col min="14031" max="14032" width="9.28515625" style="5" customWidth="1"/>
    <col min="14033" max="14033" width="12.28515625" style="5" customWidth="1"/>
    <col min="14034" max="14034" width="11.5703125" style="5" customWidth="1"/>
    <col min="14035" max="14036" width="10" style="5" customWidth="1"/>
    <col min="14037" max="14037" width="14" style="5" customWidth="1"/>
    <col min="14038" max="14038" width="16.7109375" style="5" customWidth="1"/>
    <col min="14039" max="14039" width="14" style="5" customWidth="1"/>
    <col min="14040" max="14040" width="8.7109375" style="5" customWidth="1"/>
    <col min="14041" max="14041" width="12.5703125" style="5" customWidth="1"/>
    <col min="14042" max="14043" width="12.42578125" style="5" customWidth="1"/>
    <col min="14044" max="14044" width="0.140625" style="5" customWidth="1"/>
    <col min="14045" max="14045" width="0" style="5" hidden="1" customWidth="1"/>
    <col min="14046" max="14046" width="12.5703125" style="5" customWidth="1"/>
    <col min="14047" max="14047" width="11.85546875" style="5" customWidth="1"/>
    <col min="14048" max="14048" width="12.7109375" style="5" customWidth="1"/>
    <col min="14049" max="14050" width="10.42578125" style="5" customWidth="1"/>
    <col min="14051" max="14051" width="12.140625" style="5" customWidth="1"/>
    <col min="14052" max="14054" width="0" style="5" hidden="1" customWidth="1"/>
    <col min="14055" max="14055" width="13.140625" style="5" customWidth="1"/>
    <col min="14056" max="14057" width="11.42578125" style="5"/>
    <col min="14058" max="14058" width="12.85546875" style="5" customWidth="1"/>
    <col min="14059" max="14059" width="10.42578125" style="5" customWidth="1"/>
    <col min="14060" max="14060" width="11.7109375" style="5" customWidth="1"/>
    <col min="14061" max="14061" width="13.42578125" style="5" customWidth="1"/>
    <col min="14062" max="14062" width="12.85546875" style="5" customWidth="1"/>
    <col min="14063" max="14063" width="13.28515625" style="5" customWidth="1"/>
    <col min="14064" max="14064" width="15.28515625" style="5" customWidth="1"/>
    <col min="14065" max="14271" width="11.42578125" style="5"/>
    <col min="14272" max="14272" width="11.7109375" style="5" customWidth="1"/>
    <col min="14273" max="14273" width="11.140625" style="5" customWidth="1"/>
    <col min="14274" max="14274" width="13.42578125" style="5" customWidth="1"/>
    <col min="14275" max="14275" width="12.140625" style="5" customWidth="1"/>
    <col min="14276" max="14276" width="11.5703125" style="5" customWidth="1"/>
    <col min="14277" max="14277" width="10.140625" style="5" customWidth="1"/>
    <col min="14278" max="14278" width="10.28515625" style="5" customWidth="1"/>
    <col min="14279" max="14279" width="9.140625" style="5" customWidth="1"/>
    <col min="14280" max="14280" width="9.42578125" style="5" customWidth="1"/>
    <col min="14281" max="14283" width="9.140625" style="5" customWidth="1"/>
    <col min="14284" max="14285" width="12.140625" style="5" customWidth="1"/>
    <col min="14286" max="14286" width="8.140625" style="5" customWidth="1"/>
    <col min="14287" max="14288" width="9.28515625" style="5" customWidth="1"/>
    <col min="14289" max="14289" width="12.28515625" style="5" customWidth="1"/>
    <col min="14290" max="14290" width="11.5703125" style="5" customWidth="1"/>
    <col min="14291" max="14292" width="10" style="5" customWidth="1"/>
    <col min="14293" max="14293" width="14" style="5" customWidth="1"/>
    <col min="14294" max="14294" width="16.7109375" style="5" customWidth="1"/>
    <col min="14295" max="14295" width="14" style="5" customWidth="1"/>
    <col min="14296" max="14296" width="8.7109375" style="5" customWidth="1"/>
    <col min="14297" max="14297" width="12.5703125" style="5" customWidth="1"/>
    <col min="14298" max="14299" width="12.42578125" style="5" customWidth="1"/>
    <col min="14300" max="14300" width="0.140625" style="5" customWidth="1"/>
    <col min="14301" max="14301" width="0" style="5" hidden="1" customWidth="1"/>
    <col min="14302" max="14302" width="12.5703125" style="5" customWidth="1"/>
    <col min="14303" max="14303" width="11.85546875" style="5" customWidth="1"/>
    <col min="14304" max="14304" width="12.7109375" style="5" customWidth="1"/>
    <col min="14305" max="14306" width="10.42578125" style="5" customWidth="1"/>
    <col min="14307" max="14307" width="12.140625" style="5" customWidth="1"/>
    <col min="14308" max="14310" width="0" style="5" hidden="1" customWidth="1"/>
    <col min="14311" max="14311" width="13.140625" style="5" customWidth="1"/>
    <col min="14312" max="14313" width="11.42578125" style="5"/>
    <col min="14314" max="14314" width="12.85546875" style="5" customWidth="1"/>
    <col min="14315" max="14315" width="10.42578125" style="5" customWidth="1"/>
    <col min="14316" max="14316" width="11.7109375" style="5" customWidth="1"/>
    <col min="14317" max="14317" width="13.42578125" style="5" customWidth="1"/>
    <col min="14318" max="14318" width="12.85546875" style="5" customWidth="1"/>
    <col min="14319" max="14319" width="13.28515625" style="5" customWidth="1"/>
    <col min="14320" max="14320" width="15.28515625" style="5" customWidth="1"/>
    <col min="14321" max="14527" width="11.42578125" style="5"/>
    <col min="14528" max="14528" width="11.7109375" style="5" customWidth="1"/>
    <col min="14529" max="14529" width="11.140625" style="5" customWidth="1"/>
    <col min="14530" max="14530" width="13.42578125" style="5" customWidth="1"/>
    <col min="14531" max="14531" width="12.140625" style="5" customWidth="1"/>
    <col min="14532" max="14532" width="11.5703125" style="5" customWidth="1"/>
    <col min="14533" max="14533" width="10.140625" style="5" customWidth="1"/>
    <col min="14534" max="14534" width="10.28515625" style="5" customWidth="1"/>
    <col min="14535" max="14535" width="9.140625" style="5" customWidth="1"/>
    <col min="14536" max="14536" width="9.42578125" style="5" customWidth="1"/>
    <col min="14537" max="14539" width="9.140625" style="5" customWidth="1"/>
    <col min="14540" max="14541" width="12.140625" style="5" customWidth="1"/>
    <col min="14542" max="14542" width="8.140625" style="5" customWidth="1"/>
    <col min="14543" max="14544" width="9.28515625" style="5" customWidth="1"/>
    <col min="14545" max="14545" width="12.28515625" style="5" customWidth="1"/>
    <col min="14546" max="14546" width="11.5703125" style="5" customWidth="1"/>
    <col min="14547" max="14548" width="10" style="5" customWidth="1"/>
    <col min="14549" max="14549" width="14" style="5" customWidth="1"/>
    <col min="14550" max="14550" width="16.7109375" style="5" customWidth="1"/>
    <col min="14551" max="14551" width="14" style="5" customWidth="1"/>
    <col min="14552" max="14552" width="8.7109375" style="5" customWidth="1"/>
    <col min="14553" max="14553" width="12.5703125" style="5" customWidth="1"/>
    <col min="14554" max="14555" width="12.42578125" style="5" customWidth="1"/>
    <col min="14556" max="14556" width="0.140625" style="5" customWidth="1"/>
    <col min="14557" max="14557" width="0" style="5" hidden="1" customWidth="1"/>
    <col min="14558" max="14558" width="12.5703125" style="5" customWidth="1"/>
    <col min="14559" max="14559" width="11.85546875" style="5" customWidth="1"/>
    <col min="14560" max="14560" width="12.7109375" style="5" customWidth="1"/>
    <col min="14561" max="14562" width="10.42578125" style="5" customWidth="1"/>
    <col min="14563" max="14563" width="12.140625" style="5" customWidth="1"/>
    <col min="14564" max="14566" width="0" style="5" hidden="1" customWidth="1"/>
    <col min="14567" max="14567" width="13.140625" style="5" customWidth="1"/>
    <col min="14568" max="14569" width="11.42578125" style="5"/>
    <col min="14570" max="14570" width="12.85546875" style="5" customWidth="1"/>
    <col min="14571" max="14571" width="10.42578125" style="5" customWidth="1"/>
    <col min="14572" max="14572" width="11.7109375" style="5" customWidth="1"/>
    <col min="14573" max="14573" width="13.42578125" style="5" customWidth="1"/>
    <col min="14574" max="14574" width="12.85546875" style="5" customWidth="1"/>
    <col min="14575" max="14575" width="13.28515625" style="5" customWidth="1"/>
    <col min="14576" max="14576" width="15.28515625" style="5" customWidth="1"/>
    <col min="14577" max="14783" width="11.42578125" style="5"/>
    <col min="14784" max="14784" width="11.7109375" style="5" customWidth="1"/>
    <col min="14785" max="14785" width="11.140625" style="5" customWidth="1"/>
    <col min="14786" max="14786" width="13.42578125" style="5" customWidth="1"/>
    <col min="14787" max="14787" width="12.140625" style="5" customWidth="1"/>
    <col min="14788" max="14788" width="11.5703125" style="5" customWidth="1"/>
    <col min="14789" max="14789" width="10.140625" style="5" customWidth="1"/>
    <col min="14790" max="14790" width="10.28515625" style="5" customWidth="1"/>
    <col min="14791" max="14791" width="9.140625" style="5" customWidth="1"/>
    <col min="14792" max="14792" width="9.42578125" style="5" customWidth="1"/>
    <col min="14793" max="14795" width="9.140625" style="5" customWidth="1"/>
    <col min="14796" max="14797" width="12.140625" style="5" customWidth="1"/>
    <col min="14798" max="14798" width="8.140625" style="5" customWidth="1"/>
    <col min="14799" max="14800" width="9.28515625" style="5" customWidth="1"/>
    <col min="14801" max="14801" width="12.28515625" style="5" customWidth="1"/>
    <col min="14802" max="14802" width="11.5703125" style="5" customWidth="1"/>
    <col min="14803" max="14804" width="10" style="5" customWidth="1"/>
    <col min="14805" max="14805" width="14" style="5" customWidth="1"/>
    <col min="14806" max="14806" width="16.7109375" style="5" customWidth="1"/>
    <col min="14807" max="14807" width="14" style="5" customWidth="1"/>
    <col min="14808" max="14808" width="8.7109375" style="5" customWidth="1"/>
    <col min="14809" max="14809" width="12.5703125" style="5" customWidth="1"/>
    <col min="14810" max="14811" width="12.42578125" style="5" customWidth="1"/>
    <col min="14812" max="14812" width="0.140625" style="5" customWidth="1"/>
    <col min="14813" max="14813" width="0" style="5" hidden="1" customWidth="1"/>
    <col min="14814" max="14814" width="12.5703125" style="5" customWidth="1"/>
    <col min="14815" max="14815" width="11.85546875" style="5" customWidth="1"/>
    <col min="14816" max="14816" width="12.7109375" style="5" customWidth="1"/>
    <col min="14817" max="14818" width="10.42578125" style="5" customWidth="1"/>
    <col min="14819" max="14819" width="12.140625" style="5" customWidth="1"/>
    <col min="14820" max="14822" width="0" style="5" hidden="1" customWidth="1"/>
    <col min="14823" max="14823" width="13.140625" style="5" customWidth="1"/>
    <col min="14824" max="14825" width="11.42578125" style="5"/>
    <col min="14826" max="14826" width="12.85546875" style="5" customWidth="1"/>
    <col min="14827" max="14827" width="10.42578125" style="5" customWidth="1"/>
    <col min="14828" max="14828" width="11.7109375" style="5" customWidth="1"/>
    <col min="14829" max="14829" width="13.42578125" style="5" customWidth="1"/>
    <col min="14830" max="14830" width="12.85546875" style="5" customWidth="1"/>
    <col min="14831" max="14831" width="13.28515625" style="5" customWidth="1"/>
    <col min="14832" max="14832" width="15.28515625" style="5" customWidth="1"/>
    <col min="14833" max="15039" width="11.42578125" style="5"/>
    <col min="15040" max="15040" width="11.7109375" style="5" customWidth="1"/>
    <col min="15041" max="15041" width="11.140625" style="5" customWidth="1"/>
    <col min="15042" max="15042" width="13.42578125" style="5" customWidth="1"/>
    <col min="15043" max="15043" width="12.140625" style="5" customWidth="1"/>
    <col min="15044" max="15044" width="11.5703125" style="5" customWidth="1"/>
    <col min="15045" max="15045" width="10.140625" style="5" customWidth="1"/>
    <col min="15046" max="15046" width="10.28515625" style="5" customWidth="1"/>
    <col min="15047" max="15047" width="9.140625" style="5" customWidth="1"/>
    <col min="15048" max="15048" width="9.42578125" style="5" customWidth="1"/>
    <col min="15049" max="15051" width="9.140625" style="5" customWidth="1"/>
    <col min="15052" max="15053" width="12.140625" style="5" customWidth="1"/>
    <col min="15054" max="15054" width="8.140625" style="5" customWidth="1"/>
    <col min="15055" max="15056" width="9.28515625" style="5" customWidth="1"/>
    <col min="15057" max="15057" width="12.28515625" style="5" customWidth="1"/>
    <col min="15058" max="15058" width="11.5703125" style="5" customWidth="1"/>
    <col min="15059" max="15060" width="10" style="5" customWidth="1"/>
    <col min="15061" max="15061" width="14" style="5" customWidth="1"/>
    <col min="15062" max="15062" width="16.7109375" style="5" customWidth="1"/>
    <col min="15063" max="15063" width="14" style="5" customWidth="1"/>
    <col min="15064" max="15064" width="8.7109375" style="5" customWidth="1"/>
    <col min="15065" max="15065" width="12.5703125" style="5" customWidth="1"/>
    <col min="15066" max="15067" width="12.42578125" style="5" customWidth="1"/>
    <col min="15068" max="15068" width="0.140625" style="5" customWidth="1"/>
    <col min="15069" max="15069" width="0" style="5" hidden="1" customWidth="1"/>
    <col min="15070" max="15070" width="12.5703125" style="5" customWidth="1"/>
    <col min="15071" max="15071" width="11.85546875" style="5" customWidth="1"/>
    <col min="15072" max="15072" width="12.7109375" style="5" customWidth="1"/>
    <col min="15073" max="15074" width="10.42578125" style="5" customWidth="1"/>
    <col min="15075" max="15075" width="12.140625" style="5" customWidth="1"/>
    <col min="15076" max="15078" width="0" style="5" hidden="1" customWidth="1"/>
    <col min="15079" max="15079" width="13.140625" style="5" customWidth="1"/>
    <col min="15080" max="15081" width="11.42578125" style="5"/>
    <col min="15082" max="15082" width="12.85546875" style="5" customWidth="1"/>
    <col min="15083" max="15083" width="10.42578125" style="5" customWidth="1"/>
    <col min="15084" max="15084" width="11.7109375" style="5" customWidth="1"/>
    <col min="15085" max="15085" width="13.42578125" style="5" customWidth="1"/>
    <col min="15086" max="15086" width="12.85546875" style="5" customWidth="1"/>
    <col min="15087" max="15087" width="13.28515625" style="5" customWidth="1"/>
    <col min="15088" max="15088" width="15.28515625" style="5" customWidth="1"/>
    <col min="15089" max="15295" width="11.42578125" style="5"/>
    <col min="15296" max="15296" width="11.7109375" style="5" customWidth="1"/>
    <col min="15297" max="15297" width="11.140625" style="5" customWidth="1"/>
    <col min="15298" max="15298" width="13.42578125" style="5" customWidth="1"/>
    <col min="15299" max="15299" width="12.140625" style="5" customWidth="1"/>
    <col min="15300" max="15300" width="11.5703125" style="5" customWidth="1"/>
    <col min="15301" max="15301" width="10.140625" style="5" customWidth="1"/>
    <col min="15302" max="15302" width="10.28515625" style="5" customWidth="1"/>
    <col min="15303" max="15303" width="9.140625" style="5" customWidth="1"/>
    <col min="15304" max="15304" width="9.42578125" style="5" customWidth="1"/>
    <col min="15305" max="15307" width="9.140625" style="5" customWidth="1"/>
    <col min="15308" max="15309" width="12.140625" style="5" customWidth="1"/>
    <col min="15310" max="15310" width="8.140625" style="5" customWidth="1"/>
    <col min="15311" max="15312" width="9.28515625" style="5" customWidth="1"/>
    <col min="15313" max="15313" width="12.28515625" style="5" customWidth="1"/>
    <col min="15314" max="15314" width="11.5703125" style="5" customWidth="1"/>
    <col min="15315" max="15316" width="10" style="5" customWidth="1"/>
    <col min="15317" max="15317" width="14" style="5" customWidth="1"/>
    <col min="15318" max="15318" width="16.7109375" style="5" customWidth="1"/>
    <col min="15319" max="15319" width="14" style="5" customWidth="1"/>
    <col min="15320" max="15320" width="8.7109375" style="5" customWidth="1"/>
    <col min="15321" max="15321" width="12.5703125" style="5" customWidth="1"/>
    <col min="15322" max="15323" width="12.42578125" style="5" customWidth="1"/>
    <col min="15324" max="15324" width="0.140625" style="5" customWidth="1"/>
    <col min="15325" max="15325" width="0" style="5" hidden="1" customWidth="1"/>
    <col min="15326" max="15326" width="12.5703125" style="5" customWidth="1"/>
    <col min="15327" max="15327" width="11.85546875" style="5" customWidth="1"/>
    <col min="15328" max="15328" width="12.7109375" style="5" customWidth="1"/>
    <col min="15329" max="15330" width="10.42578125" style="5" customWidth="1"/>
    <col min="15331" max="15331" width="12.140625" style="5" customWidth="1"/>
    <col min="15332" max="15334" width="0" style="5" hidden="1" customWidth="1"/>
    <col min="15335" max="15335" width="13.140625" style="5" customWidth="1"/>
    <col min="15336" max="15337" width="11.42578125" style="5"/>
    <col min="15338" max="15338" width="12.85546875" style="5" customWidth="1"/>
    <col min="15339" max="15339" width="10.42578125" style="5" customWidth="1"/>
    <col min="15340" max="15340" width="11.7109375" style="5" customWidth="1"/>
    <col min="15341" max="15341" width="13.42578125" style="5" customWidth="1"/>
    <col min="15342" max="15342" width="12.85546875" style="5" customWidth="1"/>
    <col min="15343" max="15343" width="13.28515625" style="5" customWidth="1"/>
    <col min="15344" max="15344" width="15.28515625" style="5" customWidth="1"/>
    <col min="15345" max="15551" width="11.42578125" style="5"/>
    <col min="15552" max="15552" width="11.7109375" style="5" customWidth="1"/>
    <col min="15553" max="15553" width="11.140625" style="5" customWidth="1"/>
    <col min="15554" max="15554" width="13.42578125" style="5" customWidth="1"/>
    <col min="15555" max="15555" width="12.140625" style="5" customWidth="1"/>
    <col min="15556" max="15556" width="11.5703125" style="5" customWidth="1"/>
    <col min="15557" max="15557" width="10.140625" style="5" customWidth="1"/>
    <col min="15558" max="15558" width="10.28515625" style="5" customWidth="1"/>
    <col min="15559" max="15559" width="9.140625" style="5" customWidth="1"/>
    <col min="15560" max="15560" width="9.42578125" style="5" customWidth="1"/>
    <col min="15561" max="15563" width="9.140625" style="5" customWidth="1"/>
    <col min="15564" max="15565" width="12.140625" style="5" customWidth="1"/>
    <col min="15566" max="15566" width="8.140625" style="5" customWidth="1"/>
    <col min="15567" max="15568" width="9.28515625" style="5" customWidth="1"/>
    <col min="15569" max="15569" width="12.28515625" style="5" customWidth="1"/>
    <col min="15570" max="15570" width="11.5703125" style="5" customWidth="1"/>
    <col min="15571" max="15572" width="10" style="5" customWidth="1"/>
    <col min="15573" max="15573" width="14" style="5" customWidth="1"/>
    <col min="15574" max="15574" width="16.7109375" style="5" customWidth="1"/>
    <col min="15575" max="15575" width="14" style="5" customWidth="1"/>
    <col min="15576" max="15576" width="8.7109375" style="5" customWidth="1"/>
    <col min="15577" max="15577" width="12.5703125" style="5" customWidth="1"/>
    <col min="15578" max="15579" width="12.42578125" style="5" customWidth="1"/>
    <col min="15580" max="15580" width="0.140625" style="5" customWidth="1"/>
    <col min="15581" max="15581" width="0" style="5" hidden="1" customWidth="1"/>
    <col min="15582" max="15582" width="12.5703125" style="5" customWidth="1"/>
    <col min="15583" max="15583" width="11.85546875" style="5" customWidth="1"/>
    <col min="15584" max="15584" width="12.7109375" style="5" customWidth="1"/>
    <col min="15585" max="15586" width="10.42578125" style="5" customWidth="1"/>
    <col min="15587" max="15587" width="12.140625" style="5" customWidth="1"/>
    <col min="15588" max="15590" width="0" style="5" hidden="1" customWidth="1"/>
    <col min="15591" max="15591" width="13.140625" style="5" customWidth="1"/>
    <col min="15592" max="15593" width="11.42578125" style="5"/>
    <col min="15594" max="15594" width="12.85546875" style="5" customWidth="1"/>
    <col min="15595" max="15595" width="10.42578125" style="5" customWidth="1"/>
    <col min="15596" max="15596" width="11.7109375" style="5" customWidth="1"/>
    <col min="15597" max="15597" width="13.42578125" style="5" customWidth="1"/>
    <col min="15598" max="15598" width="12.85546875" style="5" customWidth="1"/>
    <col min="15599" max="15599" width="13.28515625" style="5" customWidth="1"/>
    <col min="15600" max="15600" width="15.28515625" style="5" customWidth="1"/>
    <col min="15601" max="15807" width="11.42578125" style="5"/>
    <col min="15808" max="15808" width="11.7109375" style="5" customWidth="1"/>
    <col min="15809" max="15809" width="11.140625" style="5" customWidth="1"/>
    <col min="15810" max="15810" width="13.42578125" style="5" customWidth="1"/>
    <col min="15811" max="15811" width="12.140625" style="5" customWidth="1"/>
    <col min="15812" max="15812" width="11.5703125" style="5" customWidth="1"/>
    <col min="15813" max="15813" width="10.140625" style="5" customWidth="1"/>
    <col min="15814" max="15814" width="10.28515625" style="5" customWidth="1"/>
    <col min="15815" max="15815" width="9.140625" style="5" customWidth="1"/>
    <col min="15816" max="15816" width="9.42578125" style="5" customWidth="1"/>
    <col min="15817" max="15819" width="9.140625" style="5" customWidth="1"/>
    <col min="15820" max="15821" width="12.140625" style="5" customWidth="1"/>
    <col min="15822" max="15822" width="8.140625" style="5" customWidth="1"/>
    <col min="15823" max="15824" width="9.28515625" style="5" customWidth="1"/>
    <col min="15825" max="15825" width="12.28515625" style="5" customWidth="1"/>
    <col min="15826" max="15826" width="11.5703125" style="5" customWidth="1"/>
    <col min="15827" max="15828" width="10" style="5" customWidth="1"/>
    <col min="15829" max="15829" width="14" style="5" customWidth="1"/>
    <col min="15830" max="15830" width="16.7109375" style="5" customWidth="1"/>
    <col min="15831" max="15831" width="14" style="5" customWidth="1"/>
    <col min="15832" max="15832" width="8.7109375" style="5" customWidth="1"/>
    <col min="15833" max="15833" width="12.5703125" style="5" customWidth="1"/>
    <col min="15834" max="15835" width="12.42578125" style="5" customWidth="1"/>
    <col min="15836" max="15836" width="0.140625" style="5" customWidth="1"/>
    <col min="15837" max="15837" width="0" style="5" hidden="1" customWidth="1"/>
    <col min="15838" max="15838" width="12.5703125" style="5" customWidth="1"/>
    <col min="15839" max="15839" width="11.85546875" style="5" customWidth="1"/>
    <col min="15840" max="15840" width="12.7109375" style="5" customWidth="1"/>
    <col min="15841" max="15842" width="10.42578125" style="5" customWidth="1"/>
    <col min="15843" max="15843" width="12.140625" style="5" customWidth="1"/>
    <col min="15844" max="15846" width="0" style="5" hidden="1" customWidth="1"/>
    <col min="15847" max="15847" width="13.140625" style="5" customWidth="1"/>
    <col min="15848" max="15849" width="11.42578125" style="5"/>
    <col min="15850" max="15850" width="12.85546875" style="5" customWidth="1"/>
    <col min="15851" max="15851" width="10.42578125" style="5" customWidth="1"/>
    <col min="15852" max="15852" width="11.7109375" style="5" customWidth="1"/>
    <col min="15853" max="15853" width="13.42578125" style="5" customWidth="1"/>
    <col min="15854" max="15854" width="12.85546875" style="5" customWidth="1"/>
    <col min="15855" max="15855" width="13.28515625" style="5" customWidth="1"/>
    <col min="15856" max="15856" width="15.28515625" style="5" customWidth="1"/>
    <col min="15857" max="16063" width="11.42578125" style="5"/>
    <col min="16064" max="16064" width="11.7109375" style="5" customWidth="1"/>
    <col min="16065" max="16065" width="11.140625" style="5" customWidth="1"/>
    <col min="16066" max="16066" width="13.42578125" style="5" customWidth="1"/>
    <col min="16067" max="16067" width="12.140625" style="5" customWidth="1"/>
    <col min="16068" max="16068" width="11.5703125" style="5" customWidth="1"/>
    <col min="16069" max="16069" width="10.140625" style="5" customWidth="1"/>
    <col min="16070" max="16070" width="10.28515625" style="5" customWidth="1"/>
    <col min="16071" max="16071" width="9.140625" style="5" customWidth="1"/>
    <col min="16072" max="16072" width="9.42578125" style="5" customWidth="1"/>
    <col min="16073" max="16075" width="9.140625" style="5" customWidth="1"/>
    <col min="16076" max="16077" width="12.140625" style="5" customWidth="1"/>
    <col min="16078" max="16078" width="8.140625" style="5" customWidth="1"/>
    <col min="16079" max="16080" width="9.28515625" style="5" customWidth="1"/>
    <col min="16081" max="16081" width="12.28515625" style="5" customWidth="1"/>
    <col min="16082" max="16082" width="11.5703125" style="5" customWidth="1"/>
    <col min="16083" max="16084" width="10" style="5" customWidth="1"/>
    <col min="16085" max="16085" width="14" style="5" customWidth="1"/>
    <col min="16086" max="16086" width="16.7109375" style="5" customWidth="1"/>
    <col min="16087" max="16087" width="14" style="5" customWidth="1"/>
    <col min="16088" max="16088" width="8.7109375" style="5" customWidth="1"/>
    <col min="16089" max="16089" width="12.5703125" style="5" customWidth="1"/>
    <col min="16090" max="16091" width="12.42578125" style="5" customWidth="1"/>
    <col min="16092" max="16092" width="0.140625" style="5" customWidth="1"/>
    <col min="16093" max="16093" width="0" style="5" hidden="1" customWidth="1"/>
    <col min="16094" max="16094" width="12.5703125" style="5" customWidth="1"/>
    <col min="16095" max="16095" width="11.85546875" style="5" customWidth="1"/>
    <col min="16096" max="16096" width="12.7109375" style="5" customWidth="1"/>
    <col min="16097" max="16098" width="10.42578125" style="5" customWidth="1"/>
    <col min="16099" max="16099" width="12.140625" style="5" customWidth="1"/>
    <col min="16100" max="16102" width="0" style="5" hidden="1" customWidth="1"/>
    <col min="16103" max="16103" width="13.140625" style="5" customWidth="1"/>
    <col min="16104" max="16105" width="11.42578125" style="5"/>
    <col min="16106" max="16106" width="12.85546875" style="5" customWidth="1"/>
    <col min="16107" max="16107" width="10.42578125" style="5" customWidth="1"/>
    <col min="16108" max="16108" width="11.7109375" style="5" customWidth="1"/>
    <col min="16109" max="16109" width="13.42578125" style="5" customWidth="1"/>
    <col min="16110" max="16110" width="12.85546875" style="5" customWidth="1"/>
    <col min="16111" max="16111" width="13.28515625" style="5" customWidth="1"/>
    <col min="16112" max="16112" width="15.28515625" style="5" customWidth="1"/>
    <col min="16113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56"/>
      <c r="B2" s="57"/>
      <c r="C2" s="209" t="s">
        <v>7</v>
      </c>
      <c r="D2" s="210"/>
      <c r="E2" s="208" t="s">
        <v>19</v>
      </c>
      <c r="F2" s="208"/>
      <c r="G2" s="209" t="s">
        <v>8</v>
      </c>
      <c r="H2" s="210"/>
      <c r="I2" s="207" t="s">
        <v>21</v>
      </c>
      <c r="J2" s="208"/>
      <c r="K2" s="209" t="s">
        <v>10</v>
      </c>
      <c r="L2" s="210"/>
      <c r="M2" s="209" t="s">
        <v>10</v>
      </c>
      <c r="N2" s="210"/>
      <c r="O2" s="207" t="s">
        <v>43</v>
      </c>
      <c r="P2" s="208"/>
      <c r="Q2" s="209" t="s">
        <v>11</v>
      </c>
      <c r="R2" s="210"/>
      <c r="S2" s="207" t="s">
        <v>43</v>
      </c>
      <c r="T2" s="208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3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58"/>
      <c r="B6" s="59"/>
      <c r="C6" s="46"/>
      <c r="D6" s="202" t="s">
        <v>2</v>
      </c>
      <c r="E6" s="202"/>
      <c r="F6" s="202"/>
      <c r="G6" s="202"/>
      <c r="H6" s="202"/>
      <c r="I6" s="202"/>
      <c r="J6" s="202"/>
      <c r="K6" s="202"/>
      <c r="L6" s="202"/>
      <c r="M6" s="202"/>
      <c r="N6" s="40"/>
      <c r="O6" s="203" t="s">
        <v>4</v>
      </c>
      <c r="P6" s="203"/>
      <c r="Q6" s="203"/>
      <c r="R6" s="203"/>
      <c r="S6" s="203"/>
      <c r="T6" s="203"/>
      <c r="U6" s="203"/>
      <c r="V6" s="203"/>
      <c r="W6" s="203"/>
      <c r="X6" s="203"/>
      <c r="Y6" s="43"/>
      <c r="Z6" s="197" t="s">
        <v>20</v>
      </c>
      <c r="AA6" s="197"/>
      <c r="AB6" s="198"/>
      <c r="AC6" s="198"/>
      <c r="AD6" s="198"/>
      <c r="AE6" s="198"/>
      <c r="AF6" s="198"/>
      <c r="AG6" s="198"/>
      <c r="AH6" s="198"/>
      <c r="AI6" s="198"/>
      <c r="AJ6" s="45"/>
      <c r="AK6" s="212" t="s">
        <v>1</v>
      </c>
      <c r="AL6" s="213"/>
      <c r="AM6" s="213"/>
      <c r="AN6" s="213"/>
      <c r="AO6" s="213"/>
    </row>
    <row r="7" spans="1:41" s="1" customFormat="1" ht="45" customHeight="1" thickBot="1" x14ac:dyDescent="0.3">
      <c r="A7" s="60" t="s">
        <v>9</v>
      </c>
      <c r="B7" s="61" t="s">
        <v>0</v>
      </c>
      <c r="C7" s="72" t="s">
        <v>13</v>
      </c>
      <c r="D7" s="159" t="s">
        <v>23</v>
      </c>
      <c r="E7" s="160" t="s">
        <v>25</v>
      </c>
      <c r="F7" s="160" t="s">
        <v>38</v>
      </c>
      <c r="G7" s="160" t="s">
        <v>24</v>
      </c>
      <c r="H7" s="160" t="s">
        <v>39</v>
      </c>
      <c r="I7" s="161" t="s">
        <v>72</v>
      </c>
      <c r="J7" s="65" t="s">
        <v>46</v>
      </c>
      <c r="K7" s="65" t="s">
        <v>47</v>
      </c>
      <c r="L7" s="65" t="s">
        <v>48</v>
      </c>
      <c r="M7" s="161" t="s">
        <v>49</v>
      </c>
      <c r="N7" s="66" t="s">
        <v>3</v>
      </c>
      <c r="O7" s="162" t="s">
        <v>26</v>
      </c>
      <c r="P7" s="162" t="s">
        <v>27</v>
      </c>
      <c r="Q7" s="162" t="s">
        <v>28</v>
      </c>
      <c r="R7" s="162" t="s">
        <v>29</v>
      </c>
      <c r="S7" s="162" t="s">
        <v>30</v>
      </c>
      <c r="T7" s="162" t="s">
        <v>52</v>
      </c>
      <c r="U7" s="55" t="s">
        <v>53</v>
      </c>
      <c r="V7" s="55" t="s">
        <v>54</v>
      </c>
      <c r="W7" s="55" t="s">
        <v>55</v>
      </c>
      <c r="X7" s="162" t="s">
        <v>56</v>
      </c>
      <c r="Y7" s="42" t="s">
        <v>5</v>
      </c>
      <c r="Z7" s="164" t="s">
        <v>34</v>
      </c>
      <c r="AA7" s="41" t="s">
        <v>35</v>
      </c>
      <c r="AB7" s="41" t="s">
        <v>36</v>
      </c>
      <c r="AC7" s="41" t="s">
        <v>37</v>
      </c>
      <c r="AD7" s="41" t="s">
        <v>40</v>
      </c>
      <c r="AE7" s="44" t="s">
        <v>57</v>
      </c>
      <c r="AF7" s="44" t="s">
        <v>58</v>
      </c>
      <c r="AG7" s="44" t="s">
        <v>59</v>
      </c>
      <c r="AH7" s="44" t="s">
        <v>60</v>
      </c>
      <c r="AI7" s="165" t="s">
        <v>62</v>
      </c>
      <c r="AJ7" s="67" t="s">
        <v>18</v>
      </c>
      <c r="AK7" s="68" t="s">
        <v>15</v>
      </c>
      <c r="AL7" s="55" t="s">
        <v>17</v>
      </c>
      <c r="AM7" s="69" t="s">
        <v>61</v>
      </c>
      <c r="AN7" s="69" t="s">
        <v>16</v>
      </c>
      <c r="AO7" s="70" t="s">
        <v>14</v>
      </c>
    </row>
    <row r="8" spans="1:41" hidden="1" x14ac:dyDescent="0.25">
      <c r="A8" s="125" t="s">
        <v>6</v>
      </c>
      <c r="B8" s="32"/>
      <c r="C8" s="24">
        <v>71790</v>
      </c>
      <c r="D8" s="21"/>
      <c r="E8" s="22"/>
      <c r="F8" s="22"/>
      <c r="G8" s="22"/>
      <c r="H8" s="22"/>
      <c r="I8" s="22"/>
      <c r="J8" s="22"/>
      <c r="K8" s="22"/>
      <c r="L8" s="22"/>
      <c r="M8" s="47"/>
      <c r="N8" s="50"/>
      <c r="O8" s="21"/>
      <c r="P8" s="22"/>
      <c r="Q8" s="22"/>
      <c r="R8" s="22"/>
      <c r="S8" s="47"/>
      <c r="T8" s="47"/>
      <c r="U8" s="47"/>
      <c r="V8" s="47"/>
      <c r="W8" s="47"/>
      <c r="X8" s="47"/>
      <c r="Y8" s="53"/>
      <c r="Z8" s="21"/>
      <c r="AA8" s="22"/>
      <c r="AB8" s="22"/>
      <c r="AC8" s="22"/>
      <c r="AD8" s="47"/>
      <c r="AE8" s="47"/>
      <c r="AF8" s="47"/>
      <c r="AG8" s="47"/>
      <c r="AH8" s="47"/>
      <c r="AI8" s="47"/>
      <c r="AJ8" s="53">
        <f>SUM(Z8:AI8)</f>
        <v>0</v>
      </c>
      <c r="AK8" s="23">
        <f>C8+N8-Y8-Z8-AA8-AB8-AC8-AI8</f>
        <v>71790</v>
      </c>
      <c r="AL8" s="23">
        <f>AO8-AK8</f>
        <v>0</v>
      </c>
      <c r="AM8" s="23"/>
      <c r="AN8" s="71"/>
      <c r="AO8" s="187">
        <v>71790</v>
      </c>
    </row>
    <row r="9" spans="1:41" hidden="1" x14ac:dyDescent="0.25">
      <c r="A9" s="125" t="s">
        <v>64</v>
      </c>
      <c r="B9" s="32">
        <v>41640</v>
      </c>
      <c r="C9" s="24">
        <f>AO8</f>
        <v>71790</v>
      </c>
      <c r="D9" s="145"/>
      <c r="E9" s="146"/>
      <c r="F9" s="23"/>
      <c r="G9" s="23"/>
      <c r="H9" s="23"/>
      <c r="I9" s="23"/>
      <c r="J9" s="23"/>
      <c r="K9" s="23"/>
      <c r="L9" s="23"/>
      <c r="M9" s="71"/>
      <c r="N9" s="51">
        <f>SUM(D9:M9)</f>
        <v>0</v>
      </c>
      <c r="O9" s="145"/>
      <c r="P9" s="23"/>
      <c r="Q9" s="145"/>
      <c r="R9" s="23"/>
      <c r="S9" s="71"/>
      <c r="T9" s="71"/>
      <c r="U9" s="71"/>
      <c r="V9" s="71"/>
      <c r="W9" s="71"/>
      <c r="X9" s="71"/>
      <c r="Y9" s="54">
        <f>SUM(O9:X9)</f>
        <v>0</v>
      </c>
      <c r="Z9" s="152"/>
      <c r="AA9" s="23"/>
      <c r="AB9" s="23"/>
      <c r="AC9" s="23"/>
      <c r="AD9" s="71"/>
      <c r="AE9" s="71"/>
      <c r="AF9" s="71"/>
      <c r="AG9" s="71"/>
      <c r="AH9" s="71"/>
      <c r="AI9" s="71"/>
      <c r="AJ9" s="54">
        <f>SUM(Z9:AI9)</f>
        <v>0</v>
      </c>
      <c r="AK9" s="23">
        <f>C9+N9-Y9-Z9-AA9-AB9-AC9-AI9</f>
        <v>71790</v>
      </c>
      <c r="AL9" s="23">
        <f>AO9-AK9</f>
        <v>0</v>
      </c>
      <c r="AM9" s="23"/>
      <c r="AN9" s="145">
        <v>71790</v>
      </c>
      <c r="AO9" s="73">
        <f>AM9+AN9</f>
        <v>71790</v>
      </c>
    </row>
    <row r="10" spans="1:41" hidden="1" x14ac:dyDescent="0.25">
      <c r="A10" s="125" t="s">
        <v>65</v>
      </c>
      <c r="B10" s="32">
        <f>B9+1</f>
        <v>41641</v>
      </c>
      <c r="C10" s="24">
        <f t="shared" ref="C10:C73" si="0">AO9</f>
        <v>71790</v>
      </c>
      <c r="D10" s="147">
        <v>27360</v>
      </c>
      <c r="E10" s="148"/>
      <c r="F10" s="23"/>
      <c r="G10" s="23">
        <v>9000</v>
      </c>
      <c r="H10" s="23"/>
      <c r="I10" s="23"/>
      <c r="J10" s="23"/>
      <c r="K10" s="23"/>
      <c r="L10" s="23"/>
      <c r="M10" s="71"/>
      <c r="N10" s="51">
        <f t="shared" ref="N10:N73" si="1">SUM(D10:M10)</f>
        <v>36360</v>
      </c>
      <c r="O10" s="147">
        <v>6000</v>
      </c>
      <c r="P10" s="23"/>
      <c r="Q10" s="147"/>
      <c r="R10" s="23"/>
      <c r="S10" s="71"/>
      <c r="T10" s="71"/>
      <c r="U10" s="71"/>
      <c r="V10" s="71"/>
      <c r="W10" s="71"/>
      <c r="X10" s="71"/>
      <c r="Y10" s="54">
        <f t="shared" ref="Y10:Y73" si="2">SUM(O10:X10)</f>
        <v>6000</v>
      </c>
      <c r="Z10" s="152"/>
      <c r="AA10" s="23"/>
      <c r="AB10" s="23"/>
      <c r="AC10" s="23"/>
      <c r="AD10" s="71"/>
      <c r="AE10" s="71"/>
      <c r="AF10" s="71"/>
      <c r="AG10" s="71"/>
      <c r="AH10" s="71"/>
      <c r="AI10" s="71"/>
      <c r="AJ10" s="54">
        <f t="shared" ref="AJ10:AJ73" si="3">SUM(Z10:AI10)</f>
        <v>0</v>
      </c>
      <c r="AK10" s="23">
        <f t="shared" ref="AK10:AK73" si="4">C10+N10-Y10-Z10-AA10-AB10-AC10-AI10</f>
        <v>102150</v>
      </c>
      <c r="AL10" s="23">
        <f t="shared" ref="AL10:AL73" si="5">AO10-AK10</f>
        <v>-70</v>
      </c>
      <c r="AM10" s="23"/>
      <c r="AN10" s="147">
        <v>102080</v>
      </c>
      <c r="AO10" s="73">
        <f t="shared" ref="AO10:AO73" si="6">AM10+AN10</f>
        <v>102080</v>
      </c>
    </row>
    <row r="11" spans="1:41" hidden="1" x14ac:dyDescent="0.25">
      <c r="A11" s="125" t="s">
        <v>66</v>
      </c>
      <c r="B11" s="32">
        <f t="shared" ref="B11:B39" si="7">B10+1</f>
        <v>41642</v>
      </c>
      <c r="C11" s="24">
        <f t="shared" si="0"/>
        <v>102080</v>
      </c>
      <c r="D11" s="147"/>
      <c r="E11" s="148"/>
      <c r="F11" s="23"/>
      <c r="G11" s="23"/>
      <c r="H11" s="23"/>
      <c r="I11" s="23"/>
      <c r="J11" s="23"/>
      <c r="K11" s="23"/>
      <c r="L11" s="23"/>
      <c r="M11" s="71"/>
      <c r="N11" s="51">
        <f t="shared" si="1"/>
        <v>0</v>
      </c>
      <c r="O11" s="147">
        <v>7000</v>
      </c>
      <c r="P11" s="23"/>
      <c r="Q11" s="147"/>
      <c r="R11" s="23"/>
      <c r="S11" s="71"/>
      <c r="T11" s="71"/>
      <c r="U11" s="71"/>
      <c r="V11" s="71"/>
      <c r="W11" s="71"/>
      <c r="X11" s="71"/>
      <c r="Y11" s="54">
        <f t="shared" si="2"/>
        <v>7000</v>
      </c>
      <c r="Z11" s="152"/>
      <c r="AA11" s="23"/>
      <c r="AB11" s="23"/>
      <c r="AC11" s="23"/>
      <c r="AD11" s="71"/>
      <c r="AE11" s="71"/>
      <c r="AF11" s="71"/>
      <c r="AG11" s="71"/>
      <c r="AH11" s="71"/>
      <c r="AI11" s="71"/>
      <c r="AJ11" s="54">
        <f t="shared" si="3"/>
        <v>0</v>
      </c>
      <c r="AK11" s="23">
        <f t="shared" si="4"/>
        <v>95080</v>
      </c>
      <c r="AL11" s="23">
        <f t="shared" si="5"/>
        <v>-80</v>
      </c>
      <c r="AM11" s="23"/>
      <c r="AN11" s="147">
        <v>95000</v>
      </c>
      <c r="AO11" s="73">
        <f t="shared" si="6"/>
        <v>95000</v>
      </c>
    </row>
    <row r="12" spans="1:41" hidden="1" x14ac:dyDescent="0.25">
      <c r="A12" s="125" t="s">
        <v>67</v>
      </c>
      <c r="B12" s="32">
        <f t="shared" si="7"/>
        <v>41643</v>
      </c>
      <c r="C12" s="24">
        <f t="shared" si="0"/>
        <v>95000</v>
      </c>
      <c r="D12" s="147"/>
      <c r="E12" s="148"/>
      <c r="F12" s="23"/>
      <c r="G12" s="23"/>
      <c r="H12" s="23"/>
      <c r="I12" s="23"/>
      <c r="J12" s="23"/>
      <c r="K12" s="23"/>
      <c r="L12" s="23"/>
      <c r="M12" s="71"/>
      <c r="N12" s="51">
        <f t="shared" si="1"/>
        <v>0</v>
      </c>
      <c r="O12" s="147">
        <v>4000</v>
      </c>
      <c r="P12" s="23"/>
      <c r="Q12" s="147"/>
      <c r="R12" s="23"/>
      <c r="S12" s="71"/>
      <c r="T12" s="71"/>
      <c r="U12" s="71"/>
      <c r="V12" s="71"/>
      <c r="W12" s="71"/>
      <c r="X12" s="71"/>
      <c r="Y12" s="54">
        <f t="shared" si="2"/>
        <v>4000</v>
      </c>
      <c r="Z12" s="152"/>
      <c r="AA12" s="23"/>
      <c r="AB12" s="23"/>
      <c r="AC12" s="23"/>
      <c r="AD12" s="71"/>
      <c r="AE12" s="71"/>
      <c r="AF12" s="71"/>
      <c r="AG12" s="71"/>
      <c r="AH12" s="71"/>
      <c r="AI12" s="71"/>
      <c r="AJ12" s="54">
        <f t="shared" si="3"/>
        <v>0</v>
      </c>
      <c r="AK12" s="23">
        <f t="shared" si="4"/>
        <v>91000</v>
      </c>
      <c r="AL12" s="23">
        <f t="shared" si="5"/>
        <v>-30</v>
      </c>
      <c r="AM12" s="23"/>
      <c r="AN12" s="147">
        <v>90970</v>
      </c>
      <c r="AO12" s="73">
        <f t="shared" si="6"/>
        <v>90970</v>
      </c>
    </row>
    <row r="13" spans="1:41" hidden="1" x14ac:dyDescent="0.25">
      <c r="A13" s="126" t="s">
        <v>68</v>
      </c>
      <c r="B13" s="33">
        <f t="shared" si="7"/>
        <v>41644</v>
      </c>
      <c r="C13" s="24">
        <f t="shared" si="0"/>
        <v>90970</v>
      </c>
      <c r="D13" s="147"/>
      <c r="E13" s="148"/>
      <c r="F13" s="23"/>
      <c r="G13" s="23"/>
      <c r="H13" s="23"/>
      <c r="I13" s="23"/>
      <c r="J13" s="23"/>
      <c r="K13" s="23"/>
      <c r="L13" s="23"/>
      <c r="M13" s="71"/>
      <c r="N13" s="51">
        <f t="shared" si="1"/>
        <v>0</v>
      </c>
      <c r="O13" s="147"/>
      <c r="P13" s="23"/>
      <c r="Q13" s="147"/>
      <c r="R13" s="23"/>
      <c r="S13" s="71"/>
      <c r="T13" s="71"/>
      <c r="U13" s="71"/>
      <c r="V13" s="71"/>
      <c r="W13" s="71"/>
      <c r="X13" s="71"/>
      <c r="Y13" s="54">
        <f t="shared" si="2"/>
        <v>0</v>
      </c>
      <c r="Z13" s="152"/>
      <c r="AA13" s="23"/>
      <c r="AB13" s="23"/>
      <c r="AC13" s="23"/>
      <c r="AD13" s="71"/>
      <c r="AE13" s="71"/>
      <c r="AF13" s="71"/>
      <c r="AG13" s="71"/>
      <c r="AH13" s="71"/>
      <c r="AI13" s="71"/>
      <c r="AJ13" s="54">
        <f t="shared" si="3"/>
        <v>0</v>
      </c>
      <c r="AK13" s="23">
        <f t="shared" si="4"/>
        <v>90970</v>
      </c>
      <c r="AL13" s="23">
        <f t="shared" si="5"/>
        <v>0</v>
      </c>
      <c r="AM13" s="23"/>
      <c r="AN13" s="147">
        <v>90970</v>
      </c>
      <c r="AO13" s="73">
        <f t="shared" si="6"/>
        <v>90970</v>
      </c>
    </row>
    <row r="14" spans="1:41" hidden="1" x14ac:dyDescent="0.25">
      <c r="A14" s="125" t="s">
        <v>69</v>
      </c>
      <c r="B14" s="32">
        <f t="shared" si="7"/>
        <v>41645</v>
      </c>
      <c r="C14" s="24">
        <f t="shared" si="0"/>
        <v>90970</v>
      </c>
      <c r="D14" s="147">
        <v>35840</v>
      </c>
      <c r="E14" s="148"/>
      <c r="F14" s="149"/>
      <c r="G14" s="149"/>
      <c r="H14" s="149"/>
      <c r="I14" s="149"/>
      <c r="J14" s="149"/>
      <c r="K14" s="149"/>
      <c r="L14" s="149"/>
      <c r="M14" s="151"/>
      <c r="N14" s="51">
        <f t="shared" si="1"/>
        <v>35840</v>
      </c>
      <c r="O14" s="147">
        <v>7300</v>
      </c>
      <c r="P14" s="149"/>
      <c r="Q14" s="147"/>
      <c r="R14" s="149"/>
      <c r="S14" s="151"/>
      <c r="T14" s="151"/>
      <c r="U14" s="151"/>
      <c r="V14" s="151"/>
      <c r="W14" s="151"/>
      <c r="X14" s="151"/>
      <c r="Y14" s="54">
        <f t="shared" si="2"/>
        <v>7300</v>
      </c>
      <c r="Z14" s="153"/>
      <c r="AA14" s="149"/>
      <c r="AB14" s="149"/>
      <c r="AC14" s="149"/>
      <c r="AD14" s="151"/>
      <c r="AE14" s="151"/>
      <c r="AF14" s="151"/>
      <c r="AG14" s="151"/>
      <c r="AH14" s="151"/>
      <c r="AI14" s="151"/>
      <c r="AJ14" s="54">
        <f t="shared" si="3"/>
        <v>0</v>
      </c>
      <c r="AK14" s="23">
        <f t="shared" si="4"/>
        <v>119510</v>
      </c>
      <c r="AL14" s="23">
        <f t="shared" si="5"/>
        <v>-70</v>
      </c>
      <c r="AM14" s="23"/>
      <c r="AN14" s="147">
        <v>119440</v>
      </c>
      <c r="AO14" s="73">
        <f t="shared" si="6"/>
        <v>119440</v>
      </c>
    </row>
    <row r="15" spans="1:41" hidden="1" x14ac:dyDescent="0.25">
      <c r="A15" s="125" t="s">
        <v>63</v>
      </c>
      <c r="B15" s="32">
        <f t="shared" si="7"/>
        <v>41646</v>
      </c>
      <c r="C15" s="24">
        <f t="shared" si="0"/>
        <v>119440</v>
      </c>
      <c r="D15" s="147"/>
      <c r="E15" s="148"/>
      <c r="F15" s="23"/>
      <c r="G15" s="23"/>
      <c r="H15" s="23"/>
      <c r="I15" s="23"/>
      <c r="J15" s="23"/>
      <c r="K15" s="23"/>
      <c r="L15" s="23"/>
      <c r="M15" s="71"/>
      <c r="N15" s="51">
        <f t="shared" si="1"/>
        <v>0</v>
      </c>
      <c r="O15" s="147">
        <v>6000</v>
      </c>
      <c r="P15" s="23"/>
      <c r="Q15" s="147"/>
      <c r="R15" s="23"/>
      <c r="S15" s="71"/>
      <c r="T15" s="71"/>
      <c r="U15" s="71"/>
      <c r="V15" s="71"/>
      <c r="W15" s="71"/>
      <c r="X15" s="71"/>
      <c r="Y15" s="54">
        <f t="shared" si="2"/>
        <v>6000</v>
      </c>
      <c r="Z15" s="152"/>
      <c r="AA15" s="23"/>
      <c r="AB15" s="23"/>
      <c r="AC15" s="23"/>
      <c r="AD15" s="71"/>
      <c r="AE15" s="71"/>
      <c r="AF15" s="71"/>
      <c r="AG15" s="71"/>
      <c r="AH15" s="71"/>
      <c r="AI15" s="71"/>
      <c r="AJ15" s="54">
        <f t="shared" si="3"/>
        <v>0</v>
      </c>
      <c r="AK15" s="23">
        <f t="shared" si="4"/>
        <v>113440</v>
      </c>
      <c r="AL15" s="23">
        <f t="shared" si="5"/>
        <v>-80</v>
      </c>
      <c r="AM15" s="23"/>
      <c r="AN15" s="147">
        <v>113360</v>
      </c>
      <c r="AO15" s="73">
        <f t="shared" si="6"/>
        <v>113360</v>
      </c>
    </row>
    <row r="16" spans="1:41" hidden="1" x14ac:dyDescent="0.25">
      <c r="A16" s="125" t="s">
        <v>64</v>
      </c>
      <c r="B16" s="32">
        <f t="shared" si="7"/>
        <v>41647</v>
      </c>
      <c r="C16" s="24">
        <f t="shared" si="0"/>
        <v>113360</v>
      </c>
      <c r="D16" s="147"/>
      <c r="E16" s="148"/>
      <c r="F16" s="23"/>
      <c r="G16" s="23"/>
      <c r="H16" s="23"/>
      <c r="I16" s="23"/>
      <c r="J16" s="23"/>
      <c r="K16" s="23"/>
      <c r="L16" s="23"/>
      <c r="M16" s="71"/>
      <c r="N16" s="51">
        <f t="shared" si="1"/>
        <v>0</v>
      </c>
      <c r="O16" s="147">
        <v>6000</v>
      </c>
      <c r="P16" s="23"/>
      <c r="Q16" s="147"/>
      <c r="R16" s="23"/>
      <c r="S16" s="71"/>
      <c r="T16" s="71"/>
      <c r="U16" s="71"/>
      <c r="V16" s="71"/>
      <c r="W16" s="71"/>
      <c r="X16" s="71"/>
      <c r="Y16" s="54">
        <f t="shared" si="2"/>
        <v>6000</v>
      </c>
      <c r="Z16" s="152"/>
      <c r="AA16" s="23"/>
      <c r="AB16" s="23"/>
      <c r="AC16" s="23"/>
      <c r="AD16" s="71"/>
      <c r="AE16" s="71"/>
      <c r="AF16" s="71"/>
      <c r="AG16" s="71"/>
      <c r="AH16" s="71"/>
      <c r="AI16" s="71"/>
      <c r="AJ16" s="54">
        <f t="shared" si="3"/>
        <v>0</v>
      </c>
      <c r="AK16" s="23">
        <f t="shared" si="4"/>
        <v>107360</v>
      </c>
      <c r="AL16" s="23">
        <f t="shared" si="5"/>
        <v>-60</v>
      </c>
      <c r="AM16" s="23"/>
      <c r="AN16" s="147">
        <v>107300</v>
      </c>
      <c r="AO16" s="73">
        <f t="shared" si="6"/>
        <v>107300</v>
      </c>
    </row>
    <row r="17" spans="1:41" hidden="1" x14ac:dyDescent="0.25">
      <c r="A17" s="125" t="s">
        <v>65</v>
      </c>
      <c r="B17" s="32">
        <f t="shared" si="7"/>
        <v>41648</v>
      </c>
      <c r="C17" s="24">
        <f t="shared" si="0"/>
        <v>107300</v>
      </c>
      <c r="D17" s="147"/>
      <c r="E17" s="148"/>
      <c r="F17" s="23"/>
      <c r="G17" s="23"/>
      <c r="H17" s="23"/>
      <c r="I17" s="23"/>
      <c r="J17" s="23"/>
      <c r="K17" s="23"/>
      <c r="L17" s="23"/>
      <c r="M17" s="71"/>
      <c r="N17" s="51">
        <f t="shared" si="1"/>
        <v>0</v>
      </c>
      <c r="O17" s="147">
        <v>5500</v>
      </c>
      <c r="P17" s="23"/>
      <c r="Q17" s="147"/>
      <c r="R17" s="23"/>
      <c r="S17" s="71"/>
      <c r="T17" s="71"/>
      <c r="U17" s="71"/>
      <c r="V17" s="71"/>
      <c r="W17" s="71"/>
      <c r="X17" s="71"/>
      <c r="Y17" s="54">
        <f t="shared" si="2"/>
        <v>5500</v>
      </c>
      <c r="Z17" s="152"/>
      <c r="AA17" s="23"/>
      <c r="AB17" s="23"/>
      <c r="AC17" s="23"/>
      <c r="AD17" s="71"/>
      <c r="AE17" s="71"/>
      <c r="AF17" s="71"/>
      <c r="AG17" s="71"/>
      <c r="AH17" s="71"/>
      <c r="AI17" s="71"/>
      <c r="AJ17" s="54">
        <f t="shared" si="3"/>
        <v>0</v>
      </c>
      <c r="AK17" s="23">
        <f t="shared" si="4"/>
        <v>101800</v>
      </c>
      <c r="AL17" s="23">
        <f t="shared" si="5"/>
        <v>-70</v>
      </c>
      <c r="AM17" s="23"/>
      <c r="AN17" s="147">
        <v>101730</v>
      </c>
      <c r="AO17" s="73">
        <f t="shared" si="6"/>
        <v>101730</v>
      </c>
    </row>
    <row r="18" spans="1:41" hidden="1" x14ac:dyDescent="0.25">
      <c r="A18" s="125" t="s">
        <v>66</v>
      </c>
      <c r="B18" s="32">
        <f t="shared" si="7"/>
        <v>41649</v>
      </c>
      <c r="C18" s="24">
        <f t="shared" si="0"/>
        <v>101730</v>
      </c>
      <c r="D18" s="147"/>
      <c r="E18" s="148"/>
      <c r="F18" s="23"/>
      <c r="G18" s="23"/>
      <c r="H18" s="23"/>
      <c r="I18" s="23"/>
      <c r="J18" s="23"/>
      <c r="K18" s="23"/>
      <c r="L18" s="23"/>
      <c r="M18" s="71"/>
      <c r="N18" s="51">
        <f t="shared" si="1"/>
        <v>0</v>
      </c>
      <c r="O18" s="147">
        <v>4000</v>
      </c>
      <c r="P18" s="23"/>
      <c r="Q18" s="147"/>
      <c r="R18" s="23"/>
      <c r="S18" s="71"/>
      <c r="T18" s="71"/>
      <c r="U18" s="71"/>
      <c r="V18" s="71"/>
      <c r="W18" s="71"/>
      <c r="X18" s="71"/>
      <c r="Y18" s="54">
        <f t="shared" si="2"/>
        <v>4000</v>
      </c>
      <c r="Z18" s="152"/>
      <c r="AA18" s="23"/>
      <c r="AB18" s="23"/>
      <c r="AC18" s="23"/>
      <c r="AD18" s="71"/>
      <c r="AE18" s="71"/>
      <c r="AF18" s="71"/>
      <c r="AG18" s="71"/>
      <c r="AH18" s="71"/>
      <c r="AI18" s="71"/>
      <c r="AJ18" s="54">
        <f t="shared" si="3"/>
        <v>0</v>
      </c>
      <c r="AK18" s="23">
        <f t="shared" si="4"/>
        <v>97730</v>
      </c>
      <c r="AL18" s="23">
        <f t="shared" si="5"/>
        <v>-50</v>
      </c>
      <c r="AM18" s="23"/>
      <c r="AN18" s="147">
        <v>97680</v>
      </c>
      <c r="AO18" s="73">
        <f t="shared" si="6"/>
        <v>97680</v>
      </c>
    </row>
    <row r="19" spans="1:41" hidden="1" x14ac:dyDescent="0.25">
      <c r="A19" s="125" t="s">
        <v>67</v>
      </c>
      <c r="B19" s="32">
        <f t="shared" si="7"/>
        <v>41650</v>
      </c>
      <c r="C19" s="24">
        <f t="shared" si="0"/>
        <v>97680</v>
      </c>
      <c r="D19" s="147"/>
      <c r="E19" s="148"/>
      <c r="F19" s="23"/>
      <c r="G19" s="23"/>
      <c r="H19" s="23"/>
      <c r="I19" s="23"/>
      <c r="J19" s="23"/>
      <c r="K19" s="23"/>
      <c r="L19" s="23"/>
      <c r="M19" s="71"/>
      <c r="N19" s="51">
        <f t="shared" si="1"/>
        <v>0</v>
      </c>
      <c r="O19" s="147">
        <v>4000</v>
      </c>
      <c r="P19" s="23"/>
      <c r="Q19" s="147"/>
      <c r="R19" s="23"/>
      <c r="S19" s="71"/>
      <c r="T19" s="71"/>
      <c r="U19" s="71"/>
      <c r="V19" s="71"/>
      <c r="W19" s="71"/>
      <c r="X19" s="71"/>
      <c r="Y19" s="54">
        <f t="shared" si="2"/>
        <v>4000</v>
      </c>
      <c r="Z19" s="152"/>
      <c r="AA19" s="23"/>
      <c r="AB19" s="23"/>
      <c r="AC19" s="23"/>
      <c r="AD19" s="71"/>
      <c r="AE19" s="71"/>
      <c r="AF19" s="71"/>
      <c r="AG19" s="71"/>
      <c r="AH19" s="71"/>
      <c r="AI19" s="71"/>
      <c r="AJ19" s="54">
        <f t="shared" si="3"/>
        <v>0</v>
      </c>
      <c r="AK19" s="23">
        <f t="shared" si="4"/>
        <v>93680</v>
      </c>
      <c r="AL19" s="23">
        <f t="shared" si="5"/>
        <v>-50</v>
      </c>
      <c r="AM19" s="23"/>
      <c r="AN19" s="147">
        <v>93630</v>
      </c>
      <c r="AO19" s="73">
        <f t="shared" si="6"/>
        <v>93630</v>
      </c>
    </row>
    <row r="20" spans="1:41" hidden="1" x14ac:dyDescent="0.25">
      <c r="A20" s="126" t="s">
        <v>68</v>
      </c>
      <c r="B20" s="33">
        <f t="shared" si="7"/>
        <v>41651</v>
      </c>
      <c r="C20" s="24">
        <f t="shared" si="0"/>
        <v>93630</v>
      </c>
      <c r="D20" s="147"/>
      <c r="E20" s="148"/>
      <c r="F20" s="23"/>
      <c r="G20" s="23"/>
      <c r="H20" s="23"/>
      <c r="I20" s="23"/>
      <c r="J20" s="23"/>
      <c r="K20" s="23"/>
      <c r="L20" s="23"/>
      <c r="M20" s="71"/>
      <c r="N20" s="51">
        <f t="shared" si="1"/>
        <v>0</v>
      </c>
      <c r="O20" s="147"/>
      <c r="P20" s="23"/>
      <c r="Q20" s="147"/>
      <c r="R20" s="23"/>
      <c r="S20" s="71"/>
      <c r="T20" s="71"/>
      <c r="U20" s="71"/>
      <c r="V20" s="71"/>
      <c r="W20" s="71"/>
      <c r="X20" s="71"/>
      <c r="Y20" s="54">
        <f t="shared" si="2"/>
        <v>0</v>
      </c>
      <c r="Z20" s="152"/>
      <c r="AA20" s="23"/>
      <c r="AB20" s="23"/>
      <c r="AC20" s="23"/>
      <c r="AD20" s="71"/>
      <c r="AE20" s="71"/>
      <c r="AF20" s="71"/>
      <c r="AG20" s="71"/>
      <c r="AH20" s="71"/>
      <c r="AI20" s="71"/>
      <c r="AJ20" s="54">
        <f t="shared" si="3"/>
        <v>0</v>
      </c>
      <c r="AK20" s="23">
        <f t="shared" si="4"/>
        <v>93630</v>
      </c>
      <c r="AL20" s="23">
        <f t="shared" si="5"/>
        <v>0</v>
      </c>
      <c r="AM20" s="23"/>
      <c r="AN20" s="147">
        <v>93630</v>
      </c>
      <c r="AO20" s="73">
        <f t="shared" si="6"/>
        <v>93630</v>
      </c>
    </row>
    <row r="21" spans="1:41" hidden="1" x14ac:dyDescent="0.25">
      <c r="A21" s="125" t="s">
        <v>69</v>
      </c>
      <c r="B21" s="32">
        <f t="shared" si="7"/>
        <v>41652</v>
      </c>
      <c r="C21" s="24">
        <f t="shared" si="0"/>
        <v>93630</v>
      </c>
      <c r="D21" s="147"/>
      <c r="E21" s="148">
        <v>8480</v>
      </c>
      <c r="F21" s="149"/>
      <c r="G21" s="149"/>
      <c r="H21" s="149"/>
      <c r="I21" s="149"/>
      <c r="J21" s="149"/>
      <c r="K21" s="149"/>
      <c r="L21" s="149"/>
      <c r="M21" s="151"/>
      <c r="N21" s="51">
        <f t="shared" si="1"/>
        <v>8480</v>
      </c>
      <c r="O21" s="147">
        <v>4000</v>
      </c>
      <c r="P21" s="149"/>
      <c r="Q21" s="147">
        <v>8480</v>
      </c>
      <c r="R21" s="149"/>
      <c r="S21" s="151"/>
      <c r="T21" s="151"/>
      <c r="U21" s="151"/>
      <c r="V21" s="151"/>
      <c r="W21" s="151"/>
      <c r="X21" s="151"/>
      <c r="Y21" s="54">
        <f t="shared" si="2"/>
        <v>12480</v>
      </c>
      <c r="Z21" s="153"/>
      <c r="AA21" s="149"/>
      <c r="AB21" s="149"/>
      <c r="AC21" s="149"/>
      <c r="AD21" s="151"/>
      <c r="AE21" s="151"/>
      <c r="AF21" s="151"/>
      <c r="AG21" s="151"/>
      <c r="AH21" s="151"/>
      <c r="AI21" s="151"/>
      <c r="AJ21" s="54">
        <f t="shared" si="3"/>
        <v>0</v>
      </c>
      <c r="AK21" s="23">
        <f t="shared" si="4"/>
        <v>89630</v>
      </c>
      <c r="AL21" s="23">
        <f t="shared" si="5"/>
        <v>-60</v>
      </c>
      <c r="AM21" s="23"/>
      <c r="AN21" s="147">
        <v>89570</v>
      </c>
      <c r="AO21" s="73">
        <f t="shared" si="6"/>
        <v>89570</v>
      </c>
    </row>
    <row r="22" spans="1:41" hidden="1" x14ac:dyDescent="0.25">
      <c r="A22" s="125" t="s">
        <v>63</v>
      </c>
      <c r="B22" s="32">
        <f t="shared" si="7"/>
        <v>41653</v>
      </c>
      <c r="C22" s="24">
        <f t="shared" si="0"/>
        <v>89570</v>
      </c>
      <c r="D22" s="147"/>
      <c r="E22" s="148"/>
      <c r="F22" s="23"/>
      <c r="G22" s="23"/>
      <c r="H22" s="23"/>
      <c r="I22" s="23"/>
      <c r="J22" s="23"/>
      <c r="K22" s="23"/>
      <c r="L22" s="23"/>
      <c r="M22" s="71"/>
      <c r="N22" s="51">
        <f t="shared" si="1"/>
        <v>0</v>
      </c>
      <c r="O22" s="147">
        <v>6000</v>
      </c>
      <c r="P22" s="23"/>
      <c r="Q22" s="147"/>
      <c r="R22" s="23"/>
      <c r="S22" s="71"/>
      <c r="T22" s="71"/>
      <c r="U22" s="71"/>
      <c r="V22" s="71"/>
      <c r="W22" s="71"/>
      <c r="X22" s="71"/>
      <c r="Y22" s="54">
        <f t="shared" si="2"/>
        <v>6000</v>
      </c>
      <c r="Z22" s="152"/>
      <c r="AA22" s="23"/>
      <c r="AB22" s="23"/>
      <c r="AC22" s="23"/>
      <c r="AD22" s="71"/>
      <c r="AE22" s="71"/>
      <c r="AF22" s="71"/>
      <c r="AG22" s="71"/>
      <c r="AH22" s="71"/>
      <c r="AI22" s="71"/>
      <c r="AJ22" s="54">
        <f t="shared" si="3"/>
        <v>0</v>
      </c>
      <c r="AK22" s="23">
        <f t="shared" si="4"/>
        <v>83570</v>
      </c>
      <c r="AL22" s="23">
        <f t="shared" si="5"/>
        <v>-70</v>
      </c>
      <c r="AM22" s="23"/>
      <c r="AN22" s="147">
        <v>83500</v>
      </c>
      <c r="AO22" s="73">
        <f t="shared" si="6"/>
        <v>83500</v>
      </c>
    </row>
    <row r="23" spans="1:41" hidden="1" x14ac:dyDescent="0.25">
      <c r="A23" s="125" t="s">
        <v>64</v>
      </c>
      <c r="B23" s="32">
        <f t="shared" si="7"/>
        <v>41654</v>
      </c>
      <c r="C23" s="24">
        <f t="shared" si="0"/>
        <v>83500</v>
      </c>
      <c r="D23" s="147"/>
      <c r="E23" s="148"/>
      <c r="F23" s="23"/>
      <c r="G23" s="23"/>
      <c r="H23" s="23"/>
      <c r="I23" s="23"/>
      <c r="J23" s="23"/>
      <c r="K23" s="23"/>
      <c r="L23" s="23"/>
      <c r="M23" s="71"/>
      <c r="N23" s="51">
        <f t="shared" si="1"/>
        <v>0</v>
      </c>
      <c r="O23" s="147">
        <v>6000</v>
      </c>
      <c r="P23" s="23"/>
      <c r="Q23" s="147"/>
      <c r="R23" s="23"/>
      <c r="S23" s="71"/>
      <c r="T23" s="71"/>
      <c r="U23" s="71"/>
      <c r="V23" s="71"/>
      <c r="W23" s="71"/>
      <c r="X23" s="71"/>
      <c r="Y23" s="54">
        <f t="shared" si="2"/>
        <v>6000</v>
      </c>
      <c r="Z23" s="152"/>
      <c r="AA23" s="23"/>
      <c r="AB23" s="23"/>
      <c r="AC23" s="23"/>
      <c r="AD23" s="71"/>
      <c r="AE23" s="71"/>
      <c r="AF23" s="71"/>
      <c r="AG23" s="71"/>
      <c r="AH23" s="71"/>
      <c r="AI23" s="71"/>
      <c r="AJ23" s="54">
        <f t="shared" si="3"/>
        <v>0</v>
      </c>
      <c r="AK23" s="23">
        <f t="shared" si="4"/>
        <v>77500</v>
      </c>
      <c r="AL23" s="23">
        <f t="shared" si="5"/>
        <v>-50</v>
      </c>
      <c r="AM23" s="23"/>
      <c r="AN23" s="147">
        <v>77450</v>
      </c>
      <c r="AO23" s="73">
        <f t="shared" si="6"/>
        <v>77450</v>
      </c>
    </row>
    <row r="24" spans="1:41" hidden="1" x14ac:dyDescent="0.25">
      <c r="A24" s="125" t="s">
        <v>65</v>
      </c>
      <c r="B24" s="32">
        <f t="shared" si="7"/>
        <v>41655</v>
      </c>
      <c r="C24" s="24">
        <f t="shared" si="0"/>
        <v>77450</v>
      </c>
      <c r="D24" s="147"/>
      <c r="E24" s="148"/>
      <c r="F24" s="23"/>
      <c r="G24" s="23"/>
      <c r="H24" s="23"/>
      <c r="I24" s="23"/>
      <c r="J24" s="23"/>
      <c r="K24" s="23"/>
      <c r="L24" s="23"/>
      <c r="M24" s="71"/>
      <c r="N24" s="51">
        <f t="shared" si="1"/>
        <v>0</v>
      </c>
      <c r="O24" s="147">
        <v>6000</v>
      </c>
      <c r="P24" s="23"/>
      <c r="Q24" s="147"/>
      <c r="R24" s="23"/>
      <c r="S24" s="71"/>
      <c r="T24" s="71"/>
      <c r="U24" s="71"/>
      <c r="V24" s="71"/>
      <c r="W24" s="71"/>
      <c r="X24" s="71"/>
      <c r="Y24" s="54">
        <f t="shared" si="2"/>
        <v>6000</v>
      </c>
      <c r="Z24" s="152"/>
      <c r="AA24" s="23"/>
      <c r="AB24" s="23"/>
      <c r="AC24" s="23"/>
      <c r="AD24" s="71"/>
      <c r="AE24" s="71"/>
      <c r="AF24" s="71"/>
      <c r="AG24" s="71"/>
      <c r="AH24" s="71"/>
      <c r="AI24" s="71"/>
      <c r="AJ24" s="54">
        <f t="shared" si="3"/>
        <v>0</v>
      </c>
      <c r="AK24" s="23">
        <f t="shared" si="4"/>
        <v>71450</v>
      </c>
      <c r="AL24" s="23">
        <f t="shared" si="5"/>
        <v>-50</v>
      </c>
      <c r="AM24" s="23"/>
      <c r="AN24" s="147">
        <v>71400</v>
      </c>
      <c r="AO24" s="73">
        <f t="shared" si="6"/>
        <v>71400</v>
      </c>
    </row>
    <row r="25" spans="1:41" hidden="1" x14ac:dyDescent="0.25">
      <c r="A25" s="125" t="s">
        <v>66</v>
      </c>
      <c r="B25" s="32">
        <f t="shared" si="7"/>
        <v>41656</v>
      </c>
      <c r="C25" s="24">
        <f t="shared" si="0"/>
        <v>71400</v>
      </c>
      <c r="D25" s="147"/>
      <c r="E25" s="148"/>
      <c r="F25" s="23"/>
      <c r="G25" s="23"/>
      <c r="H25" s="23"/>
      <c r="I25" s="23"/>
      <c r="J25" s="23"/>
      <c r="K25" s="23"/>
      <c r="L25" s="23"/>
      <c r="M25" s="71"/>
      <c r="N25" s="51">
        <f t="shared" si="1"/>
        <v>0</v>
      </c>
      <c r="O25" s="147">
        <v>6000</v>
      </c>
      <c r="P25" s="23"/>
      <c r="Q25" s="147"/>
      <c r="R25" s="23"/>
      <c r="S25" s="71"/>
      <c r="T25" s="71"/>
      <c r="U25" s="71"/>
      <c r="V25" s="71"/>
      <c r="W25" s="71"/>
      <c r="X25" s="71"/>
      <c r="Y25" s="54">
        <f t="shared" si="2"/>
        <v>6000</v>
      </c>
      <c r="Z25" s="152"/>
      <c r="AA25" s="23"/>
      <c r="AB25" s="23"/>
      <c r="AC25" s="23"/>
      <c r="AD25" s="71"/>
      <c r="AE25" s="71"/>
      <c r="AF25" s="71"/>
      <c r="AG25" s="71"/>
      <c r="AH25" s="71"/>
      <c r="AI25" s="71"/>
      <c r="AJ25" s="54">
        <f t="shared" si="3"/>
        <v>0</v>
      </c>
      <c r="AK25" s="23">
        <f t="shared" si="4"/>
        <v>65400</v>
      </c>
      <c r="AL25" s="23">
        <f t="shared" si="5"/>
        <v>-80</v>
      </c>
      <c r="AM25" s="23"/>
      <c r="AN25" s="147">
        <v>65320</v>
      </c>
      <c r="AO25" s="73">
        <f t="shared" si="6"/>
        <v>65320</v>
      </c>
    </row>
    <row r="26" spans="1:41" hidden="1" x14ac:dyDescent="0.25">
      <c r="A26" s="125" t="s">
        <v>67</v>
      </c>
      <c r="B26" s="32">
        <f t="shared" si="7"/>
        <v>41657</v>
      </c>
      <c r="C26" s="24">
        <f t="shared" si="0"/>
        <v>65320</v>
      </c>
      <c r="D26" s="147"/>
      <c r="E26" s="148"/>
      <c r="F26" s="23"/>
      <c r="G26" s="23"/>
      <c r="H26" s="23"/>
      <c r="I26" s="23"/>
      <c r="J26" s="23"/>
      <c r="K26" s="23"/>
      <c r="L26" s="23"/>
      <c r="M26" s="71"/>
      <c r="N26" s="51">
        <f t="shared" si="1"/>
        <v>0</v>
      </c>
      <c r="O26" s="147">
        <v>4000</v>
      </c>
      <c r="P26" s="23"/>
      <c r="Q26" s="147"/>
      <c r="R26" s="23"/>
      <c r="S26" s="71"/>
      <c r="T26" s="71"/>
      <c r="U26" s="71"/>
      <c r="V26" s="71"/>
      <c r="W26" s="71"/>
      <c r="X26" s="71"/>
      <c r="Y26" s="54">
        <f t="shared" si="2"/>
        <v>4000</v>
      </c>
      <c r="Z26" s="152"/>
      <c r="AA26" s="23"/>
      <c r="AB26" s="23"/>
      <c r="AC26" s="23"/>
      <c r="AD26" s="71"/>
      <c r="AE26" s="71"/>
      <c r="AF26" s="71"/>
      <c r="AG26" s="71"/>
      <c r="AH26" s="71"/>
      <c r="AI26" s="71"/>
      <c r="AJ26" s="54">
        <f t="shared" si="3"/>
        <v>0</v>
      </c>
      <c r="AK26" s="23">
        <f t="shared" si="4"/>
        <v>61320</v>
      </c>
      <c r="AL26" s="23">
        <f t="shared" si="5"/>
        <v>-60</v>
      </c>
      <c r="AM26" s="23"/>
      <c r="AN26" s="147">
        <v>61260</v>
      </c>
      <c r="AO26" s="73">
        <f t="shared" si="6"/>
        <v>61260</v>
      </c>
    </row>
    <row r="27" spans="1:41" hidden="1" x14ac:dyDescent="0.25">
      <c r="A27" s="126" t="s">
        <v>68</v>
      </c>
      <c r="B27" s="33">
        <f t="shared" si="7"/>
        <v>41658</v>
      </c>
      <c r="C27" s="24">
        <f t="shared" si="0"/>
        <v>61260</v>
      </c>
      <c r="D27" s="147"/>
      <c r="E27" s="148"/>
      <c r="F27" s="23"/>
      <c r="G27" s="23"/>
      <c r="H27" s="23"/>
      <c r="I27" s="23"/>
      <c r="J27" s="23"/>
      <c r="K27" s="23"/>
      <c r="L27" s="23"/>
      <c r="M27" s="71"/>
      <c r="N27" s="51">
        <f t="shared" si="1"/>
        <v>0</v>
      </c>
      <c r="O27" s="147"/>
      <c r="P27" s="23"/>
      <c r="Q27" s="147"/>
      <c r="R27" s="23"/>
      <c r="S27" s="71"/>
      <c r="T27" s="71"/>
      <c r="U27" s="71"/>
      <c r="V27" s="71"/>
      <c r="W27" s="71"/>
      <c r="X27" s="71"/>
      <c r="Y27" s="54">
        <f t="shared" si="2"/>
        <v>0</v>
      </c>
      <c r="Z27" s="152"/>
      <c r="AA27" s="23"/>
      <c r="AB27" s="23"/>
      <c r="AC27" s="23"/>
      <c r="AD27" s="71"/>
      <c r="AE27" s="71"/>
      <c r="AF27" s="71"/>
      <c r="AG27" s="71"/>
      <c r="AH27" s="71"/>
      <c r="AI27" s="71"/>
      <c r="AJ27" s="54">
        <f t="shared" si="3"/>
        <v>0</v>
      </c>
      <c r="AK27" s="23">
        <f t="shared" si="4"/>
        <v>61260</v>
      </c>
      <c r="AL27" s="23">
        <f t="shared" si="5"/>
        <v>0</v>
      </c>
      <c r="AM27" s="23"/>
      <c r="AN27" s="147">
        <v>61260</v>
      </c>
      <c r="AO27" s="73">
        <f t="shared" si="6"/>
        <v>61260</v>
      </c>
    </row>
    <row r="28" spans="1:41" hidden="1" x14ac:dyDescent="0.25">
      <c r="A28" s="125" t="s">
        <v>69</v>
      </c>
      <c r="B28" s="32">
        <f t="shared" si="7"/>
        <v>41659</v>
      </c>
      <c r="C28" s="24">
        <f t="shared" si="0"/>
        <v>61260</v>
      </c>
      <c r="D28" s="147"/>
      <c r="E28" s="148">
        <v>9000</v>
      </c>
      <c r="F28" s="149"/>
      <c r="G28" s="149"/>
      <c r="H28" s="149"/>
      <c r="I28" s="149"/>
      <c r="J28" s="149"/>
      <c r="K28" s="149"/>
      <c r="L28" s="149"/>
      <c r="M28" s="151"/>
      <c r="N28" s="51">
        <f t="shared" si="1"/>
        <v>9000</v>
      </c>
      <c r="O28" s="147">
        <v>4000</v>
      </c>
      <c r="P28" s="149"/>
      <c r="Q28" s="147"/>
      <c r="R28" s="149"/>
      <c r="S28" s="151"/>
      <c r="T28" s="151"/>
      <c r="U28" s="151"/>
      <c r="V28" s="151"/>
      <c r="W28" s="151"/>
      <c r="X28" s="151"/>
      <c r="Y28" s="54">
        <f t="shared" si="2"/>
        <v>4000</v>
      </c>
      <c r="Z28" s="153"/>
      <c r="AA28" s="149"/>
      <c r="AB28" s="149"/>
      <c r="AC28" s="149"/>
      <c r="AD28" s="151"/>
      <c r="AE28" s="151"/>
      <c r="AF28" s="151"/>
      <c r="AG28" s="151"/>
      <c r="AH28" s="151"/>
      <c r="AI28" s="151"/>
      <c r="AJ28" s="54">
        <f t="shared" si="3"/>
        <v>0</v>
      </c>
      <c r="AK28" s="23">
        <f t="shared" si="4"/>
        <v>66260</v>
      </c>
      <c r="AL28" s="23">
        <f t="shared" si="5"/>
        <v>-20</v>
      </c>
      <c r="AM28" s="23"/>
      <c r="AN28" s="147">
        <v>66240</v>
      </c>
      <c r="AO28" s="73">
        <f t="shared" si="6"/>
        <v>66240</v>
      </c>
    </row>
    <row r="29" spans="1:41" hidden="1" x14ac:dyDescent="0.25">
      <c r="A29" s="125" t="s">
        <v>63</v>
      </c>
      <c r="B29" s="32">
        <f t="shared" si="7"/>
        <v>41660</v>
      </c>
      <c r="C29" s="24">
        <f t="shared" si="0"/>
        <v>66240</v>
      </c>
      <c r="D29" s="147"/>
      <c r="E29" s="148"/>
      <c r="F29" s="23"/>
      <c r="G29" s="23"/>
      <c r="H29" s="23"/>
      <c r="I29" s="23"/>
      <c r="J29" s="23"/>
      <c r="K29" s="23"/>
      <c r="L29" s="23"/>
      <c r="M29" s="71"/>
      <c r="N29" s="51">
        <f t="shared" si="1"/>
        <v>0</v>
      </c>
      <c r="O29" s="147">
        <v>6000</v>
      </c>
      <c r="P29" s="23"/>
      <c r="Q29" s="147"/>
      <c r="R29" s="23"/>
      <c r="S29" s="71"/>
      <c r="T29" s="71"/>
      <c r="U29" s="71"/>
      <c r="V29" s="71"/>
      <c r="W29" s="71"/>
      <c r="X29" s="71"/>
      <c r="Y29" s="54">
        <f t="shared" si="2"/>
        <v>6000</v>
      </c>
      <c r="Z29" s="152"/>
      <c r="AA29" s="23"/>
      <c r="AB29" s="23"/>
      <c r="AC29" s="23"/>
      <c r="AD29" s="71"/>
      <c r="AE29" s="71"/>
      <c r="AF29" s="71"/>
      <c r="AG29" s="71"/>
      <c r="AH29" s="71"/>
      <c r="AI29" s="71"/>
      <c r="AJ29" s="54">
        <f t="shared" si="3"/>
        <v>0</v>
      </c>
      <c r="AK29" s="23">
        <f t="shared" si="4"/>
        <v>60240</v>
      </c>
      <c r="AL29" s="23">
        <f t="shared" si="5"/>
        <v>-50</v>
      </c>
      <c r="AM29" s="23"/>
      <c r="AN29" s="147">
        <v>60190</v>
      </c>
      <c r="AO29" s="73">
        <f t="shared" si="6"/>
        <v>60190</v>
      </c>
    </row>
    <row r="30" spans="1:41" hidden="1" x14ac:dyDescent="0.25">
      <c r="A30" s="125" t="s">
        <v>64</v>
      </c>
      <c r="B30" s="32">
        <f t="shared" si="7"/>
        <v>41661</v>
      </c>
      <c r="C30" s="24">
        <f t="shared" si="0"/>
        <v>60190</v>
      </c>
      <c r="D30" s="147"/>
      <c r="E30" s="148"/>
      <c r="F30" s="23"/>
      <c r="G30" s="23"/>
      <c r="H30" s="23"/>
      <c r="I30" s="23"/>
      <c r="J30" s="23"/>
      <c r="K30" s="23"/>
      <c r="L30" s="23"/>
      <c r="M30" s="71"/>
      <c r="N30" s="51">
        <f t="shared" si="1"/>
        <v>0</v>
      </c>
      <c r="O30" s="147"/>
      <c r="P30" s="23"/>
      <c r="Q30" s="147"/>
      <c r="R30" s="23"/>
      <c r="S30" s="71"/>
      <c r="T30" s="71"/>
      <c r="U30" s="71"/>
      <c r="V30" s="71"/>
      <c r="W30" s="71"/>
      <c r="X30" s="71"/>
      <c r="Y30" s="54">
        <f t="shared" si="2"/>
        <v>0</v>
      </c>
      <c r="Z30" s="152"/>
      <c r="AA30" s="23"/>
      <c r="AB30" s="23"/>
      <c r="AC30" s="23"/>
      <c r="AD30" s="71"/>
      <c r="AE30" s="71"/>
      <c r="AF30" s="71"/>
      <c r="AG30" s="71"/>
      <c r="AH30" s="71"/>
      <c r="AI30" s="71"/>
      <c r="AJ30" s="54">
        <f t="shared" si="3"/>
        <v>0</v>
      </c>
      <c r="AK30" s="23">
        <f t="shared" si="4"/>
        <v>60190</v>
      </c>
      <c r="AL30" s="23">
        <f t="shared" si="5"/>
        <v>0</v>
      </c>
      <c r="AM30" s="23"/>
      <c r="AN30" s="147">
        <v>60190</v>
      </c>
      <c r="AO30" s="73">
        <f t="shared" si="6"/>
        <v>60190</v>
      </c>
    </row>
    <row r="31" spans="1:41" hidden="1" x14ac:dyDescent="0.25">
      <c r="A31" s="125" t="s">
        <v>65</v>
      </c>
      <c r="B31" s="32">
        <f t="shared" si="7"/>
        <v>41662</v>
      </c>
      <c r="C31" s="24">
        <f t="shared" si="0"/>
        <v>60190</v>
      </c>
      <c r="D31" s="147"/>
      <c r="E31" s="148"/>
      <c r="F31" s="23"/>
      <c r="G31" s="23"/>
      <c r="H31" s="23"/>
      <c r="I31" s="23"/>
      <c r="J31" s="23"/>
      <c r="K31" s="23"/>
      <c r="L31" s="23"/>
      <c r="M31" s="71"/>
      <c r="N31" s="51">
        <f t="shared" si="1"/>
        <v>0</v>
      </c>
      <c r="O31" s="147">
        <v>6000</v>
      </c>
      <c r="P31" s="23"/>
      <c r="Q31" s="147"/>
      <c r="R31" s="23"/>
      <c r="S31" s="71"/>
      <c r="T31" s="71"/>
      <c r="U31" s="71"/>
      <c r="V31" s="71"/>
      <c r="W31" s="71"/>
      <c r="X31" s="71"/>
      <c r="Y31" s="54">
        <f t="shared" si="2"/>
        <v>6000</v>
      </c>
      <c r="Z31" s="152"/>
      <c r="AA31" s="23"/>
      <c r="AB31" s="23"/>
      <c r="AC31" s="23"/>
      <c r="AD31" s="71"/>
      <c r="AE31" s="71"/>
      <c r="AF31" s="71"/>
      <c r="AG31" s="71"/>
      <c r="AH31" s="71"/>
      <c r="AI31" s="71"/>
      <c r="AJ31" s="54">
        <f t="shared" si="3"/>
        <v>0</v>
      </c>
      <c r="AK31" s="23">
        <f t="shared" si="4"/>
        <v>54190</v>
      </c>
      <c r="AL31" s="23">
        <f t="shared" si="5"/>
        <v>-70</v>
      </c>
      <c r="AM31" s="23"/>
      <c r="AN31" s="147">
        <v>54120</v>
      </c>
      <c r="AO31" s="73">
        <f t="shared" si="6"/>
        <v>54120</v>
      </c>
    </row>
    <row r="32" spans="1:41" hidden="1" x14ac:dyDescent="0.25">
      <c r="A32" s="125" t="s">
        <v>66</v>
      </c>
      <c r="B32" s="32">
        <f t="shared" si="7"/>
        <v>41663</v>
      </c>
      <c r="C32" s="24">
        <f t="shared" si="0"/>
        <v>54120</v>
      </c>
      <c r="D32" s="147"/>
      <c r="E32" s="148">
        <v>8480</v>
      </c>
      <c r="F32" s="23"/>
      <c r="G32" s="23">
        <v>18000</v>
      </c>
      <c r="H32" s="23"/>
      <c r="I32" s="23"/>
      <c r="J32" s="23"/>
      <c r="K32" s="23"/>
      <c r="L32" s="23"/>
      <c r="M32" s="71"/>
      <c r="N32" s="51">
        <f t="shared" si="1"/>
        <v>26480</v>
      </c>
      <c r="O32" s="147">
        <v>5500</v>
      </c>
      <c r="P32" s="23"/>
      <c r="Q32" s="147"/>
      <c r="R32" s="23"/>
      <c r="S32" s="71"/>
      <c r="T32" s="71"/>
      <c r="U32" s="71"/>
      <c r="V32" s="71"/>
      <c r="W32" s="71"/>
      <c r="X32" s="71"/>
      <c r="Y32" s="54">
        <f t="shared" si="2"/>
        <v>5500</v>
      </c>
      <c r="Z32" s="152"/>
      <c r="AA32" s="23"/>
      <c r="AB32" s="23"/>
      <c r="AC32" s="23"/>
      <c r="AD32" s="71"/>
      <c r="AE32" s="71"/>
      <c r="AF32" s="71"/>
      <c r="AG32" s="71"/>
      <c r="AH32" s="71"/>
      <c r="AI32" s="71"/>
      <c r="AJ32" s="54">
        <f t="shared" si="3"/>
        <v>0</v>
      </c>
      <c r="AK32" s="23">
        <f t="shared" si="4"/>
        <v>75100</v>
      </c>
      <c r="AL32" s="23">
        <f t="shared" si="5"/>
        <v>-40</v>
      </c>
      <c r="AM32" s="23"/>
      <c r="AN32" s="147">
        <v>75060</v>
      </c>
      <c r="AO32" s="73">
        <f t="shared" si="6"/>
        <v>75060</v>
      </c>
    </row>
    <row r="33" spans="1:41" hidden="1" x14ac:dyDescent="0.25">
      <c r="A33" s="125" t="s">
        <v>67</v>
      </c>
      <c r="B33" s="32">
        <f t="shared" si="7"/>
        <v>41664</v>
      </c>
      <c r="C33" s="24">
        <f t="shared" si="0"/>
        <v>75060</v>
      </c>
      <c r="D33" s="147"/>
      <c r="E33" s="148"/>
      <c r="F33" s="23"/>
      <c r="G33" s="23"/>
      <c r="H33" s="23"/>
      <c r="I33" s="23"/>
      <c r="J33" s="23"/>
      <c r="K33" s="23"/>
      <c r="L33" s="23"/>
      <c r="M33" s="71"/>
      <c r="N33" s="51">
        <f t="shared" si="1"/>
        <v>0</v>
      </c>
      <c r="O33" s="147">
        <v>5000</v>
      </c>
      <c r="P33" s="23"/>
      <c r="Q33" s="147"/>
      <c r="R33" s="23"/>
      <c r="S33" s="71"/>
      <c r="T33" s="71"/>
      <c r="U33" s="71"/>
      <c r="V33" s="71"/>
      <c r="W33" s="71"/>
      <c r="X33" s="71"/>
      <c r="Y33" s="54">
        <f t="shared" si="2"/>
        <v>5000</v>
      </c>
      <c r="Z33" s="152"/>
      <c r="AA33" s="23"/>
      <c r="AB33" s="23"/>
      <c r="AC33" s="23"/>
      <c r="AD33" s="71"/>
      <c r="AE33" s="71"/>
      <c r="AF33" s="71"/>
      <c r="AG33" s="71"/>
      <c r="AH33" s="71"/>
      <c r="AI33" s="71"/>
      <c r="AJ33" s="54">
        <f t="shared" si="3"/>
        <v>0</v>
      </c>
      <c r="AK33" s="23">
        <f t="shared" si="4"/>
        <v>70060</v>
      </c>
      <c r="AL33" s="23">
        <f t="shared" si="5"/>
        <v>-50</v>
      </c>
      <c r="AM33" s="23"/>
      <c r="AN33" s="147">
        <v>70010</v>
      </c>
      <c r="AO33" s="73">
        <f t="shared" si="6"/>
        <v>70010</v>
      </c>
    </row>
    <row r="34" spans="1:41" hidden="1" x14ac:dyDescent="0.25">
      <c r="A34" s="126" t="s">
        <v>68</v>
      </c>
      <c r="B34" s="33">
        <f t="shared" si="7"/>
        <v>41665</v>
      </c>
      <c r="C34" s="24">
        <f t="shared" si="0"/>
        <v>70010</v>
      </c>
      <c r="D34" s="147"/>
      <c r="E34" s="148"/>
      <c r="F34" s="23"/>
      <c r="G34" s="23"/>
      <c r="H34" s="23"/>
      <c r="I34" s="23"/>
      <c r="J34" s="23"/>
      <c r="K34" s="23"/>
      <c r="L34" s="23"/>
      <c r="M34" s="71"/>
      <c r="N34" s="51">
        <f t="shared" si="1"/>
        <v>0</v>
      </c>
      <c r="O34" s="147"/>
      <c r="P34" s="23"/>
      <c r="Q34" s="147"/>
      <c r="R34" s="23"/>
      <c r="S34" s="71"/>
      <c r="T34" s="71"/>
      <c r="U34" s="71"/>
      <c r="V34" s="71"/>
      <c r="W34" s="71"/>
      <c r="X34" s="71"/>
      <c r="Y34" s="54">
        <f t="shared" si="2"/>
        <v>0</v>
      </c>
      <c r="Z34" s="152"/>
      <c r="AA34" s="23"/>
      <c r="AB34" s="23"/>
      <c r="AC34" s="23"/>
      <c r="AD34" s="71"/>
      <c r="AE34" s="71"/>
      <c r="AF34" s="71"/>
      <c r="AG34" s="71"/>
      <c r="AH34" s="71"/>
      <c r="AI34" s="71"/>
      <c r="AJ34" s="54">
        <f t="shared" si="3"/>
        <v>0</v>
      </c>
      <c r="AK34" s="23">
        <f t="shared" si="4"/>
        <v>70010</v>
      </c>
      <c r="AL34" s="23">
        <f t="shared" si="5"/>
        <v>0</v>
      </c>
      <c r="AM34" s="23"/>
      <c r="AN34" s="147">
        <v>70010</v>
      </c>
      <c r="AO34" s="73">
        <f t="shared" si="6"/>
        <v>70010</v>
      </c>
    </row>
    <row r="35" spans="1:41" hidden="1" x14ac:dyDescent="0.25">
      <c r="A35" s="125" t="s">
        <v>69</v>
      </c>
      <c r="B35" s="32">
        <f t="shared" si="7"/>
        <v>41666</v>
      </c>
      <c r="C35" s="24">
        <f t="shared" si="0"/>
        <v>70010</v>
      </c>
      <c r="D35" s="147"/>
      <c r="E35" s="148"/>
      <c r="F35" s="149"/>
      <c r="G35" s="149"/>
      <c r="H35" s="149"/>
      <c r="I35" s="149"/>
      <c r="J35" s="149"/>
      <c r="K35" s="149"/>
      <c r="L35" s="149"/>
      <c r="M35" s="151"/>
      <c r="N35" s="51">
        <f t="shared" si="1"/>
        <v>0</v>
      </c>
      <c r="O35" s="147">
        <v>5200</v>
      </c>
      <c r="P35" s="149"/>
      <c r="Q35" s="147"/>
      <c r="R35" s="149"/>
      <c r="S35" s="151"/>
      <c r="T35" s="151"/>
      <c r="U35" s="151"/>
      <c r="V35" s="151"/>
      <c r="W35" s="151"/>
      <c r="X35" s="151"/>
      <c r="Y35" s="54">
        <f t="shared" si="2"/>
        <v>5200</v>
      </c>
      <c r="Z35" s="153"/>
      <c r="AA35" s="149"/>
      <c r="AB35" s="149"/>
      <c r="AC35" s="149"/>
      <c r="AD35" s="151"/>
      <c r="AE35" s="151"/>
      <c r="AF35" s="151"/>
      <c r="AG35" s="151"/>
      <c r="AH35" s="151"/>
      <c r="AI35" s="151"/>
      <c r="AJ35" s="54">
        <f t="shared" si="3"/>
        <v>0</v>
      </c>
      <c r="AK35" s="23">
        <f t="shared" si="4"/>
        <v>64810</v>
      </c>
      <c r="AL35" s="23">
        <f t="shared" si="5"/>
        <v>-70</v>
      </c>
      <c r="AM35" s="23"/>
      <c r="AN35" s="147">
        <v>64740</v>
      </c>
      <c r="AO35" s="73">
        <f t="shared" si="6"/>
        <v>64740</v>
      </c>
    </row>
    <row r="36" spans="1:41" hidden="1" x14ac:dyDescent="0.25">
      <c r="A36" s="125" t="s">
        <v>63</v>
      </c>
      <c r="B36" s="32">
        <f t="shared" si="7"/>
        <v>41667</v>
      </c>
      <c r="C36" s="24">
        <f t="shared" si="0"/>
        <v>64740</v>
      </c>
      <c r="D36" s="147"/>
      <c r="E36" s="148"/>
      <c r="F36" s="23"/>
      <c r="G36" s="23">
        <v>18000</v>
      </c>
      <c r="H36" s="23"/>
      <c r="I36" s="23"/>
      <c r="J36" s="23"/>
      <c r="K36" s="23"/>
      <c r="L36" s="23"/>
      <c r="M36" s="71"/>
      <c r="N36" s="51">
        <f t="shared" si="1"/>
        <v>18000</v>
      </c>
      <c r="O36" s="147">
        <v>7400</v>
      </c>
      <c r="P36" s="23"/>
      <c r="Q36" s="147"/>
      <c r="R36" s="23"/>
      <c r="S36" s="71"/>
      <c r="T36" s="71"/>
      <c r="U36" s="71"/>
      <c r="V36" s="71"/>
      <c r="W36" s="71"/>
      <c r="X36" s="71"/>
      <c r="Y36" s="54">
        <f t="shared" si="2"/>
        <v>7400</v>
      </c>
      <c r="Z36" s="152"/>
      <c r="AA36" s="23"/>
      <c r="AB36" s="23"/>
      <c r="AC36" s="23"/>
      <c r="AD36" s="71"/>
      <c r="AE36" s="71"/>
      <c r="AF36" s="71"/>
      <c r="AG36" s="71"/>
      <c r="AH36" s="71"/>
      <c r="AI36" s="71"/>
      <c r="AJ36" s="54">
        <f t="shared" si="3"/>
        <v>0</v>
      </c>
      <c r="AK36" s="23">
        <f t="shared" si="4"/>
        <v>75340</v>
      </c>
      <c r="AL36" s="23">
        <f t="shared" si="5"/>
        <v>-80</v>
      </c>
      <c r="AM36" s="23"/>
      <c r="AN36" s="147">
        <v>75260</v>
      </c>
      <c r="AO36" s="73">
        <f t="shared" si="6"/>
        <v>75260</v>
      </c>
    </row>
    <row r="37" spans="1:41" hidden="1" x14ac:dyDescent="0.25">
      <c r="A37" s="125" t="s">
        <v>64</v>
      </c>
      <c r="B37" s="32">
        <f t="shared" si="7"/>
        <v>41668</v>
      </c>
      <c r="C37" s="24">
        <f t="shared" si="0"/>
        <v>75260</v>
      </c>
      <c r="D37" s="147"/>
      <c r="E37" s="148"/>
      <c r="F37" s="23"/>
      <c r="G37" s="23"/>
      <c r="H37" s="23"/>
      <c r="I37" s="23"/>
      <c r="J37" s="23"/>
      <c r="K37" s="23"/>
      <c r="L37" s="23"/>
      <c r="M37" s="71"/>
      <c r="N37" s="51">
        <f t="shared" si="1"/>
        <v>0</v>
      </c>
      <c r="O37" s="147">
        <v>5500</v>
      </c>
      <c r="P37" s="23"/>
      <c r="Q37" s="147"/>
      <c r="R37" s="23"/>
      <c r="S37" s="71"/>
      <c r="T37" s="71"/>
      <c r="U37" s="71"/>
      <c r="V37" s="71"/>
      <c r="W37" s="71"/>
      <c r="X37" s="71"/>
      <c r="Y37" s="54">
        <f t="shared" si="2"/>
        <v>5500</v>
      </c>
      <c r="Z37" s="152"/>
      <c r="AA37" s="23"/>
      <c r="AB37" s="23"/>
      <c r="AC37" s="23"/>
      <c r="AD37" s="71"/>
      <c r="AE37" s="71"/>
      <c r="AF37" s="71"/>
      <c r="AG37" s="71"/>
      <c r="AH37" s="71"/>
      <c r="AI37" s="71"/>
      <c r="AJ37" s="54">
        <f t="shared" si="3"/>
        <v>0</v>
      </c>
      <c r="AK37" s="23">
        <f t="shared" si="4"/>
        <v>69760</v>
      </c>
      <c r="AL37" s="23">
        <f t="shared" si="5"/>
        <v>-20</v>
      </c>
      <c r="AM37" s="23"/>
      <c r="AN37" s="147">
        <v>69740</v>
      </c>
      <c r="AO37" s="73">
        <f t="shared" si="6"/>
        <v>69740</v>
      </c>
    </row>
    <row r="38" spans="1:41" hidden="1" x14ac:dyDescent="0.25">
      <c r="A38" s="125" t="s">
        <v>65</v>
      </c>
      <c r="B38" s="32">
        <f t="shared" si="7"/>
        <v>41669</v>
      </c>
      <c r="C38" s="24">
        <f t="shared" si="0"/>
        <v>69740</v>
      </c>
      <c r="D38" s="147"/>
      <c r="E38" s="148"/>
      <c r="F38" s="23"/>
      <c r="G38" s="23"/>
      <c r="H38" s="23"/>
      <c r="I38" s="23"/>
      <c r="J38" s="23"/>
      <c r="K38" s="23"/>
      <c r="L38" s="23"/>
      <c r="M38" s="71"/>
      <c r="N38" s="51">
        <f t="shared" si="1"/>
        <v>0</v>
      </c>
      <c r="O38" s="147">
        <v>5000</v>
      </c>
      <c r="P38" s="23"/>
      <c r="Q38" s="147"/>
      <c r="R38" s="23"/>
      <c r="S38" s="71"/>
      <c r="T38" s="71"/>
      <c r="U38" s="71"/>
      <c r="V38" s="71"/>
      <c r="W38" s="71"/>
      <c r="X38" s="71"/>
      <c r="Y38" s="54">
        <f t="shared" si="2"/>
        <v>5000</v>
      </c>
      <c r="Z38" s="152"/>
      <c r="AA38" s="23"/>
      <c r="AB38" s="23"/>
      <c r="AC38" s="23"/>
      <c r="AD38" s="71"/>
      <c r="AE38" s="71"/>
      <c r="AF38" s="71"/>
      <c r="AG38" s="71"/>
      <c r="AH38" s="71"/>
      <c r="AI38" s="71"/>
      <c r="AJ38" s="54">
        <f t="shared" si="3"/>
        <v>0</v>
      </c>
      <c r="AK38" s="23">
        <f t="shared" si="4"/>
        <v>64740</v>
      </c>
      <c r="AL38" s="23">
        <f t="shared" si="5"/>
        <v>-10</v>
      </c>
      <c r="AM38" s="23"/>
      <c r="AN38" s="147">
        <v>64730</v>
      </c>
      <c r="AO38" s="73">
        <f t="shared" si="6"/>
        <v>64730</v>
      </c>
    </row>
    <row r="39" spans="1:41" hidden="1" x14ac:dyDescent="0.25">
      <c r="A39" s="125" t="s">
        <v>66</v>
      </c>
      <c r="B39" s="32">
        <f t="shared" si="7"/>
        <v>41670</v>
      </c>
      <c r="C39" s="105">
        <f t="shared" si="0"/>
        <v>64730</v>
      </c>
      <c r="D39" s="143"/>
      <c r="E39" s="144"/>
      <c r="F39" s="111"/>
      <c r="G39" s="111"/>
      <c r="H39" s="111"/>
      <c r="I39" s="111"/>
      <c r="J39" s="111"/>
      <c r="K39" s="111"/>
      <c r="L39" s="111"/>
      <c r="M39" s="132"/>
      <c r="N39" s="109">
        <f t="shared" si="1"/>
        <v>0</v>
      </c>
      <c r="O39" s="143">
        <v>8000</v>
      </c>
      <c r="P39" s="111"/>
      <c r="Q39" s="143"/>
      <c r="R39" s="111"/>
      <c r="S39" s="132"/>
      <c r="T39" s="132"/>
      <c r="U39" s="132"/>
      <c r="V39" s="132"/>
      <c r="W39" s="132"/>
      <c r="X39" s="132"/>
      <c r="Y39" s="110">
        <f t="shared" si="2"/>
        <v>8000</v>
      </c>
      <c r="Z39" s="127"/>
      <c r="AA39" s="111"/>
      <c r="AB39" s="111"/>
      <c r="AC39" s="111"/>
      <c r="AD39" s="132"/>
      <c r="AE39" s="132"/>
      <c r="AF39" s="132"/>
      <c r="AG39" s="132"/>
      <c r="AH39" s="132"/>
      <c r="AI39" s="132"/>
      <c r="AJ39" s="110">
        <f t="shared" si="3"/>
        <v>0</v>
      </c>
      <c r="AK39" s="111">
        <f t="shared" si="4"/>
        <v>56730</v>
      </c>
      <c r="AL39" s="111">
        <f t="shared" si="5"/>
        <v>0</v>
      </c>
      <c r="AM39" s="111"/>
      <c r="AN39" s="143">
        <v>56730</v>
      </c>
      <c r="AO39" s="112">
        <f t="shared" si="6"/>
        <v>56730</v>
      </c>
    </row>
    <row r="40" spans="1:41" ht="15.75" hidden="1" customHeight="1" x14ac:dyDescent="0.25">
      <c r="A40" s="125" t="s">
        <v>67</v>
      </c>
      <c r="B40" s="32">
        <f>B39+1</f>
        <v>41671</v>
      </c>
      <c r="C40" s="24">
        <f t="shared" si="0"/>
        <v>56730</v>
      </c>
      <c r="D40" s="145"/>
      <c r="E40" s="146"/>
      <c r="F40" s="23"/>
      <c r="G40" s="23"/>
      <c r="H40" s="23"/>
      <c r="I40" s="23"/>
      <c r="J40" s="23"/>
      <c r="K40" s="23"/>
      <c r="L40" s="23"/>
      <c r="M40" s="71"/>
      <c r="N40" s="51">
        <f t="shared" si="1"/>
        <v>0</v>
      </c>
      <c r="O40" s="145">
        <v>3500</v>
      </c>
      <c r="P40" s="150"/>
      <c r="Q40" s="145"/>
      <c r="R40" s="23"/>
      <c r="S40" s="71"/>
      <c r="T40" s="71"/>
      <c r="U40" s="71"/>
      <c r="V40" s="71"/>
      <c r="W40" s="71"/>
      <c r="X40" s="71"/>
      <c r="Y40" s="54">
        <f t="shared" si="2"/>
        <v>3500</v>
      </c>
      <c r="Z40" s="152"/>
      <c r="AA40" s="23"/>
      <c r="AB40" s="23"/>
      <c r="AC40" s="23"/>
      <c r="AD40" s="71"/>
      <c r="AE40" s="71"/>
      <c r="AF40" s="71"/>
      <c r="AG40" s="71"/>
      <c r="AH40" s="71"/>
      <c r="AI40" s="71"/>
      <c r="AJ40" s="54">
        <f t="shared" si="3"/>
        <v>0</v>
      </c>
      <c r="AK40" s="23">
        <f t="shared" si="4"/>
        <v>53230</v>
      </c>
      <c r="AL40" s="23">
        <f t="shared" si="5"/>
        <v>0</v>
      </c>
      <c r="AM40" s="23"/>
      <c r="AN40" s="145">
        <v>53230</v>
      </c>
      <c r="AO40" s="73">
        <f t="shared" si="6"/>
        <v>53230</v>
      </c>
    </row>
    <row r="41" spans="1:41" ht="15.75" hidden="1" customHeight="1" x14ac:dyDescent="0.25">
      <c r="A41" s="126" t="s">
        <v>68</v>
      </c>
      <c r="B41" s="33">
        <f>B40+1</f>
        <v>41672</v>
      </c>
      <c r="C41" s="24">
        <f t="shared" si="0"/>
        <v>53230</v>
      </c>
      <c r="D41" s="147"/>
      <c r="E41" s="148"/>
      <c r="F41" s="23"/>
      <c r="G41" s="23"/>
      <c r="H41" s="23"/>
      <c r="I41" s="23"/>
      <c r="J41" s="23"/>
      <c r="K41" s="23"/>
      <c r="L41" s="23"/>
      <c r="M41" s="71"/>
      <c r="N41" s="51">
        <f t="shared" si="1"/>
        <v>0</v>
      </c>
      <c r="O41" s="147"/>
      <c r="P41" s="150"/>
      <c r="Q41" s="147"/>
      <c r="R41" s="23"/>
      <c r="S41" s="71"/>
      <c r="T41" s="71"/>
      <c r="U41" s="71"/>
      <c r="V41" s="71"/>
      <c r="W41" s="71"/>
      <c r="X41" s="71"/>
      <c r="Y41" s="54">
        <f t="shared" si="2"/>
        <v>0</v>
      </c>
      <c r="Z41" s="152"/>
      <c r="AA41" s="23"/>
      <c r="AB41" s="23"/>
      <c r="AC41" s="23"/>
      <c r="AD41" s="71"/>
      <c r="AE41" s="71"/>
      <c r="AF41" s="71"/>
      <c r="AG41" s="71"/>
      <c r="AH41" s="71"/>
      <c r="AI41" s="71"/>
      <c r="AJ41" s="54">
        <f t="shared" si="3"/>
        <v>0</v>
      </c>
      <c r="AK41" s="23">
        <f t="shared" si="4"/>
        <v>53230</v>
      </c>
      <c r="AL41" s="23">
        <f t="shared" si="5"/>
        <v>0</v>
      </c>
      <c r="AM41" s="23"/>
      <c r="AN41" s="147">
        <v>53230</v>
      </c>
      <c r="AO41" s="73">
        <f t="shared" si="6"/>
        <v>53230</v>
      </c>
    </row>
    <row r="42" spans="1:41" ht="15.75" hidden="1" customHeight="1" x14ac:dyDescent="0.25">
      <c r="A42" s="125" t="s">
        <v>69</v>
      </c>
      <c r="B42" s="32">
        <f t="shared" ref="B42:B105" si="8">B41+1</f>
        <v>41673</v>
      </c>
      <c r="C42" s="24">
        <f t="shared" si="0"/>
        <v>53230</v>
      </c>
      <c r="D42" s="147"/>
      <c r="E42" s="148"/>
      <c r="F42" s="149"/>
      <c r="G42" s="149"/>
      <c r="H42" s="149"/>
      <c r="I42" s="149"/>
      <c r="J42" s="149"/>
      <c r="K42" s="149"/>
      <c r="L42" s="149"/>
      <c r="M42" s="151"/>
      <c r="N42" s="51">
        <f t="shared" si="1"/>
        <v>0</v>
      </c>
      <c r="O42" s="147">
        <v>4500</v>
      </c>
      <c r="P42" s="150"/>
      <c r="Q42" s="147"/>
      <c r="R42" s="149"/>
      <c r="S42" s="151"/>
      <c r="T42" s="151"/>
      <c r="U42" s="151"/>
      <c r="V42" s="151"/>
      <c r="W42" s="151"/>
      <c r="X42" s="151"/>
      <c r="Y42" s="54">
        <f t="shared" si="2"/>
        <v>4500</v>
      </c>
      <c r="Z42" s="153"/>
      <c r="AA42" s="149"/>
      <c r="AB42" s="149"/>
      <c r="AC42" s="149"/>
      <c r="AD42" s="151"/>
      <c r="AE42" s="151"/>
      <c r="AF42" s="151"/>
      <c r="AG42" s="151"/>
      <c r="AH42" s="151"/>
      <c r="AI42" s="151"/>
      <c r="AJ42" s="54">
        <f t="shared" si="3"/>
        <v>0</v>
      </c>
      <c r="AK42" s="23">
        <f t="shared" si="4"/>
        <v>48730</v>
      </c>
      <c r="AL42" s="23">
        <f t="shared" si="5"/>
        <v>-10</v>
      </c>
      <c r="AM42" s="23"/>
      <c r="AN42" s="147">
        <v>48720</v>
      </c>
      <c r="AO42" s="73">
        <f t="shared" si="6"/>
        <v>48720</v>
      </c>
    </row>
    <row r="43" spans="1:41" ht="15.75" hidden="1" customHeight="1" x14ac:dyDescent="0.25">
      <c r="A43" s="125" t="s">
        <v>63</v>
      </c>
      <c r="B43" s="32">
        <f t="shared" si="8"/>
        <v>41674</v>
      </c>
      <c r="C43" s="24">
        <f t="shared" si="0"/>
        <v>48720</v>
      </c>
      <c r="D43" s="147"/>
      <c r="E43" s="148"/>
      <c r="F43" s="23"/>
      <c r="G43" s="23"/>
      <c r="H43" s="23"/>
      <c r="I43" s="23"/>
      <c r="J43" s="23"/>
      <c r="K43" s="23"/>
      <c r="L43" s="23"/>
      <c r="M43" s="71"/>
      <c r="N43" s="51">
        <f t="shared" si="1"/>
        <v>0</v>
      </c>
      <c r="O43" s="147">
        <v>7000</v>
      </c>
      <c r="P43" s="150"/>
      <c r="Q43" s="147"/>
      <c r="R43" s="23"/>
      <c r="S43" s="71"/>
      <c r="T43" s="71"/>
      <c r="U43" s="71"/>
      <c r="V43" s="71"/>
      <c r="W43" s="71"/>
      <c r="X43" s="71"/>
      <c r="Y43" s="54">
        <f t="shared" si="2"/>
        <v>7000</v>
      </c>
      <c r="Z43" s="152"/>
      <c r="AA43" s="23"/>
      <c r="AB43" s="23"/>
      <c r="AC43" s="23"/>
      <c r="AD43" s="71"/>
      <c r="AE43" s="71"/>
      <c r="AF43" s="71"/>
      <c r="AG43" s="71"/>
      <c r="AH43" s="71"/>
      <c r="AI43" s="71"/>
      <c r="AJ43" s="54">
        <f t="shared" si="3"/>
        <v>0</v>
      </c>
      <c r="AK43" s="23">
        <f t="shared" si="4"/>
        <v>41720</v>
      </c>
      <c r="AL43" s="23">
        <f t="shared" si="5"/>
        <v>-20</v>
      </c>
      <c r="AM43" s="23"/>
      <c r="AN43" s="147">
        <v>41700</v>
      </c>
      <c r="AO43" s="73">
        <f t="shared" si="6"/>
        <v>41700</v>
      </c>
    </row>
    <row r="44" spans="1:41" ht="15.75" hidden="1" customHeight="1" x14ac:dyDescent="0.25">
      <c r="A44" s="125" t="s">
        <v>64</v>
      </c>
      <c r="B44" s="32">
        <f t="shared" si="8"/>
        <v>41675</v>
      </c>
      <c r="C44" s="24">
        <f t="shared" si="0"/>
        <v>41700</v>
      </c>
      <c r="D44" s="147"/>
      <c r="E44" s="148"/>
      <c r="F44" s="23"/>
      <c r="G44" s="23"/>
      <c r="H44" s="23"/>
      <c r="I44" s="23"/>
      <c r="J44" s="23"/>
      <c r="K44" s="23"/>
      <c r="L44" s="23"/>
      <c r="M44" s="71"/>
      <c r="N44" s="51">
        <f t="shared" si="1"/>
        <v>0</v>
      </c>
      <c r="O44" s="147">
        <v>6000</v>
      </c>
      <c r="P44" s="150"/>
      <c r="Q44" s="147"/>
      <c r="R44" s="23"/>
      <c r="S44" s="71"/>
      <c r="T44" s="71"/>
      <c r="U44" s="71"/>
      <c r="V44" s="71"/>
      <c r="W44" s="71"/>
      <c r="X44" s="71"/>
      <c r="Y44" s="54">
        <f t="shared" si="2"/>
        <v>6000</v>
      </c>
      <c r="Z44" s="152"/>
      <c r="AA44" s="23"/>
      <c r="AB44" s="23"/>
      <c r="AC44" s="23"/>
      <c r="AD44" s="71"/>
      <c r="AE44" s="71"/>
      <c r="AF44" s="71"/>
      <c r="AG44" s="71"/>
      <c r="AH44" s="71"/>
      <c r="AI44" s="71"/>
      <c r="AJ44" s="54">
        <f t="shared" si="3"/>
        <v>0</v>
      </c>
      <c r="AK44" s="23">
        <f t="shared" si="4"/>
        <v>35700</v>
      </c>
      <c r="AL44" s="23">
        <f t="shared" si="5"/>
        <v>-40</v>
      </c>
      <c r="AM44" s="23"/>
      <c r="AN44" s="147">
        <v>35660</v>
      </c>
      <c r="AO44" s="73">
        <f t="shared" si="6"/>
        <v>35660</v>
      </c>
    </row>
    <row r="45" spans="1:41" ht="15.75" hidden="1" customHeight="1" x14ac:dyDescent="0.25">
      <c r="A45" s="125" t="s">
        <v>65</v>
      </c>
      <c r="B45" s="32">
        <f t="shared" si="8"/>
        <v>41676</v>
      </c>
      <c r="C45" s="24">
        <f t="shared" si="0"/>
        <v>35660</v>
      </c>
      <c r="D45" s="147"/>
      <c r="E45" s="148"/>
      <c r="F45" s="23"/>
      <c r="G45" s="23"/>
      <c r="H45" s="23"/>
      <c r="I45" s="23"/>
      <c r="J45" s="23"/>
      <c r="K45" s="23"/>
      <c r="L45" s="23"/>
      <c r="M45" s="71"/>
      <c r="N45" s="51">
        <f t="shared" si="1"/>
        <v>0</v>
      </c>
      <c r="O45" s="147">
        <v>5000</v>
      </c>
      <c r="P45" s="150"/>
      <c r="Q45" s="147"/>
      <c r="R45" s="23"/>
      <c r="S45" s="71"/>
      <c r="T45" s="71"/>
      <c r="U45" s="71"/>
      <c r="V45" s="71"/>
      <c r="W45" s="71"/>
      <c r="X45" s="71"/>
      <c r="Y45" s="54">
        <f t="shared" si="2"/>
        <v>5000</v>
      </c>
      <c r="Z45" s="152"/>
      <c r="AA45" s="23"/>
      <c r="AB45" s="23"/>
      <c r="AC45" s="23"/>
      <c r="AD45" s="71"/>
      <c r="AE45" s="71"/>
      <c r="AF45" s="71"/>
      <c r="AG45" s="71"/>
      <c r="AH45" s="71"/>
      <c r="AI45" s="71"/>
      <c r="AJ45" s="54">
        <f t="shared" si="3"/>
        <v>0</v>
      </c>
      <c r="AK45" s="23">
        <f t="shared" si="4"/>
        <v>30660</v>
      </c>
      <c r="AL45" s="23">
        <f t="shared" si="5"/>
        <v>-30</v>
      </c>
      <c r="AM45" s="23"/>
      <c r="AN45" s="147">
        <v>30630</v>
      </c>
      <c r="AO45" s="73">
        <f t="shared" si="6"/>
        <v>30630</v>
      </c>
    </row>
    <row r="46" spans="1:41" ht="15.75" hidden="1" customHeight="1" x14ac:dyDescent="0.25">
      <c r="A46" s="125" t="s">
        <v>66</v>
      </c>
      <c r="B46" s="32">
        <f t="shared" si="8"/>
        <v>41677</v>
      </c>
      <c r="C46" s="24">
        <f t="shared" si="0"/>
        <v>30630</v>
      </c>
      <c r="D46" s="147"/>
      <c r="E46" s="148">
        <v>7500</v>
      </c>
      <c r="F46" s="23"/>
      <c r="G46" s="23"/>
      <c r="H46" s="23"/>
      <c r="I46" s="23"/>
      <c r="J46" s="23"/>
      <c r="K46" s="23"/>
      <c r="L46" s="23"/>
      <c r="M46" s="71"/>
      <c r="N46" s="51">
        <f t="shared" si="1"/>
        <v>7500</v>
      </c>
      <c r="O46" s="147">
        <v>5500</v>
      </c>
      <c r="P46" s="150"/>
      <c r="Q46" s="147"/>
      <c r="R46" s="23"/>
      <c r="S46" s="71"/>
      <c r="T46" s="71"/>
      <c r="U46" s="71"/>
      <c r="V46" s="71"/>
      <c r="W46" s="71"/>
      <c r="X46" s="71"/>
      <c r="Y46" s="54">
        <f t="shared" si="2"/>
        <v>5500</v>
      </c>
      <c r="Z46" s="152"/>
      <c r="AA46" s="23"/>
      <c r="AB46" s="23"/>
      <c r="AC46" s="23"/>
      <c r="AD46" s="71"/>
      <c r="AE46" s="71"/>
      <c r="AF46" s="71"/>
      <c r="AG46" s="71"/>
      <c r="AH46" s="71"/>
      <c r="AI46" s="71"/>
      <c r="AJ46" s="54">
        <f t="shared" si="3"/>
        <v>0</v>
      </c>
      <c r="AK46" s="23">
        <f t="shared" si="4"/>
        <v>32630</v>
      </c>
      <c r="AL46" s="23">
        <f t="shared" si="5"/>
        <v>-20</v>
      </c>
      <c r="AM46" s="23"/>
      <c r="AN46" s="147">
        <v>32610</v>
      </c>
      <c r="AO46" s="73">
        <f t="shared" si="6"/>
        <v>32610</v>
      </c>
    </row>
    <row r="47" spans="1:41" ht="15.75" hidden="1" customHeight="1" x14ac:dyDescent="0.25">
      <c r="A47" s="125" t="s">
        <v>67</v>
      </c>
      <c r="B47" s="32">
        <f t="shared" si="8"/>
        <v>41678</v>
      </c>
      <c r="C47" s="24">
        <f t="shared" si="0"/>
        <v>32610</v>
      </c>
      <c r="D47" s="147"/>
      <c r="E47" s="148"/>
      <c r="F47" s="23"/>
      <c r="G47" s="23"/>
      <c r="H47" s="23"/>
      <c r="I47" s="23"/>
      <c r="J47" s="23"/>
      <c r="K47" s="23"/>
      <c r="L47" s="23"/>
      <c r="M47" s="71"/>
      <c r="N47" s="51">
        <f t="shared" si="1"/>
        <v>0</v>
      </c>
      <c r="O47" s="147">
        <v>4000</v>
      </c>
      <c r="P47" s="150"/>
      <c r="Q47" s="147"/>
      <c r="R47" s="23"/>
      <c r="S47" s="71"/>
      <c r="T47" s="71"/>
      <c r="U47" s="71"/>
      <c r="V47" s="71"/>
      <c r="W47" s="71"/>
      <c r="X47" s="71"/>
      <c r="Y47" s="54">
        <f t="shared" si="2"/>
        <v>4000</v>
      </c>
      <c r="Z47" s="152"/>
      <c r="AA47" s="23"/>
      <c r="AB47" s="23"/>
      <c r="AC47" s="23"/>
      <c r="AD47" s="71"/>
      <c r="AE47" s="71"/>
      <c r="AF47" s="71"/>
      <c r="AG47" s="71"/>
      <c r="AH47" s="71"/>
      <c r="AI47" s="71"/>
      <c r="AJ47" s="54">
        <f t="shared" si="3"/>
        <v>0</v>
      </c>
      <c r="AK47" s="23">
        <f t="shared" si="4"/>
        <v>28610</v>
      </c>
      <c r="AL47" s="23">
        <f t="shared" si="5"/>
        <v>-10</v>
      </c>
      <c r="AM47" s="23"/>
      <c r="AN47" s="147">
        <v>28600</v>
      </c>
      <c r="AO47" s="73">
        <f t="shared" si="6"/>
        <v>28600</v>
      </c>
    </row>
    <row r="48" spans="1:41" ht="15.75" hidden="1" customHeight="1" x14ac:dyDescent="0.25">
      <c r="A48" s="126" t="s">
        <v>68</v>
      </c>
      <c r="B48" s="33">
        <f t="shared" si="8"/>
        <v>41679</v>
      </c>
      <c r="C48" s="24">
        <f t="shared" si="0"/>
        <v>28600</v>
      </c>
      <c r="D48" s="147"/>
      <c r="E48" s="148"/>
      <c r="F48" s="23"/>
      <c r="G48" s="23"/>
      <c r="H48" s="23"/>
      <c r="I48" s="23"/>
      <c r="J48" s="23"/>
      <c r="K48" s="23"/>
      <c r="L48" s="23"/>
      <c r="M48" s="71"/>
      <c r="N48" s="51">
        <f t="shared" si="1"/>
        <v>0</v>
      </c>
      <c r="O48" s="147"/>
      <c r="P48" s="150"/>
      <c r="Q48" s="147"/>
      <c r="R48" s="23"/>
      <c r="S48" s="71"/>
      <c r="T48" s="71"/>
      <c r="U48" s="71"/>
      <c r="V48" s="71"/>
      <c r="W48" s="71"/>
      <c r="X48" s="71"/>
      <c r="Y48" s="54">
        <f t="shared" si="2"/>
        <v>0</v>
      </c>
      <c r="Z48" s="152"/>
      <c r="AA48" s="23"/>
      <c r="AB48" s="23"/>
      <c r="AC48" s="23"/>
      <c r="AD48" s="71"/>
      <c r="AE48" s="71"/>
      <c r="AF48" s="71"/>
      <c r="AG48" s="71"/>
      <c r="AH48" s="71"/>
      <c r="AI48" s="71"/>
      <c r="AJ48" s="54">
        <f t="shared" si="3"/>
        <v>0</v>
      </c>
      <c r="AK48" s="23">
        <f t="shared" si="4"/>
        <v>28600</v>
      </c>
      <c r="AL48" s="23">
        <f t="shared" si="5"/>
        <v>0</v>
      </c>
      <c r="AM48" s="23"/>
      <c r="AN48" s="147">
        <v>28600</v>
      </c>
      <c r="AO48" s="73">
        <f t="shared" si="6"/>
        <v>28600</v>
      </c>
    </row>
    <row r="49" spans="1:41" ht="15.75" hidden="1" customHeight="1" x14ac:dyDescent="0.25">
      <c r="A49" s="125" t="s">
        <v>69</v>
      </c>
      <c r="B49" s="32">
        <f t="shared" si="8"/>
        <v>41680</v>
      </c>
      <c r="C49" s="24">
        <f t="shared" si="0"/>
        <v>28600</v>
      </c>
      <c r="D49" s="147"/>
      <c r="E49" s="148"/>
      <c r="F49" s="149"/>
      <c r="G49" s="149"/>
      <c r="H49" s="149"/>
      <c r="I49" s="149"/>
      <c r="J49" s="149"/>
      <c r="K49" s="149"/>
      <c r="L49" s="149"/>
      <c r="M49" s="151"/>
      <c r="N49" s="51">
        <f t="shared" si="1"/>
        <v>0</v>
      </c>
      <c r="O49" s="147"/>
      <c r="P49" s="150"/>
      <c r="Q49" s="147"/>
      <c r="R49" s="149"/>
      <c r="S49" s="151"/>
      <c r="T49" s="151"/>
      <c r="U49" s="151"/>
      <c r="V49" s="151"/>
      <c r="W49" s="151"/>
      <c r="X49" s="151"/>
      <c r="Y49" s="54">
        <f t="shared" si="2"/>
        <v>0</v>
      </c>
      <c r="Z49" s="153"/>
      <c r="AA49" s="149"/>
      <c r="AB49" s="149"/>
      <c r="AC49" s="149"/>
      <c r="AD49" s="151"/>
      <c r="AE49" s="151"/>
      <c r="AF49" s="151"/>
      <c r="AG49" s="151"/>
      <c r="AH49" s="151"/>
      <c r="AI49" s="151"/>
      <c r="AJ49" s="54">
        <f t="shared" si="3"/>
        <v>0</v>
      </c>
      <c r="AK49" s="23">
        <f t="shared" si="4"/>
        <v>28600</v>
      </c>
      <c r="AL49" s="23">
        <f t="shared" si="5"/>
        <v>0</v>
      </c>
      <c r="AM49" s="23"/>
      <c r="AN49" s="147">
        <v>28600</v>
      </c>
      <c r="AO49" s="73">
        <f t="shared" si="6"/>
        <v>28600</v>
      </c>
    </row>
    <row r="50" spans="1:41" ht="15.75" hidden="1" customHeight="1" x14ac:dyDescent="0.25">
      <c r="A50" s="125" t="s">
        <v>63</v>
      </c>
      <c r="B50" s="32">
        <f t="shared" si="8"/>
        <v>41681</v>
      </c>
      <c r="C50" s="24">
        <f t="shared" si="0"/>
        <v>28600</v>
      </c>
      <c r="D50" s="147"/>
      <c r="E50" s="148"/>
      <c r="F50" s="23"/>
      <c r="G50" s="23"/>
      <c r="H50" s="23"/>
      <c r="I50" s="23"/>
      <c r="J50" s="23"/>
      <c r="K50" s="23"/>
      <c r="L50" s="23"/>
      <c r="M50" s="71"/>
      <c r="N50" s="51">
        <f t="shared" si="1"/>
        <v>0</v>
      </c>
      <c r="O50" s="147">
        <v>5000</v>
      </c>
      <c r="P50" s="150"/>
      <c r="Q50" s="147"/>
      <c r="R50" s="23"/>
      <c r="S50" s="71"/>
      <c r="T50" s="71"/>
      <c r="U50" s="71"/>
      <c r="V50" s="71"/>
      <c r="W50" s="71"/>
      <c r="X50" s="71"/>
      <c r="Y50" s="54">
        <f t="shared" si="2"/>
        <v>5000</v>
      </c>
      <c r="Z50" s="152"/>
      <c r="AA50" s="23"/>
      <c r="AB50" s="23"/>
      <c r="AC50" s="23"/>
      <c r="AD50" s="71"/>
      <c r="AE50" s="71"/>
      <c r="AF50" s="71"/>
      <c r="AG50" s="71"/>
      <c r="AH50" s="71"/>
      <c r="AI50" s="71"/>
      <c r="AJ50" s="54">
        <f t="shared" si="3"/>
        <v>0</v>
      </c>
      <c r="AK50" s="23">
        <f t="shared" si="4"/>
        <v>23600</v>
      </c>
      <c r="AL50" s="23">
        <f t="shared" si="5"/>
        <v>-30</v>
      </c>
      <c r="AM50" s="23"/>
      <c r="AN50" s="147">
        <v>23570</v>
      </c>
      <c r="AO50" s="73">
        <f t="shared" si="6"/>
        <v>23570</v>
      </c>
    </row>
    <row r="51" spans="1:41" ht="15.75" hidden="1" customHeight="1" x14ac:dyDescent="0.25">
      <c r="A51" s="125" t="s">
        <v>64</v>
      </c>
      <c r="B51" s="32">
        <f t="shared" si="8"/>
        <v>41682</v>
      </c>
      <c r="C51" s="24">
        <f t="shared" si="0"/>
        <v>23570</v>
      </c>
      <c r="D51" s="147"/>
      <c r="E51" s="148">
        <v>7500</v>
      </c>
      <c r="F51" s="23"/>
      <c r="G51" s="23"/>
      <c r="H51" s="23"/>
      <c r="I51" s="23"/>
      <c r="J51" s="23"/>
      <c r="K51" s="23"/>
      <c r="L51" s="23"/>
      <c r="M51" s="71"/>
      <c r="N51" s="51">
        <f t="shared" si="1"/>
        <v>7500</v>
      </c>
      <c r="O51" s="147">
        <v>4000</v>
      </c>
      <c r="P51" s="150"/>
      <c r="Q51" s="147"/>
      <c r="R51" s="23"/>
      <c r="S51" s="71"/>
      <c r="T51" s="71"/>
      <c r="U51" s="71"/>
      <c r="V51" s="71"/>
      <c r="W51" s="71"/>
      <c r="X51" s="71"/>
      <c r="Y51" s="54">
        <f t="shared" si="2"/>
        <v>4000</v>
      </c>
      <c r="Z51" s="152"/>
      <c r="AA51" s="23"/>
      <c r="AB51" s="23"/>
      <c r="AC51" s="23"/>
      <c r="AD51" s="71"/>
      <c r="AE51" s="71"/>
      <c r="AF51" s="71"/>
      <c r="AG51" s="71"/>
      <c r="AH51" s="71"/>
      <c r="AI51" s="71"/>
      <c r="AJ51" s="54">
        <f t="shared" si="3"/>
        <v>0</v>
      </c>
      <c r="AK51" s="23">
        <f t="shared" si="4"/>
        <v>27070</v>
      </c>
      <c r="AL51" s="23">
        <f t="shared" si="5"/>
        <v>-10</v>
      </c>
      <c r="AM51" s="23"/>
      <c r="AN51" s="147">
        <v>27060</v>
      </c>
      <c r="AO51" s="73">
        <f t="shared" si="6"/>
        <v>27060</v>
      </c>
    </row>
    <row r="52" spans="1:41" ht="15.75" hidden="1" customHeight="1" x14ac:dyDescent="0.25">
      <c r="A52" s="125" t="s">
        <v>65</v>
      </c>
      <c r="B52" s="32">
        <f t="shared" si="8"/>
        <v>41683</v>
      </c>
      <c r="C52" s="24">
        <f t="shared" si="0"/>
        <v>27060</v>
      </c>
      <c r="D52" s="147"/>
      <c r="E52" s="148"/>
      <c r="F52" s="23"/>
      <c r="G52" s="23"/>
      <c r="H52" s="23"/>
      <c r="I52" s="23"/>
      <c r="J52" s="23"/>
      <c r="K52" s="23"/>
      <c r="L52" s="23"/>
      <c r="M52" s="71"/>
      <c r="N52" s="51">
        <f t="shared" si="1"/>
        <v>0</v>
      </c>
      <c r="O52" s="147">
        <v>4500</v>
      </c>
      <c r="P52" s="150"/>
      <c r="Q52" s="147"/>
      <c r="R52" s="23"/>
      <c r="S52" s="71"/>
      <c r="T52" s="71"/>
      <c r="U52" s="71"/>
      <c r="V52" s="71"/>
      <c r="W52" s="71"/>
      <c r="X52" s="71"/>
      <c r="Y52" s="54">
        <f t="shared" si="2"/>
        <v>4500</v>
      </c>
      <c r="Z52" s="152"/>
      <c r="AA52" s="23"/>
      <c r="AB52" s="23"/>
      <c r="AC52" s="23"/>
      <c r="AD52" s="71"/>
      <c r="AE52" s="71"/>
      <c r="AF52" s="71"/>
      <c r="AG52" s="71"/>
      <c r="AH52" s="71"/>
      <c r="AI52" s="71"/>
      <c r="AJ52" s="54">
        <f t="shared" si="3"/>
        <v>0</v>
      </c>
      <c r="AK52" s="23">
        <f t="shared" si="4"/>
        <v>22560</v>
      </c>
      <c r="AL52" s="23">
        <f t="shared" si="5"/>
        <v>-20</v>
      </c>
      <c r="AM52" s="23"/>
      <c r="AN52" s="147">
        <v>22540</v>
      </c>
      <c r="AO52" s="73">
        <f t="shared" si="6"/>
        <v>22540</v>
      </c>
    </row>
    <row r="53" spans="1:41" ht="15.75" hidden="1" customHeight="1" x14ac:dyDescent="0.25">
      <c r="A53" s="125" t="s">
        <v>66</v>
      </c>
      <c r="B53" s="32">
        <f t="shared" si="8"/>
        <v>41684</v>
      </c>
      <c r="C53" s="24">
        <f t="shared" si="0"/>
        <v>22540</v>
      </c>
      <c r="D53" s="147"/>
      <c r="E53" s="148"/>
      <c r="F53" s="23"/>
      <c r="G53" s="23"/>
      <c r="H53" s="23"/>
      <c r="I53" s="23"/>
      <c r="J53" s="23"/>
      <c r="K53" s="23"/>
      <c r="L53" s="23"/>
      <c r="M53" s="71"/>
      <c r="N53" s="51">
        <f t="shared" si="1"/>
        <v>0</v>
      </c>
      <c r="O53" s="147">
        <v>4000</v>
      </c>
      <c r="P53" s="150"/>
      <c r="Q53" s="147"/>
      <c r="R53" s="23"/>
      <c r="S53" s="71"/>
      <c r="T53" s="71"/>
      <c r="U53" s="71"/>
      <c r="V53" s="71"/>
      <c r="W53" s="71"/>
      <c r="X53" s="71"/>
      <c r="Y53" s="54">
        <f t="shared" si="2"/>
        <v>4000</v>
      </c>
      <c r="Z53" s="152"/>
      <c r="AA53" s="23"/>
      <c r="AB53" s="23"/>
      <c r="AC53" s="23"/>
      <c r="AD53" s="71"/>
      <c r="AE53" s="71"/>
      <c r="AF53" s="71"/>
      <c r="AG53" s="71"/>
      <c r="AH53" s="71"/>
      <c r="AI53" s="71"/>
      <c r="AJ53" s="54">
        <f t="shared" si="3"/>
        <v>0</v>
      </c>
      <c r="AK53" s="23">
        <f t="shared" si="4"/>
        <v>18540</v>
      </c>
      <c r="AL53" s="23">
        <f t="shared" si="5"/>
        <v>-10</v>
      </c>
      <c r="AM53" s="23"/>
      <c r="AN53" s="147">
        <v>18530</v>
      </c>
      <c r="AO53" s="73">
        <f t="shared" si="6"/>
        <v>18530</v>
      </c>
    </row>
    <row r="54" spans="1:41" ht="15.75" hidden="1" customHeight="1" x14ac:dyDescent="0.25">
      <c r="A54" s="125" t="s">
        <v>67</v>
      </c>
      <c r="B54" s="32">
        <f t="shared" si="8"/>
        <v>41685</v>
      </c>
      <c r="C54" s="24">
        <f t="shared" si="0"/>
        <v>18530</v>
      </c>
      <c r="D54" s="147"/>
      <c r="E54" s="148"/>
      <c r="F54" s="23"/>
      <c r="G54" s="23"/>
      <c r="H54" s="23"/>
      <c r="I54" s="23"/>
      <c r="J54" s="23"/>
      <c r="K54" s="23"/>
      <c r="L54" s="23"/>
      <c r="M54" s="71"/>
      <c r="N54" s="51">
        <f t="shared" si="1"/>
        <v>0</v>
      </c>
      <c r="O54" s="147"/>
      <c r="P54" s="150"/>
      <c r="Q54" s="147"/>
      <c r="R54" s="23"/>
      <c r="S54" s="71"/>
      <c r="T54" s="71"/>
      <c r="U54" s="71"/>
      <c r="V54" s="71"/>
      <c r="W54" s="71"/>
      <c r="X54" s="71"/>
      <c r="Y54" s="54">
        <f t="shared" si="2"/>
        <v>0</v>
      </c>
      <c r="Z54" s="152"/>
      <c r="AA54" s="23"/>
      <c r="AB54" s="23"/>
      <c r="AC54" s="23"/>
      <c r="AD54" s="71"/>
      <c r="AE54" s="71"/>
      <c r="AF54" s="71"/>
      <c r="AG54" s="71"/>
      <c r="AH54" s="71"/>
      <c r="AI54" s="71"/>
      <c r="AJ54" s="54">
        <f t="shared" si="3"/>
        <v>0</v>
      </c>
      <c r="AK54" s="23">
        <f t="shared" si="4"/>
        <v>18530</v>
      </c>
      <c r="AL54" s="23">
        <f t="shared" si="5"/>
        <v>0</v>
      </c>
      <c r="AM54" s="23"/>
      <c r="AN54" s="147">
        <v>18530</v>
      </c>
      <c r="AO54" s="73">
        <f t="shared" si="6"/>
        <v>18530</v>
      </c>
    </row>
    <row r="55" spans="1:41" ht="15.75" hidden="1" customHeight="1" x14ac:dyDescent="0.25">
      <c r="A55" s="126" t="s">
        <v>68</v>
      </c>
      <c r="B55" s="33">
        <f t="shared" si="8"/>
        <v>41686</v>
      </c>
      <c r="C55" s="24">
        <f t="shared" si="0"/>
        <v>18530</v>
      </c>
      <c r="D55" s="147"/>
      <c r="E55" s="148"/>
      <c r="F55" s="23"/>
      <c r="G55" s="23"/>
      <c r="H55" s="23"/>
      <c r="I55" s="23"/>
      <c r="J55" s="23"/>
      <c r="K55" s="23"/>
      <c r="L55" s="23"/>
      <c r="M55" s="71"/>
      <c r="N55" s="51">
        <f t="shared" si="1"/>
        <v>0</v>
      </c>
      <c r="O55" s="147"/>
      <c r="P55" s="150"/>
      <c r="Q55" s="147"/>
      <c r="R55" s="23"/>
      <c r="S55" s="71"/>
      <c r="T55" s="71"/>
      <c r="U55" s="71"/>
      <c r="V55" s="71"/>
      <c r="W55" s="71"/>
      <c r="X55" s="71"/>
      <c r="Y55" s="54">
        <f t="shared" si="2"/>
        <v>0</v>
      </c>
      <c r="Z55" s="152"/>
      <c r="AA55" s="23"/>
      <c r="AB55" s="23"/>
      <c r="AC55" s="23"/>
      <c r="AD55" s="71"/>
      <c r="AE55" s="71"/>
      <c r="AF55" s="71"/>
      <c r="AG55" s="71"/>
      <c r="AH55" s="71"/>
      <c r="AI55" s="71"/>
      <c r="AJ55" s="54">
        <f t="shared" si="3"/>
        <v>0</v>
      </c>
      <c r="AK55" s="23">
        <f t="shared" si="4"/>
        <v>18530</v>
      </c>
      <c r="AL55" s="23">
        <f t="shared" si="5"/>
        <v>0</v>
      </c>
      <c r="AM55" s="23"/>
      <c r="AN55" s="147">
        <v>18530</v>
      </c>
      <c r="AO55" s="73">
        <f t="shared" si="6"/>
        <v>18530</v>
      </c>
    </row>
    <row r="56" spans="1:41" ht="15.75" hidden="1" customHeight="1" x14ac:dyDescent="0.25">
      <c r="A56" s="125" t="s">
        <v>69</v>
      </c>
      <c r="B56" s="32">
        <f t="shared" si="8"/>
        <v>41687</v>
      </c>
      <c r="C56" s="24">
        <f t="shared" si="0"/>
        <v>18530</v>
      </c>
      <c r="D56" s="147"/>
      <c r="E56" s="148"/>
      <c r="F56" s="149"/>
      <c r="G56" s="149"/>
      <c r="H56" s="149"/>
      <c r="I56" s="149"/>
      <c r="J56" s="149"/>
      <c r="K56" s="149"/>
      <c r="L56" s="149"/>
      <c r="M56" s="151"/>
      <c r="N56" s="51">
        <f t="shared" si="1"/>
        <v>0</v>
      </c>
      <c r="O56" s="147">
        <v>4600</v>
      </c>
      <c r="P56" s="150"/>
      <c r="Q56" s="147"/>
      <c r="R56" s="149"/>
      <c r="S56" s="151"/>
      <c r="T56" s="151"/>
      <c r="U56" s="151"/>
      <c r="V56" s="151"/>
      <c r="W56" s="151"/>
      <c r="X56" s="151"/>
      <c r="Y56" s="54">
        <f t="shared" si="2"/>
        <v>4600</v>
      </c>
      <c r="Z56" s="153"/>
      <c r="AA56" s="149"/>
      <c r="AB56" s="149"/>
      <c r="AC56" s="149"/>
      <c r="AD56" s="151"/>
      <c r="AE56" s="151"/>
      <c r="AF56" s="151"/>
      <c r="AG56" s="151"/>
      <c r="AH56" s="151"/>
      <c r="AI56" s="151"/>
      <c r="AJ56" s="54">
        <f t="shared" si="3"/>
        <v>0</v>
      </c>
      <c r="AK56" s="23">
        <f t="shared" si="4"/>
        <v>13930</v>
      </c>
      <c r="AL56" s="23">
        <f t="shared" si="5"/>
        <v>-20</v>
      </c>
      <c r="AM56" s="23"/>
      <c r="AN56" s="147">
        <v>13910</v>
      </c>
      <c r="AO56" s="73">
        <f t="shared" si="6"/>
        <v>13910</v>
      </c>
    </row>
    <row r="57" spans="1:41" ht="15.75" hidden="1" customHeight="1" x14ac:dyDescent="0.25">
      <c r="A57" s="125" t="s">
        <v>63</v>
      </c>
      <c r="B57" s="32">
        <f t="shared" si="8"/>
        <v>41688</v>
      </c>
      <c r="C57" s="24">
        <f t="shared" si="0"/>
        <v>13910</v>
      </c>
      <c r="D57" s="147"/>
      <c r="E57" s="148"/>
      <c r="F57" s="23"/>
      <c r="G57" s="23"/>
      <c r="H57" s="23"/>
      <c r="I57" s="23"/>
      <c r="J57" s="23"/>
      <c r="K57" s="23"/>
      <c r="L57" s="23"/>
      <c r="M57" s="71"/>
      <c r="N57" s="51">
        <f t="shared" si="1"/>
        <v>0</v>
      </c>
      <c r="O57" s="147">
        <v>5800</v>
      </c>
      <c r="P57" s="150"/>
      <c r="Q57" s="147"/>
      <c r="R57" s="23"/>
      <c r="S57" s="71"/>
      <c r="T57" s="71"/>
      <c r="U57" s="71"/>
      <c r="V57" s="71"/>
      <c r="W57" s="71"/>
      <c r="X57" s="71"/>
      <c r="Y57" s="54">
        <f t="shared" si="2"/>
        <v>5800</v>
      </c>
      <c r="Z57" s="152"/>
      <c r="AA57" s="23"/>
      <c r="AB57" s="23"/>
      <c r="AC57" s="23"/>
      <c r="AD57" s="71"/>
      <c r="AE57" s="71"/>
      <c r="AF57" s="71"/>
      <c r="AG57" s="71"/>
      <c r="AH57" s="71"/>
      <c r="AI57" s="71"/>
      <c r="AJ57" s="54">
        <f t="shared" si="3"/>
        <v>0</v>
      </c>
      <c r="AK57" s="23">
        <f t="shared" si="4"/>
        <v>8110</v>
      </c>
      <c r="AL57" s="23">
        <f t="shared" si="5"/>
        <v>-40</v>
      </c>
      <c r="AM57" s="23"/>
      <c r="AN57" s="147">
        <v>8070</v>
      </c>
      <c r="AO57" s="73">
        <f t="shared" si="6"/>
        <v>8070</v>
      </c>
    </row>
    <row r="58" spans="1:41" ht="15.75" hidden="1" customHeight="1" x14ac:dyDescent="0.25">
      <c r="A58" s="125" t="s">
        <v>64</v>
      </c>
      <c r="B58" s="32">
        <f t="shared" si="8"/>
        <v>41689</v>
      </c>
      <c r="C58" s="24">
        <f t="shared" si="0"/>
        <v>8070</v>
      </c>
      <c r="D58" s="147"/>
      <c r="E58" s="148"/>
      <c r="F58" s="23"/>
      <c r="G58" s="23"/>
      <c r="H58" s="23"/>
      <c r="I58" s="23"/>
      <c r="J58" s="23"/>
      <c r="K58" s="23"/>
      <c r="L58" s="23"/>
      <c r="M58" s="71"/>
      <c r="N58" s="51">
        <f t="shared" si="1"/>
        <v>0</v>
      </c>
      <c r="O58" s="147">
        <v>5000</v>
      </c>
      <c r="P58" s="150"/>
      <c r="Q58" s="147"/>
      <c r="R58" s="23"/>
      <c r="S58" s="71"/>
      <c r="T58" s="71"/>
      <c r="U58" s="71"/>
      <c r="V58" s="71"/>
      <c r="W58" s="71"/>
      <c r="X58" s="71"/>
      <c r="Y58" s="54">
        <f t="shared" si="2"/>
        <v>5000</v>
      </c>
      <c r="Z58" s="152"/>
      <c r="AA58" s="23"/>
      <c r="AB58" s="23"/>
      <c r="AC58" s="23"/>
      <c r="AD58" s="71"/>
      <c r="AE58" s="71"/>
      <c r="AF58" s="71"/>
      <c r="AG58" s="71"/>
      <c r="AH58" s="71"/>
      <c r="AI58" s="71"/>
      <c r="AJ58" s="54">
        <f t="shared" si="3"/>
        <v>0</v>
      </c>
      <c r="AK58" s="23">
        <f t="shared" si="4"/>
        <v>3070</v>
      </c>
      <c r="AL58" s="23">
        <f t="shared" si="5"/>
        <v>-20</v>
      </c>
      <c r="AM58" s="23"/>
      <c r="AN58" s="147">
        <v>3050</v>
      </c>
      <c r="AO58" s="73">
        <f t="shared" si="6"/>
        <v>3050</v>
      </c>
    </row>
    <row r="59" spans="1:41" ht="15.75" hidden="1" customHeight="1" x14ac:dyDescent="0.25">
      <c r="A59" s="125" t="s">
        <v>65</v>
      </c>
      <c r="B59" s="32">
        <f t="shared" si="8"/>
        <v>41690</v>
      </c>
      <c r="C59" s="24">
        <f t="shared" si="0"/>
        <v>3050</v>
      </c>
      <c r="D59" s="147"/>
      <c r="E59" s="148"/>
      <c r="F59" s="23"/>
      <c r="G59" s="23"/>
      <c r="H59" s="23"/>
      <c r="I59" s="23"/>
      <c r="J59" s="23"/>
      <c r="K59" s="23"/>
      <c r="L59" s="23"/>
      <c r="M59" s="71"/>
      <c r="N59" s="51">
        <f t="shared" si="1"/>
        <v>0</v>
      </c>
      <c r="O59" s="147">
        <v>3020</v>
      </c>
      <c r="P59" s="150"/>
      <c r="Q59" s="147"/>
      <c r="R59" s="23"/>
      <c r="S59" s="71"/>
      <c r="T59" s="71"/>
      <c r="U59" s="71"/>
      <c r="V59" s="71"/>
      <c r="W59" s="71"/>
      <c r="X59" s="71"/>
      <c r="Y59" s="54">
        <f t="shared" si="2"/>
        <v>3020</v>
      </c>
      <c r="Z59" s="152"/>
      <c r="AA59" s="23"/>
      <c r="AB59" s="23"/>
      <c r="AC59" s="23"/>
      <c r="AD59" s="71"/>
      <c r="AE59" s="71"/>
      <c r="AF59" s="71"/>
      <c r="AG59" s="71"/>
      <c r="AH59" s="71"/>
      <c r="AI59" s="71"/>
      <c r="AJ59" s="54">
        <f t="shared" si="3"/>
        <v>0</v>
      </c>
      <c r="AK59" s="23">
        <f t="shared" si="4"/>
        <v>30</v>
      </c>
      <c r="AL59" s="23">
        <f t="shared" si="5"/>
        <v>0</v>
      </c>
      <c r="AM59" s="23"/>
      <c r="AN59" s="147">
        <v>30</v>
      </c>
      <c r="AO59" s="73">
        <f t="shared" si="6"/>
        <v>30</v>
      </c>
    </row>
    <row r="60" spans="1:41" ht="15.75" hidden="1" customHeight="1" x14ac:dyDescent="0.25">
      <c r="A60" s="125" t="s">
        <v>66</v>
      </c>
      <c r="B60" s="32">
        <f t="shared" si="8"/>
        <v>41691</v>
      </c>
      <c r="C60" s="24">
        <f t="shared" si="0"/>
        <v>30</v>
      </c>
      <c r="D60" s="147"/>
      <c r="E60" s="148"/>
      <c r="F60" s="23"/>
      <c r="G60" s="23"/>
      <c r="H60" s="23"/>
      <c r="I60" s="23"/>
      <c r="J60" s="23"/>
      <c r="K60" s="23"/>
      <c r="L60" s="23"/>
      <c r="M60" s="71"/>
      <c r="N60" s="51">
        <f t="shared" si="1"/>
        <v>0</v>
      </c>
      <c r="O60" s="147"/>
      <c r="P60" s="150"/>
      <c r="Q60" s="147"/>
      <c r="R60" s="23"/>
      <c r="S60" s="71"/>
      <c r="T60" s="71"/>
      <c r="U60" s="71"/>
      <c r="V60" s="71"/>
      <c r="W60" s="71"/>
      <c r="X60" s="71"/>
      <c r="Y60" s="54">
        <f t="shared" si="2"/>
        <v>0</v>
      </c>
      <c r="Z60" s="152"/>
      <c r="AA60" s="23"/>
      <c r="AB60" s="23"/>
      <c r="AC60" s="23"/>
      <c r="AD60" s="71"/>
      <c r="AE60" s="71"/>
      <c r="AF60" s="71"/>
      <c r="AG60" s="71"/>
      <c r="AH60" s="71"/>
      <c r="AI60" s="71"/>
      <c r="AJ60" s="54">
        <f t="shared" si="3"/>
        <v>0</v>
      </c>
      <c r="AK60" s="23">
        <f t="shared" si="4"/>
        <v>30</v>
      </c>
      <c r="AL60" s="23">
        <f t="shared" si="5"/>
        <v>0</v>
      </c>
      <c r="AM60" s="23"/>
      <c r="AN60" s="147">
        <v>30</v>
      </c>
      <c r="AO60" s="73">
        <f t="shared" si="6"/>
        <v>30</v>
      </c>
    </row>
    <row r="61" spans="1:41" ht="15.75" hidden="1" customHeight="1" x14ac:dyDescent="0.25">
      <c r="A61" s="125" t="s">
        <v>67</v>
      </c>
      <c r="B61" s="32">
        <f t="shared" si="8"/>
        <v>41692</v>
      </c>
      <c r="C61" s="24">
        <f t="shared" si="0"/>
        <v>30</v>
      </c>
      <c r="D61" s="147"/>
      <c r="E61" s="148"/>
      <c r="F61" s="23"/>
      <c r="G61" s="23"/>
      <c r="H61" s="23"/>
      <c r="I61" s="23"/>
      <c r="J61" s="23"/>
      <c r="K61" s="23"/>
      <c r="L61" s="23"/>
      <c r="M61" s="71"/>
      <c r="N61" s="51">
        <f t="shared" si="1"/>
        <v>0</v>
      </c>
      <c r="O61" s="147"/>
      <c r="P61" s="150"/>
      <c r="Q61" s="147"/>
      <c r="R61" s="23"/>
      <c r="S61" s="71"/>
      <c r="T61" s="71"/>
      <c r="U61" s="71"/>
      <c r="V61" s="71"/>
      <c r="W61" s="71"/>
      <c r="X61" s="71"/>
      <c r="Y61" s="54">
        <f t="shared" si="2"/>
        <v>0</v>
      </c>
      <c r="Z61" s="152"/>
      <c r="AA61" s="23"/>
      <c r="AB61" s="23"/>
      <c r="AC61" s="23"/>
      <c r="AD61" s="71"/>
      <c r="AE61" s="71"/>
      <c r="AF61" s="71"/>
      <c r="AG61" s="71"/>
      <c r="AH61" s="71"/>
      <c r="AI61" s="71"/>
      <c r="AJ61" s="54">
        <f t="shared" si="3"/>
        <v>0</v>
      </c>
      <c r="AK61" s="23">
        <f t="shared" si="4"/>
        <v>30</v>
      </c>
      <c r="AL61" s="23">
        <f t="shared" si="5"/>
        <v>0</v>
      </c>
      <c r="AM61" s="23"/>
      <c r="AN61" s="147">
        <v>30</v>
      </c>
      <c r="AO61" s="73">
        <f t="shared" si="6"/>
        <v>30</v>
      </c>
    </row>
    <row r="62" spans="1:41" ht="15.75" hidden="1" customHeight="1" x14ac:dyDescent="0.25">
      <c r="A62" s="126" t="s">
        <v>68</v>
      </c>
      <c r="B62" s="33">
        <f t="shared" si="8"/>
        <v>41693</v>
      </c>
      <c r="C62" s="24">
        <f t="shared" si="0"/>
        <v>30</v>
      </c>
      <c r="D62" s="147"/>
      <c r="E62" s="148"/>
      <c r="F62" s="23"/>
      <c r="G62" s="23"/>
      <c r="H62" s="23"/>
      <c r="I62" s="23"/>
      <c r="J62" s="23"/>
      <c r="K62" s="23"/>
      <c r="L62" s="23"/>
      <c r="M62" s="71"/>
      <c r="N62" s="51">
        <f t="shared" si="1"/>
        <v>0</v>
      </c>
      <c r="O62" s="147"/>
      <c r="P62" s="150"/>
      <c r="Q62" s="147"/>
      <c r="R62" s="23"/>
      <c r="S62" s="71"/>
      <c r="T62" s="71"/>
      <c r="U62" s="71"/>
      <c r="V62" s="71"/>
      <c r="W62" s="71"/>
      <c r="X62" s="71"/>
      <c r="Y62" s="54">
        <f t="shared" si="2"/>
        <v>0</v>
      </c>
      <c r="Z62" s="152"/>
      <c r="AA62" s="23"/>
      <c r="AB62" s="23"/>
      <c r="AC62" s="23"/>
      <c r="AD62" s="71"/>
      <c r="AE62" s="71"/>
      <c r="AF62" s="71"/>
      <c r="AG62" s="71"/>
      <c r="AH62" s="71"/>
      <c r="AI62" s="71"/>
      <c r="AJ62" s="54">
        <f t="shared" si="3"/>
        <v>0</v>
      </c>
      <c r="AK62" s="23">
        <f t="shared" si="4"/>
        <v>30</v>
      </c>
      <c r="AL62" s="23">
        <f t="shared" si="5"/>
        <v>0</v>
      </c>
      <c r="AM62" s="23"/>
      <c r="AN62" s="147">
        <v>30</v>
      </c>
      <c r="AO62" s="73">
        <f t="shared" si="6"/>
        <v>30</v>
      </c>
    </row>
    <row r="63" spans="1:41" ht="15.75" hidden="1" customHeight="1" x14ac:dyDescent="0.25">
      <c r="A63" s="125" t="s">
        <v>69</v>
      </c>
      <c r="B63" s="32">
        <f t="shared" si="8"/>
        <v>41694</v>
      </c>
      <c r="C63" s="24">
        <f t="shared" si="0"/>
        <v>30</v>
      </c>
      <c r="D63" s="147"/>
      <c r="E63" s="148"/>
      <c r="F63" s="149"/>
      <c r="G63" s="149"/>
      <c r="H63" s="149"/>
      <c r="I63" s="149"/>
      <c r="J63" s="149"/>
      <c r="K63" s="149"/>
      <c r="L63" s="149"/>
      <c r="M63" s="151"/>
      <c r="N63" s="51">
        <f t="shared" si="1"/>
        <v>0</v>
      </c>
      <c r="O63" s="147"/>
      <c r="P63" s="150"/>
      <c r="Q63" s="147"/>
      <c r="R63" s="149"/>
      <c r="S63" s="151"/>
      <c r="T63" s="151"/>
      <c r="U63" s="151"/>
      <c r="V63" s="151"/>
      <c r="W63" s="151"/>
      <c r="X63" s="151"/>
      <c r="Y63" s="54">
        <f t="shared" si="2"/>
        <v>0</v>
      </c>
      <c r="Z63" s="153"/>
      <c r="AA63" s="149"/>
      <c r="AB63" s="149"/>
      <c r="AC63" s="149"/>
      <c r="AD63" s="151"/>
      <c r="AE63" s="151"/>
      <c r="AF63" s="151"/>
      <c r="AG63" s="151"/>
      <c r="AH63" s="151"/>
      <c r="AI63" s="151"/>
      <c r="AJ63" s="54">
        <f t="shared" si="3"/>
        <v>0</v>
      </c>
      <c r="AK63" s="23">
        <f t="shared" si="4"/>
        <v>30</v>
      </c>
      <c r="AL63" s="23">
        <f t="shared" si="5"/>
        <v>0</v>
      </c>
      <c r="AM63" s="23"/>
      <c r="AN63" s="147">
        <v>30</v>
      </c>
      <c r="AO63" s="73">
        <f t="shared" si="6"/>
        <v>30</v>
      </c>
    </row>
    <row r="64" spans="1:41" ht="15.75" hidden="1" customHeight="1" x14ac:dyDescent="0.25">
      <c r="A64" s="125" t="s">
        <v>63</v>
      </c>
      <c r="B64" s="32">
        <f t="shared" si="8"/>
        <v>41695</v>
      </c>
      <c r="C64" s="24">
        <f t="shared" si="0"/>
        <v>30</v>
      </c>
      <c r="D64" s="147"/>
      <c r="E64" s="148"/>
      <c r="F64" s="23"/>
      <c r="G64" s="23"/>
      <c r="H64" s="23"/>
      <c r="I64" s="23"/>
      <c r="J64" s="23"/>
      <c r="K64" s="23"/>
      <c r="L64" s="23"/>
      <c r="M64" s="71"/>
      <c r="N64" s="51">
        <f t="shared" si="1"/>
        <v>0</v>
      </c>
      <c r="O64" s="147"/>
      <c r="P64" s="150"/>
      <c r="Q64" s="147"/>
      <c r="R64" s="23"/>
      <c r="S64" s="71"/>
      <c r="T64" s="71"/>
      <c r="U64" s="71"/>
      <c r="V64" s="71"/>
      <c r="W64" s="71"/>
      <c r="X64" s="71"/>
      <c r="Y64" s="54">
        <f t="shared" si="2"/>
        <v>0</v>
      </c>
      <c r="Z64" s="152"/>
      <c r="AA64" s="23"/>
      <c r="AB64" s="23"/>
      <c r="AC64" s="23"/>
      <c r="AD64" s="71"/>
      <c r="AE64" s="71"/>
      <c r="AF64" s="71"/>
      <c r="AG64" s="71"/>
      <c r="AH64" s="71"/>
      <c r="AI64" s="71"/>
      <c r="AJ64" s="54">
        <f t="shared" si="3"/>
        <v>0</v>
      </c>
      <c r="AK64" s="23">
        <f t="shared" si="4"/>
        <v>30</v>
      </c>
      <c r="AL64" s="23">
        <f t="shared" si="5"/>
        <v>0</v>
      </c>
      <c r="AM64" s="23"/>
      <c r="AN64" s="147">
        <v>30</v>
      </c>
      <c r="AO64" s="73">
        <f t="shared" si="6"/>
        <v>30</v>
      </c>
    </row>
    <row r="65" spans="1:41" ht="15.75" hidden="1" customHeight="1" x14ac:dyDescent="0.25">
      <c r="A65" s="125" t="s">
        <v>64</v>
      </c>
      <c r="B65" s="32">
        <f t="shared" si="8"/>
        <v>41696</v>
      </c>
      <c r="C65" s="24">
        <f t="shared" si="0"/>
        <v>30</v>
      </c>
      <c r="D65" s="147"/>
      <c r="E65" s="148"/>
      <c r="F65" s="23">
        <v>18000</v>
      </c>
      <c r="G65" s="23"/>
      <c r="H65" s="23"/>
      <c r="I65" s="23"/>
      <c r="J65" s="23"/>
      <c r="K65" s="23"/>
      <c r="L65" s="23"/>
      <c r="M65" s="71"/>
      <c r="N65" s="51">
        <f t="shared" si="1"/>
        <v>18000</v>
      </c>
      <c r="O65" s="147">
        <v>15480</v>
      </c>
      <c r="P65" s="150"/>
      <c r="Q65" s="147"/>
      <c r="R65" s="23"/>
      <c r="S65" s="71"/>
      <c r="T65" s="71"/>
      <c r="U65" s="71"/>
      <c r="V65" s="71"/>
      <c r="W65" s="71"/>
      <c r="X65" s="71"/>
      <c r="Y65" s="54">
        <f t="shared" si="2"/>
        <v>15480</v>
      </c>
      <c r="Z65" s="152"/>
      <c r="AA65" s="23"/>
      <c r="AB65" s="23"/>
      <c r="AC65" s="23"/>
      <c r="AD65" s="71"/>
      <c r="AE65" s="71"/>
      <c r="AF65" s="71"/>
      <c r="AG65" s="71"/>
      <c r="AH65" s="71"/>
      <c r="AI65" s="71"/>
      <c r="AJ65" s="54">
        <f t="shared" si="3"/>
        <v>0</v>
      </c>
      <c r="AK65" s="23">
        <f t="shared" si="4"/>
        <v>2550</v>
      </c>
      <c r="AL65" s="23">
        <f t="shared" si="5"/>
        <v>0</v>
      </c>
      <c r="AM65" s="23"/>
      <c r="AN65" s="147">
        <v>2550</v>
      </c>
      <c r="AO65" s="73">
        <f t="shared" si="6"/>
        <v>2550</v>
      </c>
    </row>
    <row r="66" spans="1:41" ht="15.75" hidden="1" customHeight="1" x14ac:dyDescent="0.25">
      <c r="A66" s="125" t="s">
        <v>65</v>
      </c>
      <c r="B66" s="32">
        <f t="shared" si="8"/>
        <v>41697</v>
      </c>
      <c r="C66" s="24">
        <f t="shared" si="0"/>
        <v>2550</v>
      </c>
      <c r="D66" s="147"/>
      <c r="E66" s="148"/>
      <c r="F66" s="23"/>
      <c r="G66" s="23"/>
      <c r="H66" s="23">
        <v>25660</v>
      </c>
      <c r="I66" s="23"/>
      <c r="J66" s="23"/>
      <c r="K66" s="23"/>
      <c r="L66" s="23"/>
      <c r="M66" s="71"/>
      <c r="N66" s="51">
        <f t="shared" si="1"/>
        <v>25660</v>
      </c>
      <c r="O66" s="147">
        <v>11500</v>
      </c>
      <c r="P66" s="150"/>
      <c r="Q66" s="147"/>
      <c r="R66" s="23"/>
      <c r="S66" s="71"/>
      <c r="T66" s="71"/>
      <c r="U66" s="71"/>
      <c r="V66" s="71"/>
      <c r="W66" s="71"/>
      <c r="X66" s="71"/>
      <c r="Y66" s="54">
        <f t="shared" si="2"/>
        <v>11500</v>
      </c>
      <c r="Z66" s="152"/>
      <c r="AA66" s="23"/>
      <c r="AB66" s="23"/>
      <c r="AC66" s="23"/>
      <c r="AD66" s="71"/>
      <c r="AE66" s="71"/>
      <c r="AF66" s="71"/>
      <c r="AG66" s="71"/>
      <c r="AH66" s="71"/>
      <c r="AI66" s="71"/>
      <c r="AJ66" s="54">
        <f t="shared" si="3"/>
        <v>0</v>
      </c>
      <c r="AK66" s="23">
        <f t="shared" si="4"/>
        <v>16710</v>
      </c>
      <c r="AL66" s="23">
        <f t="shared" si="5"/>
        <v>990</v>
      </c>
      <c r="AM66" s="23"/>
      <c r="AN66" s="147">
        <v>17700</v>
      </c>
      <c r="AO66" s="73">
        <f t="shared" si="6"/>
        <v>17700</v>
      </c>
    </row>
    <row r="67" spans="1:41" ht="15.75" hidden="1" customHeight="1" x14ac:dyDescent="0.25">
      <c r="A67" s="125" t="s">
        <v>66</v>
      </c>
      <c r="B67" s="32">
        <f t="shared" si="8"/>
        <v>41698</v>
      </c>
      <c r="C67" s="105">
        <f t="shared" si="0"/>
        <v>17700</v>
      </c>
      <c r="D67" s="143"/>
      <c r="E67" s="144"/>
      <c r="F67" s="116"/>
      <c r="G67" s="116"/>
      <c r="H67" s="116"/>
      <c r="I67" s="116"/>
      <c r="J67" s="116"/>
      <c r="K67" s="116"/>
      <c r="L67" s="116"/>
      <c r="M67" s="140"/>
      <c r="N67" s="115">
        <f t="shared" si="1"/>
        <v>0</v>
      </c>
      <c r="O67" s="143">
        <v>10000</v>
      </c>
      <c r="P67" s="142"/>
      <c r="Q67" s="143"/>
      <c r="R67" s="116"/>
      <c r="S67" s="140"/>
      <c r="T67" s="140"/>
      <c r="U67" s="140"/>
      <c r="V67" s="140"/>
      <c r="W67" s="140"/>
      <c r="X67" s="140"/>
      <c r="Y67" s="105">
        <f t="shared" si="2"/>
        <v>10000</v>
      </c>
      <c r="Z67" s="131"/>
      <c r="AA67" s="116"/>
      <c r="AB67" s="116"/>
      <c r="AC67" s="116"/>
      <c r="AD67" s="140"/>
      <c r="AE67" s="140"/>
      <c r="AF67" s="140"/>
      <c r="AG67" s="140"/>
      <c r="AH67" s="140"/>
      <c r="AI67" s="140"/>
      <c r="AJ67" s="105">
        <f t="shared" si="3"/>
        <v>0</v>
      </c>
      <c r="AK67" s="116">
        <f t="shared" si="4"/>
        <v>7700</v>
      </c>
      <c r="AL67" s="116">
        <f t="shared" si="5"/>
        <v>0</v>
      </c>
      <c r="AM67" s="116"/>
      <c r="AN67" s="143">
        <v>7700</v>
      </c>
      <c r="AO67" s="117">
        <f t="shared" si="6"/>
        <v>7700</v>
      </c>
    </row>
    <row r="68" spans="1:41" ht="15.75" hidden="1" customHeight="1" x14ac:dyDescent="0.25">
      <c r="A68" s="125" t="s">
        <v>67</v>
      </c>
      <c r="B68" s="32">
        <f>B67+1</f>
        <v>41699</v>
      </c>
      <c r="C68" s="114">
        <f t="shared" si="0"/>
        <v>7700</v>
      </c>
      <c r="D68" s="176"/>
      <c r="E68" s="177"/>
      <c r="F68" s="23"/>
      <c r="G68" s="23"/>
      <c r="H68" s="23">
        <v>26320</v>
      </c>
      <c r="I68" s="23"/>
      <c r="J68" s="23"/>
      <c r="K68" s="23"/>
      <c r="L68" s="23"/>
      <c r="M68" s="71"/>
      <c r="N68" s="51">
        <f t="shared" si="1"/>
        <v>26320</v>
      </c>
      <c r="O68" s="176">
        <v>13750</v>
      </c>
      <c r="P68" s="179"/>
      <c r="Q68" s="176"/>
      <c r="R68" s="23"/>
      <c r="S68" s="71"/>
      <c r="T68" s="71"/>
      <c r="U68" s="71"/>
      <c r="V68" s="71"/>
      <c r="W68" s="71"/>
      <c r="X68" s="71"/>
      <c r="Y68" s="54">
        <f t="shared" si="2"/>
        <v>13750</v>
      </c>
      <c r="Z68" s="152"/>
      <c r="AA68" s="23"/>
      <c r="AB68" s="23"/>
      <c r="AC68" s="23"/>
      <c r="AD68" s="71"/>
      <c r="AE68" s="71"/>
      <c r="AF68" s="71"/>
      <c r="AG68" s="71"/>
      <c r="AH68" s="71"/>
      <c r="AI68" s="71"/>
      <c r="AJ68" s="54">
        <f t="shared" si="3"/>
        <v>0</v>
      </c>
      <c r="AK68" s="23">
        <f t="shared" si="4"/>
        <v>20270</v>
      </c>
      <c r="AL68" s="23">
        <f t="shared" si="5"/>
        <v>0</v>
      </c>
      <c r="AM68" s="23"/>
      <c r="AN68" s="176">
        <v>20270</v>
      </c>
      <c r="AO68" s="73">
        <f t="shared" si="6"/>
        <v>20270</v>
      </c>
    </row>
    <row r="69" spans="1:41" ht="15.75" hidden="1" customHeight="1" x14ac:dyDescent="0.25">
      <c r="A69" s="126" t="s">
        <v>68</v>
      </c>
      <c r="B69" s="33">
        <f t="shared" si="8"/>
        <v>41700</v>
      </c>
      <c r="C69" s="24">
        <f t="shared" si="0"/>
        <v>20270</v>
      </c>
      <c r="D69" s="147"/>
      <c r="E69" s="148"/>
      <c r="F69" s="23"/>
      <c r="G69" s="23"/>
      <c r="H69" s="23"/>
      <c r="I69" s="23"/>
      <c r="J69" s="23"/>
      <c r="K69" s="23"/>
      <c r="L69" s="23"/>
      <c r="M69" s="71"/>
      <c r="N69" s="51">
        <f t="shared" si="1"/>
        <v>0</v>
      </c>
      <c r="O69" s="147"/>
      <c r="P69" s="150"/>
      <c r="Q69" s="147"/>
      <c r="R69" s="23"/>
      <c r="S69" s="71"/>
      <c r="T69" s="71"/>
      <c r="U69" s="71"/>
      <c r="V69" s="71"/>
      <c r="W69" s="71"/>
      <c r="X69" s="71"/>
      <c r="Y69" s="54">
        <f t="shared" si="2"/>
        <v>0</v>
      </c>
      <c r="Z69" s="152"/>
      <c r="AA69" s="23"/>
      <c r="AB69" s="23"/>
      <c r="AC69" s="23"/>
      <c r="AD69" s="71"/>
      <c r="AE69" s="71"/>
      <c r="AF69" s="71"/>
      <c r="AG69" s="71"/>
      <c r="AH69" s="71"/>
      <c r="AI69" s="71"/>
      <c r="AJ69" s="54">
        <f t="shared" si="3"/>
        <v>0</v>
      </c>
      <c r="AK69" s="23">
        <f t="shared" si="4"/>
        <v>20270</v>
      </c>
      <c r="AL69" s="23">
        <f t="shared" si="5"/>
        <v>0</v>
      </c>
      <c r="AM69" s="23"/>
      <c r="AN69" s="176">
        <v>20270</v>
      </c>
      <c r="AO69" s="73">
        <f t="shared" si="6"/>
        <v>20270</v>
      </c>
    </row>
    <row r="70" spans="1:41" ht="15.75" hidden="1" customHeight="1" x14ac:dyDescent="0.25">
      <c r="A70" s="125" t="s">
        <v>69</v>
      </c>
      <c r="B70" s="32">
        <f t="shared" si="8"/>
        <v>41701</v>
      </c>
      <c r="C70" s="24">
        <f t="shared" si="0"/>
        <v>20270</v>
      </c>
      <c r="D70" s="147"/>
      <c r="E70" s="148"/>
      <c r="F70" s="149"/>
      <c r="G70" s="149"/>
      <c r="H70" s="149"/>
      <c r="I70" s="149"/>
      <c r="J70" s="149"/>
      <c r="K70" s="149"/>
      <c r="L70" s="149"/>
      <c r="M70" s="151"/>
      <c r="N70" s="51">
        <f t="shared" si="1"/>
        <v>0</v>
      </c>
      <c r="O70" s="147"/>
      <c r="P70" s="180"/>
      <c r="Q70" s="147"/>
      <c r="R70" s="149"/>
      <c r="S70" s="151"/>
      <c r="T70" s="151"/>
      <c r="U70" s="151"/>
      <c r="V70" s="151"/>
      <c r="W70" s="151"/>
      <c r="X70" s="151"/>
      <c r="Y70" s="54">
        <f t="shared" si="2"/>
        <v>0</v>
      </c>
      <c r="Z70" s="153"/>
      <c r="AA70" s="149"/>
      <c r="AB70" s="149"/>
      <c r="AC70" s="149"/>
      <c r="AD70" s="151"/>
      <c r="AE70" s="151"/>
      <c r="AF70" s="151"/>
      <c r="AG70" s="151"/>
      <c r="AH70" s="151"/>
      <c r="AI70" s="151"/>
      <c r="AJ70" s="54">
        <f t="shared" si="3"/>
        <v>0</v>
      </c>
      <c r="AK70" s="23">
        <f t="shared" si="4"/>
        <v>20270</v>
      </c>
      <c r="AL70" s="23">
        <f t="shared" si="5"/>
        <v>0</v>
      </c>
      <c r="AM70" s="23"/>
      <c r="AN70" s="176">
        <v>20270</v>
      </c>
      <c r="AO70" s="73">
        <f t="shared" si="6"/>
        <v>20270</v>
      </c>
    </row>
    <row r="71" spans="1:41" ht="15.75" hidden="1" customHeight="1" x14ac:dyDescent="0.25">
      <c r="A71" s="125" t="s">
        <v>63</v>
      </c>
      <c r="B71" s="32">
        <f t="shared" si="8"/>
        <v>41702</v>
      </c>
      <c r="C71" s="24">
        <f t="shared" si="0"/>
        <v>20270</v>
      </c>
      <c r="D71" s="147"/>
      <c r="E71" s="148"/>
      <c r="F71" s="23"/>
      <c r="G71" s="23"/>
      <c r="H71" s="23"/>
      <c r="I71" s="23"/>
      <c r="J71" s="23"/>
      <c r="K71" s="23"/>
      <c r="L71" s="23"/>
      <c r="M71" s="71"/>
      <c r="N71" s="51">
        <f t="shared" si="1"/>
        <v>0</v>
      </c>
      <c r="O71" s="147"/>
      <c r="P71" s="23"/>
      <c r="Q71" s="147"/>
      <c r="R71" s="23"/>
      <c r="S71" s="71"/>
      <c r="T71" s="71"/>
      <c r="U71" s="71"/>
      <c r="V71" s="71"/>
      <c r="W71" s="71"/>
      <c r="X71" s="71"/>
      <c r="Y71" s="54">
        <f t="shared" si="2"/>
        <v>0</v>
      </c>
      <c r="Z71" s="152"/>
      <c r="AA71" s="23"/>
      <c r="AB71" s="23"/>
      <c r="AC71" s="23"/>
      <c r="AD71" s="71"/>
      <c r="AE71" s="71"/>
      <c r="AF71" s="71"/>
      <c r="AG71" s="71"/>
      <c r="AH71" s="71"/>
      <c r="AI71" s="71"/>
      <c r="AJ71" s="54">
        <f t="shared" si="3"/>
        <v>0</v>
      </c>
      <c r="AK71" s="23">
        <f t="shared" si="4"/>
        <v>20270</v>
      </c>
      <c r="AL71" s="23">
        <f t="shared" si="5"/>
        <v>0</v>
      </c>
      <c r="AM71" s="23"/>
      <c r="AN71" s="176">
        <v>20270</v>
      </c>
      <c r="AO71" s="73">
        <f t="shared" si="6"/>
        <v>20270</v>
      </c>
    </row>
    <row r="72" spans="1:41" ht="15.75" hidden="1" customHeight="1" x14ac:dyDescent="0.25">
      <c r="A72" s="125" t="s">
        <v>64</v>
      </c>
      <c r="B72" s="32">
        <f t="shared" si="8"/>
        <v>41703</v>
      </c>
      <c r="C72" s="24">
        <f t="shared" si="0"/>
        <v>20270</v>
      </c>
      <c r="D72" s="147"/>
      <c r="E72" s="148"/>
      <c r="F72" s="23"/>
      <c r="G72" s="23"/>
      <c r="H72" s="23"/>
      <c r="I72" s="23"/>
      <c r="J72" s="23"/>
      <c r="K72" s="23"/>
      <c r="L72" s="23"/>
      <c r="M72" s="71"/>
      <c r="N72" s="51">
        <f t="shared" si="1"/>
        <v>0</v>
      </c>
      <c r="O72" s="147">
        <v>5500</v>
      </c>
      <c r="P72" s="23"/>
      <c r="Q72" s="147"/>
      <c r="R72" s="23"/>
      <c r="S72" s="71"/>
      <c r="T72" s="71"/>
      <c r="U72" s="71"/>
      <c r="V72" s="71"/>
      <c r="W72" s="71"/>
      <c r="X72" s="71"/>
      <c r="Y72" s="54">
        <f t="shared" si="2"/>
        <v>5500</v>
      </c>
      <c r="Z72" s="152"/>
      <c r="AA72" s="23"/>
      <c r="AB72" s="23"/>
      <c r="AC72" s="23"/>
      <c r="AD72" s="71"/>
      <c r="AE72" s="71"/>
      <c r="AF72" s="71"/>
      <c r="AG72" s="71"/>
      <c r="AH72" s="71"/>
      <c r="AI72" s="71"/>
      <c r="AJ72" s="54">
        <f t="shared" si="3"/>
        <v>0</v>
      </c>
      <c r="AK72" s="23">
        <f t="shared" si="4"/>
        <v>14770</v>
      </c>
      <c r="AL72" s="23">
        <f t="shared" si="5"/>
        <v>0</v>
      </c>
      <c r="AM72" s="23"/>
      <c r="AN72" s="147">
        <v>14770</v>
      </c>
      <c r="AO72" s="73">
        <f t="shared" si="6"/>
        <v>14770</v>
      </c>
    </row>
    <row r="73" spans="1:41" ht="15.75" hidden="1" customHeight="1" x14ac:dyDescent="0.25">
      <c r="A73" s="125" t="s">
        <v>65</v>
      </c>
      <c r="B73" s="32">
        <f t="shared" si="8"/>
        <v>41704</v>
      </c>
      <c r="C73" s="24">
        <f t="shared" si="0"/>
        <v>14770</v>
      </c>
      <c r="D73" s="147"/>
      <c r="E73" s="148"/>
      <c r="F73" s="23">
        <v>5000</v>
      </c>
      <c r="G73" s="23"/>
      <c r="H73" s="23">
        <v>27990</v>
      </c>
      <c r="I73" s="23"/>
      <c r="J73" s="23"/>
      <c r="K73" s="23"/>
      <c r="L73" s="23"/>
      <c r="M73" s="71"/>
      <c r="N73" s="51">
        <f t="shared" si="1"/>
        <v>32990</v>
      </c>
      <c r="O73" s="147">
        <v>13740</v>
      </c>
      <c r="P73" s="23"/>
      <c r="Q73" s="147"/>
      <c r="R73" s="23"/>
      <c r="S73" s="71"/>
      <c r="T73" s="71"/>
      <c r="U73" s="71"/>
      <c r="V73" s="71"/>
      <c r="W73" s="71"/>
      <c r="X73" s="71"/>
      <c r="Y73" s="54">
        <f t="shared" si="2"/>
        <v>13740</v>
      </c>
      <c r="Z73" s="152"/>
      <c r="AA73" s="23"/>
      <c r="AB73" s="23"/>
      <c r="AC73" s="23"/>
      <c r="AD73" s="71"/>
      <c r="AE73" s="71"/>
      <c r="AF73" s="71"/>
      <c r="AG73" s="71"/>
      <c r="AH73" s="71"/>
      <c r="AI73" s="71"/>
      <c r="AJ73" s="54">
        <f t="shared" si="3"/>
        <v>0</v>
      </c>
      <c r="AK73" s="23">
        <f t="shared" si="4"/>
        <v>34020</v>
      </c>
      <c r="AL73" s="23">
        <f t="shared" si="5"/>
        <v>0</v>
      </c>
      <c r="AM73" s="23"/>
      <c r="AN73" s="147">
        <v>34020</v>
      </c>
      <c r="AO73" s="73">
        <f t="shared" si="6"/>
        <v>34020</v>
      </c>
    </row>
    <row r="74" spans="1:41" ht="15.75" hidden="1" customHeight="1" x14ac:dyDescent="0.25">
      <c r="A74" s="125" t="s">
        <v>66</v>
      </c>
      <c r="B74" s="32">
        <f t="shared" si="8"/>
        <v>41705</v>
      </c>
      <c r="C74" s="24">
        <f t="shared" ref="C74:C137" si="9">AO73</f>
        <v>34020</v>
      </c>
      <c r="D74" s="147"/>
      <c r="E74" s="148"/>
      <c r="F74" s="23"/>
      <c r="G74" s="23"/>
      <c r="H74" s="23"/>
      <c r="I74" s="23"/>
      <c r="J74" s="23"/>
      <c r="K74" s="23"/>
      <c r="L74" s="23"/>
      <c r="M74" s="71"/>
      <c r="N74" s="51">
        <f t="shared" ref="N74:N137" si="10">SUM(D74:M74)</f>
        <v>0</v>
      </c>
      <c r="O74" s="147">
        <v>10500</v>
      </c>
      <c r="P74" s="23"/>
      <c r="Q74" s="147"/>
      <c r="R74" s="23"/>
      <c r="S74" s="71"/>
      <c r="T74" s="71"/>
      <c r="U74" s="71"/>
      <c r="V74" s="71"/>
      <c r="W74" s="71"/>
      <c r="X74" s="71"/>
      <c r="Y74" s="54">
        <f t="shared" ref="Y74:Y137" si="11">SUM(O74:X74)</f>
        <v>10500</v>
      </c>
      <c r="Z74" s="152"/>
      <c r="AA74" s="23"/>
      <c r="AB74" s="23"/>
      <c r="AC74" s="23"/>
      <c r="AD74" s="71"/>
      <c r="AE74" s="71"/>
      <c r="AF74" s="71"/>
      <c r="AG74" s="71"/>
      <c r="AH74" s="71"/>
      <c r="AI74" s="71"/>
      <c r="AJ74" s="54">
        <f t="shared" ref="AJ74:AJ137" si="12">SUM(Z74:AI74)</f>
        <v>0</v>
      </c>
      <c r="AK74" s="23">
        <f t="shared" ref="AK74:AK137" si="13">C74+N74-Y74-Z74-AA74-AB74-AC74-AI74</f>
        <v>23520</v>
      </c>
      <c r="AL74" s="23">
        <f t="shared" ref="AL74:AL137" si="14">AO74-AK74</f>
        <v>0</v>
      </c>
      <c r="AM74" s="23"/>
      <c r="AN74" s="147">
        <v>23520</v>
      </c>
      <c r="AO74" s="73">
        <f t="shared" ref="AO74:AO137" si="15">AM74+AN74</f>
        <v>23520</v>
      </c>
    </row>
    <row r="75" spans="1:41" ht="15.75" hidden="1" customHeight="1" x14ac:dyDescent="0.25">
      <c r="A75" s="125" t="s">
        <v>67</v>
      </c>
      <c r="B75" s="32">
        <f t="shared" si="8"/>
        <v>41706</v>
      </c>
      <c r="C75" s="24">
        <f t="shared" si="9"/>
        <v>23520</v>
      </c>
      <c r="D75" s="147"/>
      <c r="E75" s="148"/>
      <c r="F75" s="23"/>
      <c r="G75" s="23"/>
      <c r="H75" s="23"/>
      <c r="I75" s="23">
        <v>18120</v>
      </c>
      <c r="J75" s="23"/>
      <c r="K75" s="23"/>
      <c r="L75" s="23"/>
      <c r="M75" s="71"/>
      <c r="N75" s="51">
        <f t="shared" si="10"/>
        <v>18120</v>
      </c>
      <c r="O75" s="147">
        <v>16260</v>
      </c>
      <c r="P75" s="23"/>
      <c r="Q75" s="147"/>
      <c r="R75" s="23"/>
      <c r="S75" s="71"/>
      <c r="T75" s="71"/>
      <c r="U75" s="71"/>
      <c r="V75" s="71"/>
      <c r="W75" s="71"/>
      <c r="X75" s="71"/>
      <c r="Y75" s="54">
        <f t="shared" si="11"/>
        <v>16260</v>
      </c>
      <c r="Z75" s="152"/>
      <c r="AA75" s="23"/>
      <c r="AB75" s="23"/>
      <c r="AC75" s="23"/>
      <c r="AD75" s="71"/>
      <c r="AE75" s="71"/>
      <c r="AF75" s="71"/>
      <c r="AG75" s="71"/>
      <c r="AH75" s="71"/>
      <c r="AI75" s="71"/>
      <c r="AJ75" s="54">
        <f t="shared" si="12"/>
        <v>0</v>
      </c>
      <c r="AK75" s="23">
        <f t="shared" si="13"/>
        <v>25380</v>
      </c>
      <c r="AL75" s="23">
        <f t="shared" si="14"/>
        <v>0</v>
      </c>
      <c r="AM75" s="23"/>
      <c r="AN75" s="147">
        <v>25380</v>
      </c>
      <c r="AO75" s="73">
        <f t="shared" si="15"/>
        <v>25380</v>
      </c>
    </row>
    <row r="76" spans="1:41" ht="15.75" hidden="1" customHeight="1" x14ac:dyDescent="0.25">
      <c r="A76" s="126" t="s">
        <v>68</v>
      </c>
      <c r="B76" s="33">
        <f t="shared" si="8"/>
        <v>41707</v>
      </c>
      <c r="C76" s="24">
        <f t="shared" si="9"/>
        <v>25380</v>
      </c>
      <c r="D76" s="147"/>
      <c r="E76" s="148"/>
      <c r="F76" s="23"/>
      <c r="G76" s="23"/>
      <c r="H76" s="23"/>
      <c r="I76" s="23"/>
      <c r="J76" s="23"/>
      <c r="K76" s="23"/>
      <c r="L76" s="23"/>
      <c r="M76" s="71"/>
      <c r="N76" s="51">
        <f t="shared" si="10"/>
        <v>0</v>
      </c>
      <c r="O76" s="147"/>
      <c r="P76" s="23"/>
      <c r="Q76" s="147"/>
      <c r="R76" s="23"/>
      <c r="S76" s="71"/>
      <c r="T76" s="71"/>
      <c r="U76" s="71"/>
      <c r="V76" s="71"/>
      <c r="W76" s="71"/>
      <c r="X76" s="71"/>
      <c r="Y76" s="54">
        <f t="shared" si="11"/>
        <v>0</v>
      </c>
      <c r="Z76" s="152"/>
      <c r="AA76" s="23"/>
      <c r="AB76" s="23"/>
      <c r="AC76" s="23"/>
      <c r="AD76" s="71"/>
      <c r="AE76" s="71"/>
      <c r="AF76" s="71"/>
      <c r="AG76" s="71"/>
      <c r="AH76" s="71"/>
      <c r="AI76" s="71"/>
      <c r="AJ76" s="54">
        <f t="shared" si="12"/>
        <v>0</v>
      </c>
      <c r="AK76" s="23">
        <f t="shared" si="13"/>
        <v>25380</v>
      </c>
      <c r="AL76" s="23">
        <f t="shared" si="14"/>
        <v>0</v>
      </c>
      <c r="AM76" s="23"/>
      <c r="AN76" s="147">
        <v>25380</v>
      </c>
      <c r="AO76" s="73">
        <f t="shared" si="15"/>
        <v>25380</v>
      </c>
    </row>
    <row r="77" spans="1:41" ht="15.75" hidden="1" customHeight="1" x14ac:dyDescent="0.25">
      <c r="A77" s="125" t="s">
        <v>69</v>
      </c>
      <c r="B77" s="32">
        <f t="shared" si="8"/>
        <v>41708</v>
      </c>
      <c r="C77" s="24">
        <f t="shared" si="9"/>
        <v>25380</v>
      </c>
      <c r="D77" s="147"/>
      <c r="E77" s="148"/>
      <c r="F77" s="149"/>
      <c r="G77" s="149"/>
      <c r="H77" s="149"/>
      <c r="I77" s="149"/>
      <c r="J77" s="149"/>
      <c r="K77" s="149"/>
      <c r="L77" s="149"/>
      <c r="M77" s="151"/>
      <c r="N77" s="51">
        <f t="shared" si="10"/>
        <v>0</v>
      </c>
      <c r="O77" s="147">
        <v>8000</v>
      </c>
      <c r="P77" s="149"/>
      <c r="Q77" s="147"/>
      <c r="R77" s="149"/>
      <c r="S77" s="151"/>
      <c r="T77" s="151"/>
      <c r="U77" s="151"/>
      <c r="V77" s="151"/>
      <c r="W77" s="151"/>
      <c r="X77" s="151"/>
      <c r="Y77" s="54">
        <f t="shared" si="11"/>
        <v>8000</v>
      </c>
      <c r="Z77" s="153"/>
      <c r="AA77" s="149"/>
      <c r="AB77" s="149"/>
      <c r="AC77" s="149"/>
      <c r="AD77" s="151"/>
      <c r="AE77" s="151"/>
      <c r="AF77" s="151"/>
      <c r="AG77" s="151"/>
      <c r="AH77" s="151"/>
      <c r="AI77" s="151"/>
      <c r="AJ77" s="54">
        <f t="shared" si="12"/>
        <v>0</v>
      </c>
      <c r="AK77" s="23">
        <f t="shared" si="13"/>
        <v>17380</v>
      </c>
      <c r="AL77" s="23">
        <f t="shared" si="14"/>
        <v>0</v>
      </c>
      <c r="AM77" s="23"/>
      <c r="AN77" s="147">
        <v>17380</v>
      </c>
      <c r="AO77" s="73">
        <f t="shared" si="15"/>
        <v>17380</v>
      </c>
    </row>
    <row r="78" spans="1:41" ht="15.75" hidden="1" customHeight="1" x14ac:dyDescent="0.25">
      <c r="A78" s="125" t="s">
        <v>63</v>
      </c>
      <c r="B78" s="32">
        <f t="shared" si="8"/>
        <v>41709</v>
      </c>
      <c r="C78" s="24">
        <f t="shared" si="9"/>
        <v>17380</v>
      </c>
      <c r="D78" s="147"/>
      <c r="E78" s="148"/>
      <c r="F78" s="23"/>
      <c r="G78" s="23"/>
      <c r="H78" s="23"/>
      <c r="I78" s="23">
        <v>17220</v>
      </c>
      <c r="J78" s="23"/>
      <c r="K78" s="23"/>
      <c r="L78" s="23"/>
      <c r="M78" s="71"/>
      <c r="N78" s="51">
        <f t="shared" si="10"/>
        <v>17220</v>
      </c>
      <c r="O78" s="147">
        <v>10000</v>
      </c>
      <c r="P78" s="23"/>
      <c r="Q78" s="147"/>
      <c r="R78" s="23"/>
      <c r="S78" s="71"/>
      <c r="T78" s="71"/>
      <c r="U78" s="71"/>
      <c r="V78" s="71"/>
      <c r="W78" s="71"/>
      <c r="X78" s="71"/>
      <c r="Y78" s="54">
        <f t="shared" si="11"/>
        <v>10000</v>
      </c>
      <c r="Z78" s="152"/>
      <c r="AA78" s="23"/>
      <c r="AB78" s="23"/>
      <c r="AC78" s="23"/>
      <c r="AD78" s="71"/>
      <c r="AE78" s="71"/>
      <c r="AF78" s="71"/>
      <c r="AG78" s="71"/>
      <c r="AH78" s="71"/>
      <c r="AI78" s="71"/>
      <c r="AJ78" s="54">
        <f t="shared" si="12"/>
        <v>0</v>
      </c>
      <c r="AK78" s="23">
        <f t="shared" si="13"/>
        <v>24600</v>
      </c>
      <c r="AL78" s="23">
        <f t="shared" si="14"/>
        <v>0</v>
      </c>
      <c r="AM78" s="23"/>
      <c r="AN78" s="147">
        <v>24600</v>
      </c>
      <c r="AO78" s="73">
        <f t="shared" si="15"/>
        <v>24600</v>
      </c>
    </row>
    <row r="79" spans="1:41" ht="15.75" hidden="1" customHeight="1" x14ac:dyDescent="0.25">
      <c r="A79" s="125" t="s">
        <v>64</v>
      </c>
      <c r="B79" s="32">
        <f t="shared" si="8"/>
        <v>41710</v>
      </c>
      <c r="C79" s="24">
        <f t="shared" si="9"/>
        <v>24600</v>
      </c>
      <c r="D79" s="147"/>
      <c r="E79" s="148"/>
      <c r="F79" s="23"/>
      <c r="G79" s="23"/>
      <c r="H79" s="23"/>
      <c r="I79" s="23"/>
      <c r="J79" s="23"/>
      <c r="K79" s="23"/>
      <c r="L79" s="23"/>
      <c r="M79" s="71"/>
      <c r="N79" s="51">
        <f t="shared" si="10"/>
        <v>0</v>
      </c>
      <c r="O79" s="147">
        <v>6500</v>
      </c>
      <c r="P79" s="23"/>
      <c r="Q79" s="147"/>
      <c r="R79" s="23"/>
      <c r="S79" s="71"/>
      <c r="T79" s="71"/>
      <c r="U79" s="71"/>
      <c r="V79" s="71"/>
      <c r="W79" s="71"/>
      <c r="X79" s="71"/>
      <c r="Y79" s="54">
        <f t="shared" si="11"/>
        <v>6500</v>
      </c>
      <c r="Z79" s="152"/>
      <c r="AA79" s="23"/>
      <c r="AB79" s="23"/>
      <c r="AC79" s="23"/>
      <c r="AD79" s="71"/>
      <c r="AE79" s="71"/>
      <c r="AF79" s="71"/>
      <c r="AG79" s="71"/>
      <c r="AH79" s="71"/>
      <c r="AI79" s="71"/>
      <c r="AJ79" s="54">
        <f t="shared" si="12"/>
        <v>0</v>
      </c>
      <c r="AK79" s="23">
        <f t="shared" si="13"/>
        <v>18100</v>
      </c>
      <c r="AL79" s="23">
        <f t="shared" si="14"/>
        <v>0</v>
      </c>
      <c r="AM79" s="23"/>
      <c r="AN79" s="147">
        <v>18100</v>
      </c>
      <c r="AO79" s="73">
        <f t="shared" si="15"/>
        <v>18100</v>
      </c>
    </row>
    <row r="80" spans="1:41" ht="15.75" hidden="1" customHeight="1" x14ac:dyDescent="0.25">
      <c r="A80" s="125" t="s">
        <v>65</v>
      </c>
      <c r="B80" s="32">
        <f t="shared" si="8"/>
        <v>41711</v>
      </c>
      <c r="C80" s="24">
        <f t="shared" si="9"/>
        <v>18100</v>
      </c>
      <c r="D80" s="147"/>
      <c r="E80" s="148"/>
      <c r="F80" s="23"/>
      <c r="G80" s="23"/>
      <c r="H80" s="23">
        <v>26000</v>
      </c>
      <c r="I80" s="23"/>
      <c r="J80" s="23"/>
      <c r="K80" s="23"/>
      <c r="L80" s="23"/>
      <c r="M80" s="71"/>
      <c r="N80" s="51">
        <f t="shared" si="10"/>
        <v>26000</v>
      </c>
      <c r="O80" s="147">
        <v>6000</v>
      </c>
      <c r="P80" s="23"/>
      <c r="Q80" s="147"/>
      <c r="R80" s="23"/>
      <c r="S80" s="71"/>
      <c r="T80" s="71"/>
      <c r="U80" s="71"/>
      <c r="V80" s="71"/>
      <c r="W80" s="71"/>
      <c r="X80" s="71"/>
      <c r="Y80" s="54">
        <f t="shared" si="11"/>
        <v>6000</v>
      </c>
      <c r="Z80" s="152"/>
      <c r="AA80" s="23"/>
      <c r="AB80" s="23"/>
      <c r="AC80" s="23"/>
      <c r="AD80" s="71"/>
      <c r="AE80" s="71"/>
      <c r="AF80" s="71"/>
      <c r="AG80" s="71"/>
      <c r="AH80" s="71"/>
      <c r="AI80" s="71"/>
      <c r="AJ80" s="54">
        <f t="shared" si="12"/>
        <v>0</v>
      </c>
      <c r="AK80" s="23">
        <f t="shared" si="13"/>
        <v>38100</v>
      </c>
      <c r="AL80" s="23">
        <f t="shared" si="14"/>
        <v>0</v>
      </c>
      <c r="AM80" s="23"/>
      <c r="AN80" s="147">
        <v>38100</v>
      </c>
      <c r="AO80" s="73">
        <f t="shared" si="15"/>
        <v>38100</v>
      </c>
    </row>
    <row r="81" spans="1:41" ht="15.75" hidden="1" customHeight="1" x14ac:dyDescent="0.25">
      <c r="A81" s="125" t="s">
        <v>66</v>
      </c>
      <c r="B81" s="32">
        <f t="shared" si="8"/>
        <v>41712</v>
      </c>
      <c r="C81" s="24">
        <f t="shared" si="9"/>
        <v>38100</v>
      </c>
      <c r="D81" s="147"/>
      <c r="E81" s="148"/>
      <c r="F81" s="23"/>
      <c r="G81" s="23"/>
      <c r="H81" s="23"/>
      <c r="I81" s="23"/>
      <c r="J81" s="23"/>
      <c r="K81" s="23"/>
      <c r="L81" s="23"/>
      <c r="M81" s="71"/>
      <c r="N81" s="51">
        <f t="shared" si="10"/>
        <v>0</v>
      </c>
      <c r="O81" s="147">
        <v>6000</v>
      </c>
      <c r="P81" s="23"/>
      <c r="Q81" s="147"/>
      <c r="R81" s="23"/>
      <c r="S81" s="71"/>
      <c r="T81" s="71"/>
      <c r="U81" s="71"/>
      <c r="V81" s="71"/>
      <c r="W81" s="71"/>
      <c r="X81" s="71"/>
      <c r="Y81" s="54">
        <f t="shared" si="11"/>
        <v>6000</v>
      </c>
      <c r="Z81" s="152"/>
      <c r="AA81" s="23"/>
      <c r="AB81" s="23"/>
      <c r="AC81" s="23"/>
      <c r="AD81" s="71"/>
      <c r="AE81" s="71"/>
      <c r="AF81" s="71"/>
      <c r="AG81" s="71"/>
      <c r="AH81" s="71"/>
      <c r="AI81" s="71"/>
      <c r="AJ81" s="54">
        <f t="shared" si="12"/>
        <v>0</v>
      </c>
      <c r="AK81" s="23">
        <f t="shared" si="13"/>
        <v>32100</v>
      </c>
      <c r="AL81" s="23">
        <f t="shared" si="14"/>
        <v>0</v>
      </c>
      <c r="AM81" s="23"/>
      <c r="AN81" s="147">
        <v>32100</v>
      </c>
      <c r="AO81" s="73">
        <f t="shared" si="15"/>
        <v>32100</v>
      </c>
    </row>
    <row r="82" spans="1:41" ht="15.75" hidden="1" customHeight="1" x14ac:dyDescent="0.25">
      <c r="A82" s="125" t="s">
        <v>67</v>
      </c>
      <c r="B82" s="32">
        <f t="shared" si="8"/>
        <v>41713</v>
      </c>
      <c r="C82" s="24">
        <f t="shared" si="9"/>
        <v>32100</v>
      </c>
      <c r="D82" s="147"/>
      <c r="E82" s="148"/>
      <c r="F82" s="23"/>
      <c r="G82" s="23"/>
      <c r="H82" s="23">
        <v>24250</v>
      </c>
      <c r="I82" s="23"/>
      <c r="J82" s="23"/>
      <c r="K82" s="23"/>
      <c r="L82" s="23"/>
      <c r="M82" s="71"/>
      <c r="N82" s="51">
        <f t="shared" si="10"/>
        <v>24250</v>
      </c>
      <c r="O82" s="147">
        <v>7500</v>
      </c>
      <c r="P82" s="23"/>
      <c r="Q82" s="147"/>
      <c r="R82" s="23"/>
      <c r="S82" s="71"/>
      <c r="T82" s="71"/>
      <c r="U82" s="71"/>
      <c r="V82" s="71"/>
      <c r="W82" s="71"/>
      <c r="X82" s="71"/>
      <c r="Y82" s="54">
        <f t="shared" si="11"/>
        <v>7500</v>
      </c>
      <c r="Z82" s="152"/>
      <c r="AA82" s="23"/>
      <c r="AB82" s="23"/>
      <c r="AC82" s="23"/>
      <c r="AD82" s="71"/>
      <c r="AE82" s="71"/>
      <c r="AF82" s="71"/>
      <c r="AG82" s="71"/>
      <c r="AH82" s="71"/>
      <c r="AI82" s="71"/>
      <c r="AJ82" s="54">
        <f t="shared" si="12"/>
        <v>0</v>
      </c>
      <c r="AK82" s="23">
        <f t="shared" si="13"/>
        <v>48850</v>
      </c>
      <c r="AL82" s="23">
        <f t="shared" si="14"/>
        <v>0</v>
      </c>
      <c r="AM82" s="23"/>
      <c r="AN82" s="147">
        <v>48850</v>
      </c>
      <c r="AO82" s="73">
        <f t="shared" si="15"/>
        <v>48850</v>
      </c>
    </row>
    <row r="83" spans="1:41" ht="15.75" hidden="1" customHeight="1" x14ac:dyDescent="0.25">
      <c r="A83" s="126" t="s">
        <v>68</v>
      </c>
      <c r="B83" s="33">
        <f t="shared" si="8"/>
        <v>41714</v>
      </c>
      <c r="C83" s="24">
        <f t="shared" si="9"/>
        <v>48850</v>
      </c>
      <c r="D83" s="147"/>
      <c r="E83" s="148"/>
      <c r="F83" s="23"/>
      <c r="G83" s="23"/>
      <c r="H83" s="23"/>
      <c r="I83" s="23"/>
      <c r="J83" s="23"/>
      <c r="K83" s="23"/>
      <c r="L83" s="23"/>
      <c r="M83" s="71"/>
      <c r="N83" s="51">
        <f t="shared" si="10"/>
        <v>0</v>
      </c>
      <c r="O83" s="147"/>
      <c r="P83" s="23"/>
      <c r="Q83" s="147"/>
      <c r="R83" s="23"/>
      <c r="S83" s="71"/>
      <c r="T83" s="71"/>
      <c r="U83" s="71"/>
      <c r="V83" s="71"/>
      <c r="W83" s="71"/>
      <c r="X83" s="71"/>
      <c r="Y83" s="54">
        <f t="shared" si="11"/>
        <v>0</v>
      </c>
      <c r="Z83" s="152"/>
      <c r="AA83" s="23"/>
      <c r="AB83" s="23"/>
      <c r="AC83" s="23"/>
      <c r="AD83" s="71"/>
      <c r="AE83" s="71"/>
      <c r="AF83" s="71"/>
      <c r="AG83" s="71"/>
      <c r="AH83" s="71"/>
      <c r="AI83" s="71"/>
      <c r="AJ83" s="54">
        <f t="shared" si="12"/>
        <v>0</v>
      </c>
      <c r="AK83" s="23">
        <f t="shared" si="13"/>
        <v>48850</v>
      </c>
      <c r="AL83" s="23">
        <f t="shared" si="14"/>
        <v>0</v>
      </c>
      <c r="AM83" s="23"/>
      <c r="AN83" s="147">
        <v>48850</v>
      </c>
      <c r="AO83" s="73">
        <f t="shared" si="15"/>
        <v>48850</v>
      </c>
    </row>
    <row r="84" spans="1:41" ht="15.75" hidden="1" customHeight="1" x14ac:dyDescent="0.25">
      <c r="A84" s="125" t="s">
        <v>69</v>
      </c>
      <c r="B84" s="32">
        <f t="shared" si="8"/>
        <v>41715</v>
      </c>
      <c r="C84" s="24">
        <f t="shared" si="9"/>
        <v>48850</v>
      </c>
      <c r="D84" s="147"/>
      <c r="E84" s="148"/>
      <c r="F84" s="149"/>
      <c r="G84" s="149"/>
      <c r="H84" s="149"/>
      <c r="I84" s="149"/>
      <c r="J84" s="149"/>
      <c r="K84" s="149"/>
      <c r="L84" s="149"/>
      <c r="M84" s="151"/>
      <c r="N84" s="51">
        <f t="shared" si="10"/>
        <v>0</v>
      </c>
      <c r="O84" s="147">
        <v>7500</v>
      </c>
      <c r="P84" s="149"/>
      <c r="Q84" s="147"/>
      <c r="R84" s="149"/>
      <c r="S84" s="151"/>
      <c r="T84" s="151"/>
      <c r="U84" s="151"/>
      <c r="V84" s="151"/>
      <c r="W84" s="151"/>
      <c r="X84" s="151"/>
      <c r="Y84" s="54">
        <f t="shared" si="11"/>
        <v>7500</v>
      </c>
      <c r="Z84" s="153"/>
      <c r="AA84" s="149"/>
      <c r="AB84" s="149"/>
      <c r="AC84" s="149"/>
      <c r="AD84" s="151"/>
      <c r="AE84" s="151"/>
      <c r="AF84" s="151"/>
      <c r="AG84" s="151"/>
      <c r="AH84" s="151"/>
      <c r="AI84" s="151"/>
      <c r="AJ84" s="54">
        <f t="shared" si="12"/>
        <v>0</v>
      </c>
      <c r="AK84" s="23">
        <f t="shared" si="13"/>
        <v>41350</v>
      </c>
      <c r="AL84" s="23">
        <f t="shared" si="14"/>
        <v>0</v>
      </c>
      <c r="AM84" s="23"/>
      <c r="AN84" s="147">
        <v>41350</v>
      </c>
      <c r="AO84" s="73">
        <f t="shared" si="15"/>
        <v>41350</v>
      </c>
    </row>
    <row r="85" spans="1:41" ht="15.75" hidden="1" customHeight="1" x14ac:dyDescent="0.25">
      <c r="A85" s="125" t="s">
        <v>63</v>
      </c>
      <c r="B85" s="32">
        <f t="shared" si="8"/>
        <v>41716</v>
      </c>
      <c r="C85" s="24">
        <f t="shared" si="9"/>
        <v>41350</v>
      </c>
      <c r="D85" s="147"/>
      <c r="E85" s="148"/>
      <c r="F85" s="23"/>
      <c r="G85" s="23"/>
      <c r="H85" s="23"/>
      <c r="I85" s="23"/>
      <c r="J85" s="23"/>
      <c r="K85" s="23"/>
      <c r="L85" s="23"/>
      <c r="M85" s="71"/>
      <c r="N85" s="51">
        <f t="shared" si="10"/>
        <v>0</v>
      </c>
      <c r="O85" s="147">
        <v>7260</v>
      </c>
      <c r="P85" s="23"/>
      <c r="Q85" s="147"/>
      <c r="R85" s="23"/>
      <c r="S85" s="71"/>
      <c r="T85" s="71"/>
      <c r="U85" s="71"/>
      <c r="V85" s="71"/>
      <c r="W85" s="71"/>
      <c r="X85" s="71"/>
      <c r="Y85" s="54">
        <f t="shared" si="11"/>
        <v>7260</v>
      </c>
      <c r="Z85" s="152"/>
      <c r="AA85" s="23"/>
      <c r="AB85" s="23"/>
      <c r="AC85" s="23"/>
      <c r="AD85" s="71"/>
      <c r="AE85" s="71"/>
      <c r="AF85" s="71"/>
      <c r="AG85" s="71"/>
      <c r="AH85" s="71"/>
      <c r="AI85" s="71"/>
      <c r="AJ85" s="54">
        <f t="shared" si="12"/>
        <v>0</v>
      </c>
      <c r="AK85" s="23">
        <f t="shared" si="13"/>
        <v>34090</v>
      </c>
      <c r="AL85" s="23">
        <f t="shared" si="14"/>
        <v>0</v>
      </c>
      <c r="AM85" s="23"/>
      <c r="AN85" s="147">
        <v>34090</v>
      </c>
      <c r="AO85" s="73">
        <f t="shared" si="15"/>
        <v>34090</v>
      </c>
    </row>
    <row r="86" spans="1:41" ht="15.75" hidden="1" customHeight="1" x14ac:dyDescent="0.25">
      <c r="A86" s="125" t="s">
        <v>64</v>
      </c>
      <c r="B86" s="32">
        <f t="shared" si="8"/>
        <v>41717</v>
      </c>
      <c r="C86" s="24">
        <f t="shared" si="9"/>
        <v>34090</v>
      </c>
      <c r="D86" s="147"/>
      <c r="E86" s="148"/>
      <c r="F86" s="23"/>
      <c r="G86" s="23"/>
      <c r="H86" s="23"/>
      <c r="I86" s="23"/>
      <c r="J86" s="23"/>
      <c r="K86" s="23"/>
      <c r="L86" s="23"/>
      <c r="M86" s="71"/>
      <c r="N86" s="51">
        <f t="shared" si="10"/>
        <v>0</v>
      </c>
      <c r="O86" s="147">
        <v>6500</v>
      </c>
      <c r="P86" s="23"/>
      <c r="Q86" s="147"/>
      <c r="R86" s="23"/>
      <c r="S86" s="71"/>
      <c r="T86" s="71"/>
      <c r="U86" s="71"/>
      <c r="V86" s="71"/>
      <c r="W86" s="71"/>
      <c r="X86" s="71"/>
      <c r="Y86" s="54">
        <f t="shared" si="11"/>
        <v>6500</v>
      </c>
      <c r="Z86" s="152"/>
      <c r="AA86" s="23"/>
      <c r="AB86" s="23"/>
      <c r="AC86" s="23"/>
      <c r="AD86" s="71"/>
      <c r="AE86" s="71"/>
      <c r="AF86" s="71"/>
      <c r="AG86" s="71"/>
      <c r="AH86" s="71"/>
      <c r="AI86" s="71"/>
      <c r="AJ86" s="54">
        <f t="shared" si="12"/>
        <v>0</v>
      </c>
      <c r="AK86" s="23">
        <f t="shared" si="13"/>
        <v>27590</v>
      </c>
      <c r="AL86" s="23">
        <f t="shared" si="14"/>
        <v>0</v>
      </c>
      <c r="AM86" s="23"/>
      <c r="AN86" s="147">
        <v>27590</v>
      </c>
      <c r="AO86" s="73">
        <f t="shared" si="15"/>
        <v>27590</v>
      </c>
    </row>
    <row r="87" spans="1:41" ht="15.75" hidden="1" customHeight="1" x14ac:dyDescent="0.25">
      <c r="A87" s="125" t="s">
        <v>65</v>
      </c>
      <c r="B87" s="32">
        <f t="shared" si="8"/>
        <v>41718</v>
      </c>
      <c r="C87" s="24">
        <f t="shared" si="9"/>
        <v>27590</v>
      </c>
      <c r="D87" s="147"/>
      <c r="E87" s="148"/>
      <c r="F87" s="23"/>
      <c r="G87" s="23"/>
      <c r="H87" s="23"/>
      <c r="I87" s="23"/>
      <c r="J87" s="23"/>
      <c r="K87" s="23"/>
      <c r="L87" s="23"/>
      <c r="M87" s="71"/>
      <c r="N87" s="51">
        <f t="shared" si="10"/>
        <v>0</v>
      </c>
      <c r="O87" s="147">
        <v>6000</v>
      </c>
      <c r="P87" s="23"/>
      <c r="Q87" s="147"/>
      <c r="R87" s="23"/>
      <c r="S87" s="71"/>
      <c r="T87" s="71"/>
      <c r="U87" s="71"/>
      <c r="V87" s="71"/>
      <c r="W87" s="71"/>
      <c r="X87" s="71"/>
      <c r="Y87" s="54">
        <f t="shared" si="11"/>
        <v>6000</v>
      </c>
      <c r="Z87" s="152"/>
      <c r="AA87" s="23"/>
      <c r="AB87" s="23"/>
      <c r="AC87" s="23"/>
      <c r="AD87" s="71"/>
      <c r="AE87" s="71"/>
      <c r="AF87" s="71"/>
      <c r="AG87" s="71"/>
      <c r="AH87" s="71"/>
      <c r="AI87" s="71"/>
      <c r="AJ87" s="54">
        <f t="shared" si="12"/>
        <v>0</v>
      </c>
      <c r="AK87" s="23">
        <f t="shared" si="13"/>
        <v>21590</v>
      </c>
      <c r="AL87" s="23">
        <f t="shared" si="14"/>
        <v>0</v>
      </c>
      <c r="AM87" s="23"/>
      <c r="AN87" s="147">
        <v>21590</v>
      </c>
      <c r="AO87" s="73">
        <f t="shared" si="15"/>
        <v>21590</v>
      </c>
    </row>
    <row r="88" spans="1:41" ht="15.75" hidden="1" customHeight="1" x14ac:dyDescent="0.25">
      <c r="A88" s="125" t="s">
        <v>66</v>
      </c>
      <c r="B88" s="32">
        <f t="shared" si="8"/>
        <v>41719</v>
      </c>
      <c r="C88" s="24">
        <f t="shared" si="9"/>
        <v>21590</v>
      </c>
      <c r="D88" s="147"/>
      <c r="E88" s="148"/>
      <c r="F88" s="23"/>
      <c r="G88" s="23"/>
      <c r="H88" s="23">
        <v>25200</v>
      </c>
      <c r="I88" s="23"/>
      <c r="J88" s="23"/>
      <c r="K88" s="23"/>
      <c r="L88" s="23"/>
      <c r="M88" s="71"/>
      <c r="N88" s="51">
        <f t="shared" si="10"/>
        <v>25200</v>
      </c>
      <c r="O88" s="147">
        <v>6000</v>
      </c>
      <c r="P88" s="23"/>
      <c r="Q88" s="147"/>
      <c r="R88" s="23"/>
      <c r="S88" s="71"/>
      <c r="T88" s="71"/>
      <c r="U88" s="71"/>
      <c r="V88" s="71"/>
      <c r="W88" s="71"/>
      <c r="X88" s="71"/>
      <c r="Y88" s="54">
        <f t="shared" si="11"/>
        <v>6000</v>
      </c>
      <c r="Z88" s="152"/>
      <c r="AA88" s="23"/>
      <c r="AB88" s="23"/>
      <c r="AC88" s="23"/>
      <c r="AD88" s="71"/>
      <c r="AE88" s="71"/>
      <c r="AF88" s="71"/>
      <c r="AG88" s="71"/>
      <c r="AH88" s="71"/>
      <c r="AI88" s="71"/>
      <c r="AJ88" s="54">
        <f t="shared" si="12"/>
        <v>0</v>
      </c>
      <c r="AK88" s="23">
        <f t="shared" si="13"/>
        <v>40790</v>
      </c>
      <c r="AL88" s="23">
        <f t="shared" si="14"/>
        <v>0</v>
      </c>
      <c r="AM88" s="23"/>
      <c r="AN88" s="147">
        <v>40790</v>
      </c>
      <c r="AO88" s="73">
        <f t="shared" si="15"/>
        <v>40790</v>
      </c>
    </row>
    <row r="89" spans="1:41" ht="15.75" hidden="1" customHeight="1" x14ac:dyDescent="0.25">
      <c r="A89" s="125" t="s">
        <v>67</v>
      </c>
      <c r="B89" s="32">
        <f t="shared" si="8"/>
        <v>41720</v>
      </c>
      <c r="C89" s="24">
        <f t="shared" si="9"/>
        <v>40790</v>
      </c>
      <c r="D89" s="147"/>
      <c r="E89" s="148"/>
      <c r="F89" s="23"/>
      <c r="G89" s="23"/>
      <c r="H89" s="23"/>
      <c r="I89" s="23"/>
      <c r="J89" s="23"/>
      <c r="K89" s="23"/>
      <c r="L89" s="23"/>
      <c r="M89" s="71"/>
      <c r="N89" s="51">
        <f t="shared" si="10"/>
        <v>0</v>
      </c>
      <c r="O89" s="147">
        <v>4000</v>
      </c>
      <c r="P89" s="23"/>
      <c r="Q89" s="147"/>
      <c r="R89" s="23"/>
      <c r="S89" s="71"/>
      <c r="T89" s="71"/>
      <c r="U89" s="71"/>
      <c r="V89" s="71"/>
      <c r="W89" s="71"/>
      <c r="X89" s="71"/>
      <c r="Y89" s="54">
        <f t="shared" si="11"/>
        <v>4000</v>
      </c>
      <c r="Z89" s="152"/>
      <c r="AA89" s="23"/>
      <c r="AB89" s="23"/>
      <c r="AC89" s="23"/>
      <c r="AD89" s="71"/>
      <c r="AE89" s="71"/>
      <c r="AF89" s="71"/>
      <c r="AG89" s="71"/>
      <c r="AH89" s="71"/>
      <c r="AI89" s="71"/>
      <c r="AJ89" s="54">
        <f t="shared" si="12"/>
        <v>0</v>
      </c>
      <c r="AK89" s="23">
        <f t="shared" si="13"/>
        <v>36790</v>
      </c>
      <c r="AL89" s="23">
        <f t="shared" si="14"/>
        <v>0</v>
      </c>
      <c r="AM89" s="23"/>
      <c r="AN89" s="147">
        <v>36790</v>
      </c>
      <c r="AO89" s="73">
        <f t="shared" si="15"/>
        <v>36790</v>
      </c>
    </row>
    <row r="90" spans="1:41" ht="15.75" hidden="1" customHeight="1" x14ac:dyDescent="0.25">
      <c r="A90" s="126" t="s">
        <v>68</v>
      </c>
      <c r="B90" s="33">
        <f t="shared" si="8"/>
        <v>41721</v>
      </c>
      <c r="C90" s="24">
        <f t="shared" si="9"/>
        <v>36790</v>
      </c>
      <c r="D90" s="147"/>
      <c r="E90" s="148"/>
      <c r="F90" s="23"/>
      <c r="G90" s="23"/>
      <c r="H90" s="23"/>
      <c r="I90" s="23"/>
      <c r="J90" s="23"/>
      <c r="K90" s="23"/>
      <c r="L90" s="23"/>
      <c r="M90" s="71"/>
      <c r="N90" s="51">
        <f t="shared" si="10"/>
        <v>0</v>
      </c>
      <c r="O90" s="147"/>
      <c r="P90" s="23"/>
      <c r="Q90" s="147"/>
      <c r="R90" s="23"/>
      <c r="S90" s="71"/>
      <c r="T90" s="71"/>
      <c r="U90" s="71"/>
      <c r="V90" s="71"/>
      <c r="W90" s="71"/>
      <c r="X90" s="71"/>
      <c r="Y90" s="54">
        <f t="shared" si="11"/>
        <v>0</v>
      </c>
      <c r="Z90" s="152"/>
      <c r="AA90" s="23"/>
      <c r="AB90" s="23"/>
      <c r="AC90" s="23"/>
      <c r="AD90" s="71"/>
      <c r="AE90" s="71"/>
      <c r="AF90" s="71"/>
      <c r="AG90" s="71"/>
      <c r="AH90" s="71"/>
      <c r="AI90" s="71"/>
      <c r="AJ90" s="54">
        <f t="shared" si="12"/>
        <v>0</v>
      </c>
      <c r="AK90" s="23">
        <f t="shared" si="13"/>
        <v>36790</v>
      </c>
      <c r="AL90" s="23">
        <f t="shared" si="14"/>
        <v>0</v>
      </c>
      <c r="AM90" s="23"/>
      <c r="AN90" s="147">
        <v>36790</v>
      </c>
      <c r="AO90" s="73">
        <f t="shared" si="15"/>
        <v>36790</v>
      </c>
    </row>
    <row r="91" spans="1:41" ht="15.75" hidden="1" customHeight="1" x14ac:dyDescent="0.25">
      <c r="A91" s="125" t="s">
        <v>69</v>
      </c>
      <c r="B91" s="32">
        <f t="shared" si="8"/>
        <v>41722</v>
      </c>
      <c r="C91" s="24">
        <f t="shared" si="9"/>
        <v>36790</v>
      </c>
      <c r="D91" s="147"/>
      <c r="E91" s="148"/>
      <c r="F91" s="149"/>
      <c r="G91" s="149"/>
      <c r="H91" s="149"/>
      <c r="I91" s="149"/>
      <c r="J91" s="149"/>
      <c r="K91" s="149"/>
      <c r="L91" s="149"/>
      <c r="M91" s="151"/>
      <c r="N91" s="51">
        <f t="shared" si="10"/>
        <v>0</v>
      </c>
      <c r="O91" s="147">
        <v>5000</v>
      </c>
      <c r="P91" s="149"/>
      <c r="Q91" s="147"/>
      <c r="R91" s="149"/>
      <c r="S91" s="151"/>
      <c r="T91" s="151"/>
      <c r="U91" s="151"/>
      <c r="V91" s="151"/>
      <c r="W91" s="151"/>
      <c r="X91" s="151"/>
      <c r="Y91" s="54">
        <f t="shared" si="11"/>
        <v>5000</v>
      </c>
      <c r="Z91" s="153"/>
      <c r="AA91" s="149"/>
      <c r="AB91" s="149"/>
      <c r="AC91" s="149"/>
      <c r="AD91" s="151"/>
      <c r="AE91" s="151"/>
      <c r="AF91" s="151"/>
      <c r="AG91" s="151"/>
      <c r="AH91" s="151"/>
      <c r="AI91" s="151"/>
      <c r="AJ91" s="54">
        <f t="shared" si="12"/>
        <v>0</v>
      </c>
      <c r="AK91" s="23">
        <f t="shared" si="13"/>
        <v>31790</v>
      </c>
      <c r="AL91" s="23">
        <f t="shared" si="14"/>
        <v>0</v>
      </c>
      <c r="AM91" s="23"/>
      <c r="AN91" s="147">
        <v>31790</v>
      </c>
      <c r="AO91" s="73">
        <f t="shared" si="15"/>
        <v>31790</v>
      </c>
    </row>
    <row r="92" spans="1:41" ht="15.75" hidden="1" customHeight="1" x14ac:dyDescent="0.25">
      <c r="A92" s="125" t="s">
        <v>63</v>
      </c>
      <c r="B92" s="32">
        <f t="shared" si="8"/>
        <v>41723</v>
      </c>
      <c r="C92" s="24">
        <f t="shared" si="9"/>
        <v>31790</v>
      </c>
      <c r="D92" s="147"/>
      <c r="E92" s="148"/>
      <c r="F92" s="23"/>
      <c r="G92" s="23"/>
      <c r="H92" s="23"/>
      <c r="I92" s="23"/>
      <c r="J92" s="23"/>
      <c r="K92" s="23"/>
      <c r="L92" s="23"/>
      <c r="M92" s="71"/>
      <c r="N92" s="51">
        <f t="shared" si="10"/>
        <v>0</v>
      </c>
      <c r="O92" s="147">
        <v>5000</v>
      </c>
      <c r="P92" s="23"/>
      <c r="Q92" s="147"/>
      <c r="R92" s="23"/>
      <c r="S92" s="71"/>
      <c r="T92" s="71"/>
      <c r="U92" s="71"/>
      <c r="V92" s="71"/>
      <c r="W92" s="71"/>
      <c r="X92" s="71"/>
      <c r="Y92" s="54">
        <f t="shared" si="11"/>
        <v>5000</v>
      </c>
      <c r="Z92" s="152"/>
      <c r="AA92" s="23"/>
      <c r="AB92" s="23"/>
      <c r="AC92" s="23"/>
      <c r="AD92" s="71"/>
      <c r="AE92" s="71"/>
      <c r="AF92" s="71"/>
      <c r="AG92" s="71"/>
      <c r="AH92" s="71"/>
      <c r="AI92" s="71"/>
      <c r="AJ92" s="54">
        <f t="shared" si="12"/>
        <v>0</v>
      </c>
      <c r="AK92" s="23">
        <f t="shared" si="13"/>
        <v>26790</v>
      </c>
      <c r="AL92" s="23">
        <f t="shared" si="14"/>
        <v>0</v>
      </c>
      <c r="AM92" s="23"/>
      <c r="AN92" s="147">
        <v>26790</v>
      </c>
      <c r="AO92" s="73">
        <f t="shared" si="15"/>
        <v>26790</v>
      </c>
    </row>
    <row r="93" spans="1:41" ht="15.75" hidden="1" customHeight="1" x14ac:dyDescent="0.25">
      <c r="A93" s="125" t="s">
        <v>64</v>
      </c>
      <c r="B93" s="32">
        <f t="shared" si="8"/>
        <v>41724</v>
      </c>
      <c r="C93" s="24">
        <f t="shared" si="9"/>
        <v>26790</v>
      </c>
      <c r="D93" s="147"/>
      <c r="E93" s="148"/>
      <c r="F93" s="23"/>
      <c r="G93" s="23"/>
      <c r="H93" s="23"/>
      <c r="I93" s="23"/>
      <c r="J93" s="23"/>
      <c r="K93" s="23"/>
      <c r="L93" s="23"/>
      <c r="M93" s="71"/>
      <c r="N93" s="51">
        <f t="shared" si="10"/>
        <v>0</v>
      </c>
      <c r="O93" s="147">
        <v>4000</v>
      </c>
      <c r="P93" s="23"/>
      <c r="Q93" s="147"/>
      <c r="R93" s="23"/>
      <c r="S93" s="71"/>
      <c r="T93" s="71"/>
      <c r="U93" s="71"/>
      <c r="V93" s="71"/>
      <c r="W93" s="71"/>
      <c r="X93" s="71"/>
      <c r="Y93" s="54">
        <f t="shared" si="11"/>
        <v>4000</v>
      </c>
      <c r="Z93" s="152"/>
      <c r="AA93" s="23"/>
      <c r="AB93" s="23"/>
      <c r="AC93" s="23"/>
      <c r="AD93" s="71"/>
      <c r="AE93" s="71"/>
      <c r="AF93" s="71"/>
      <c r="AG93" s="71"/>
      <c r="AH93" s="71"/>
      <c r="AI93" s="71"/>
      <c r="AJ93" s="54">
        <f t="shared" si="12"/>
        <v>0</v>
      </c>
      <c r="AK93" s="23">
        <f t="shared" si="13"/>
        <v>22790</v>
      </c>
      <c r="AL93" s="23">
        <f t="shared" si="14"/>
        <v>0</v>
      </c>
      <c r="AM93" s="23"/>
      <c r="AN93" s="147">
        <v>22790</v>
      </c>
      <c r="AO93" s="73">
        <f t="shared" si="15"/>
        <v>22790</v>
      </c>
    </row>
    <row r="94" spans="1:41" ht="15.75" hidden="1" customHeight="1" x14ac:dyDescent="0.25">
      <c r="A94" s="125" t="s">
        <v>65</v>
      </c>
      <c r="B94" s="32">
        <f t="shared" si="8"/>
        <v>41725</v>
      </c>
      <c r="C94" s="24">
        <f t="shared" si="9"/>
        <v>22790</v>
      </c>
      <c r="D94" s="147"/>
      <c r="E94" s="148"/>
      <c r="F94" s="23"/>
      <c r="G94" s="23"/>
      <c r="H94" s="23"/>
      <c r="I94" s="23"/>
      <c r="J94" s="23"/>
      <c r="K94" s="23"/>
      <c r="L94" s="23"/>
      <c r="M94" s="71"/>
      <c r="N94" s="51">
        <f t="shared" si="10"/>
        <v>0</v>
      </c>
      <c r="O94" s="147">
        <v>5000</v>
      </c>
      <c r="P94" s="23"/>
      <c r="Q94" s="147"/>
      <c r="R94" s="23"/>
      <c r="S94" s="71"/>
      <c r="T94" s="71"/>
      <c r="U94" s="71"/>
      <c r="V94" s="71"/>
      <c r="W94" s="71"/>
      <c r="X94" s="71"/>
      <c r="Y94" s="54">
        <f t="shared" si="11"/>
        <v>5000</v>
      </c>
      <c r="Z94" s="152"/>
      <c r="AA94" s="23"/>
      <c r="AB94" s="23"/>
      <c r="AC94" s="23"/>
      <c r="AD94" s="71"/>
      <c r="AE94" s="71"/>
      <c r="AF94" s="71"/>
      <c r="AG94" s="71"/>
      <c r="AH94" s="71"/>
      <c r="AI94" s="71"/>
      <c r="AJ94" s="54">
        <f t="shared" si="12"/>
        <v>0</v>
      </c>
      <c r="AK94" s="23">
        <f t="shared" si="13"/>
        <v>17790</v>
      </c>
      <c r="AL94" s="23">
        <f t="shared" si="14"/>
        <v>0</v>
      </c>
      <c r="AM94" s="23"/>
      <c r="AN94" s="147">
        <v>17790</v>
      </c>
      <c r="AO94" s="73">
        <f t="shared" si="15"/>
        <v>17790</v>
      </c>
    </row>
    <row r="95" spans="1:41" ht="15.75" hidden="1" customHeight="1" x14ac:dyDescent="0.25">
      <c r="A95" s="125" t="s">
        <v>66</v>
      </c>
      <c r="B95" s="32">
        <f t="shared" si="8"/>
        <v>41726</v>
      </c>
      <c r="C95" s="24">
        <f t="shared" si="9"/>
        <v>17790</v>
      </c>
      <c r="D95" s="147"/>
      <c r="E95" s="148"/>
      <c r="F95" s="23"/>
      <c r="G95" s="23"/>
      <c r="H95" s="23">
        <v>24110</v>
      </c>
      <c r="I95" s="23"/>
      <c r="J95" s="23"/>
      <c r="K95" s="23"/>
      <c r="L95" s="23"/>
      <c r="M95" s="71"/>
      <c r="N95" s="51">
        <f t="shared" si="10"/>
        <v>24110</v>
      </c>
      <c r="O95" s="147">
        <v>4000</v>
      </c>
      <c r="P95" s="23"/>
      <c r="Q95" s="147"/>
      <c r="R95" s="23"/>
      <c r="S95" s="71"/>
      <c r="T95" s="71"/>
      <c r="U95" s="71"/>
      <c r="V95" s="71"/>
      <c r="W95" s="71"/>
      <c r="X95" s="71"/>
      <c r="Y95" s="54">
        <f t="shared" si="11"/>
        <v>4000</v>
      </c>
      <c r="Z95" s="152"/>
      <c r="AA95" s="23"/>
      <c r="AB95" s="23"/>
      <c r="AC95" s="23"/>
      <c r="AD95" s="71"/>
      <c r="AE95" s="71"/>
      <c r="AF95" s="71"/>
      <c r="AG95" s="71"/>
      <c r="AH95" s="71"/>
      <c r="AI95" s="71"/>
      <c r="AJ95" s="54">
        <f t="shared" si="12"/>
        <v>0</v>
      </c>
      <c r="AK95" s="23">
        <f t="shared" si="13"/>
        <v>37900</v>
      </c>
      <c r="AL95" s="23">
        <f t="shared" si="14"/>
        <v>0</v>
      </c>
      <c r="AM95" s="23"/>
      <c r="AN95" s="147">
        <v>37900</v>
      </c>
      <c r="AO95" s="73">
        <f t="shared" si="15"/>
        <v>37900</v>
      </c>
    </row>
    <row r="96" spans="1:41" ht="15.75" hidden="1" customHeight="1" x14ac:dyDescent="0.25">
      <c r="A96" s="125" t="s">
        <v>67</v>
      </c>
      <c r="B96" s="32">
        <f t="shared" si="8"/>
        <v>41727</v>
      </c>
      <c r="C96" s="24">
        <f t="shared" si="9"/>
        <v>37900</v>
      </c>
      <c r="D96" s="147"/>
      <c r="E96" s="148"/>
      <c r="F96" s="23"/>
      <c r="G96" s="23"/>
      <c r="H96" s="23"/>
      <c r="I96" s="23"/>
      <c r="J96" s="23"/>
      <c r="K96" s="23"/>
      <c r="L96" s="23"/>
      <c r="M96" s="71"/>
      <c r="N96" s="51">
        <f t="shared" si="10"/>
        <v>0</v>
      </c>
      <c r="O96" s="147">
        <v>4000</v>
      </c>
      <c r="P96" s="23"/>
      <c r="Q96" s="147"/>
      <c r="R96" s="23"/>
      <c r="S96" s="71"/>
      <c r="T96" s="71"/>
      <c r="U96" s="71"/>
      <c r="V96" s="71"/>
      <c r="W96" s="71"/>
      <c r="X96" s="71"/>
      <c r="Y96" s="54">
        <f t="shared" si="11"/>
        <v>4000</v>
      </c>
      <c r="Z96" s="152"/>
      <c r="AA96" s="23"/>
      <c r="AB96" s="23"/>
      <c r="AC96" s="23"/>
      <c r="AD96" s="71"/>
      <c r="AE96" s="71"/>
      <c r="AF96" s="71"/>
      <c r="AG96" s="71"/>
      <c r="AH96" s="71"/>
      <c r="AI96" s="71"/>
      <c r="AJ96" s="54">
        <f t="shared" si="12"/>
        <v>0</v>
      </c>
      <c r="AK96" s="23">
        <f t="shared" si="13"/>
        <v>33900</v>
      </c>
      <c r="AL96" s="23">
        <f t="shared" si="14"/>
        <v>0</v>
      </c>
      <c r="AM96" s="23"/>
      <c r="AN96" s="147">
        <v>33900</v>
      </c>
      <c r="AO96" s="73">
        <f t="shared" si="15"/>
        <v>33900</v>
      </c>
    </row>
    <row r="97" spans="1:41" ht="15.75" hidden="1" customHeight="1" x14ac:dyDescent="0.25">
      <c r="A97" s="126" t="s">
        <v>68</v>
      </c>
      <c r="B97" s="33">
        <f t="shared" si="8"/>
        <v>41728</v>
      </c>
      <c r="C97" s="24">
        <f t="shared" si="9"/>
        <v>33900</v>
      </c>
      <c r="D97" s="147"/>
      <c r="E97" s="148"/>
      <c r="F97" s="23"/>
      <c r="G97" s="23"/>
      <c r="H97" s="23"/>
      <c r="I97" s="23"/>
      <c r="J97" s="23"/>
      <c r="K97" s="23"/>
      <c r="L97" s="23"/>
      <c r="M97" s="71"/>
      <c r="N97" s="51">
        <f t="shared" si="10"/>
        <v>0</v>
      </c>
      <c r="O97" s="147"/>
      <c r="P97" s="23"/>
      <c r="Q97" s="147"/>
      <c r="R97" s="23"/>
      <c r="S97" s="71"/>
      <c r="T97" s="71"/>
      <c r="U97" s="71"/>
      <c r="V97" s="71"/>
      <c r="W97" s="71"/>
      <c r="X97" s="71"/>
      <c r="Y97" s="54">
        <f t="shared" si="11"/>
        <v>0</v>
      </c>
      <c r="Z97" s="152"/>
      <c r="AA97" s="23"/>
      <c r="AB97" s="23"/>
      <c r="AC97" s="23"/>
      <c r="AD97" s="71"/>
      <c r="AE97" s="71"/>
      <c r="AF97" s="71"/>
      <c r="AG97" s="71"/>
      <c r="AH97" s="71"/>
      <c r="AI97" s="71"/>
      <c r="AJ97" s="54">
        <f t="shared" si="12"/>
        <v>0</v>
      </c>
      <c r="AK97" s="23">
        <f t="shared" si="13"/>
        <v>33900</v>
      </c>
      <c r="AL97" s="23">
        <f t="shared" si="14"/>
        <v>0</v>
      </c>
      <c r="AM97" s="23"/>
      <c r="AN97" s="147">
        <v>33900</v>
      </c>
      <c r="AO97" s="73">
        <f t="shared" si="15"/>
        <v>33900</v>
      </c>
    </row>
    <row r="98" spans="1:41" ht="15.75" hidden="1" customHeight="1" thickBot="1" x14ac:dyDescent="0.25">
      <c r="A98" s="125" t="s">
        <v>69</v>
      </c>
      <c r="B98" s="32">
        <f t="shared" si="8"/>
        <v>41729</v>
      </c>
      <c r="C98" s="105">
        <f t="shared" si="9"/>
        <v>33900</v>
      </c>
      <c r="D98" s="143"/>
      <c r="E98" s="144"/>
      <c r="F98" s="178"/>
      <c r="G98" s="178"/>
      <c r="H98" s="178">
        <v>14120</v>
      </c>
      <c r="I98" s="178"/>
      <c r="J98" s="178"/>
      <c r="K98" s="178"/>
      <c r="L98" s="178"/>
      <c r="M98" s="181"/>
      <c r="N98" s="109">
        <f t="shared" si="10"/>
        <v>14120</v>
      </c>
      <c r="O98" s="143">
        <v>6500</v>
      </c>
      <c r="P98" s="178"/>
      <c r="Q98" s="143"/>
      <c r="R98" s="178"/>
      <c r="S98" s="181"/>
      <c r="T98" s="181"/>
      <c r="U98" s="181"/>
      <c r="V98" s="181"/>
      <c r="W98" s="181"/>
      <c r="X98" s="181"/>
      <c r="Y98" s="110">
        <f t="shared" si="11"/>
        <v>6500</v>
      </c>
      <c r="Z98" s="182"/>
      <c r="AA98" s="178"/>
      <c r="AB98" s="178"/>
      <c r="AC98" s="178"/>
      <c r="AD98" s="181"/>
      <c r="AE98" s="181"/>
      <c r="AF98" s="181"/>
      <c r="AG98" s="181"/>
      <c r="AH98" s="181"/>
      <c r="AI98" s="181"/>
      <c r="AJ98" s="110">
        <f t="shared" si="12"/>
        <v>0</v>
      </c>
      <c r="AK98" s="111">
        <f t="shared" si="13"/>
        <v>41520</v>
      </c>
      <c r="AL98" s="111">
        <f t="shared" si="14"/>
        <v>0</v>
      </c>
      <c r="AM98" s="111"/>
      <c r="AN98" s="183">
        <v>41520</v>
      </c>
      <c r="AO98" s="112">
        <f t="shared" si="15"/>
        <v>41520</v>
      </c>
    </row>
    <row r="99" spans="1:41" ht="15.75" hidden="1" customHeight="1" x14ac:dyDescent="0.25">
      <c r="A99" s="125" t="s">
        <v>63</v>
      </c>
      <c r="B99" s="32">
        <f t="shared" si="8"/>
        <v>41730</v>
      </c>
      <c r="C99" s="24">
        <f t="shared" si="9"/>
        <v>41520</v>
      </c>
      <c r="D99" s="145"/>
      <c r="E99" s="146"/>
      <c r="F99" s="23"/>
      <c r="G99" s="145"/>
      <c r="H99" s="23"/>
      <c r="I99" s="23"/>
      <c r="J99" s="23"/>
      <c r="K99" s="23"/>
      <c r="L99" s="23"/>
      <c r="M99" s="71"/>
      <c r="N99" s="51">
        <f t="shared" si="10"/>
        <v>0</v>
      </c>
      <c r="O99" s="145">
        <v>5500</v>
      </c>
      <c r="P99" s="23"/>
      <c r="Q99" s="145"/>
      <c r="R99" s="23"/>
      <c r="S99" s="71"/>
      <c r="T99" s="71"/>
      <c r="U99" s="71"/>
      <c r="V99" s="71"/>
      <c r="W99" s="71"/>
      <c r="X99" s="71"/>
      <c r="Y99" s="54">
        <f t="shared" si="11"/>
        <v>5500</v>
      </c>
      <c r="Z99" s="152"/>
      <c r="AA99" s="23"/>
      <c r="AB99" s="23"/>
      <c r="AC99" s="23"/>
      <c r="AD99" s="71"/>
      <c r="AE99" s="71"/>
      <c r="AF99" s="71"/>
      <c r="AG99" s="71"/>
      <c r="AH99" s="71"/>
      <c r="AI99" s="71"/>
      <c r="AJ99" s="54">
        <f t="shared" si="12"/>
        <v>0</v>
      </c>
      <c r="AK99" s="23">
        <f t="shared" si="13"/>
        <v>36020</v>
      </c>
      <c r="AL99" s="23">
        <f t="shared" si="14"/>
        <v>0</v>
      </c>
      <c r="AM99" s="23"/>
      <c r="AN99" s="145">
        <v>36020</v>
      </c>
      <c r="AO99" s="73">
        <f t="shared" si="15"/>
        <v>36020</v>
      </c>
    </row>
    <row r="100" spans="1:41" ht="15.75" hidden="1" customHeight="1" x14ac:dyDescent="0.25">
      <c r="A100" s="125" t="s">
        <v>64</v>
      </c>
      <c r="B100" s="32">
        <f t="shared" si="8"/>
        <v>41731</v>
      </c>
      <c r="C100" s="24">
        <f t="shared" si="9"/>
        <v>36020</v>
      </c>
      <c r="D100" s="147"/>
      <c r="E100" s="148"/>
      <c r="F100" s="23"/>
      <c r="G100" s="147"/>
      <c r="H100" s="23"/>
      <c r="I100" s="23"/>
      <c r="J100" s="23"/>
      <c r="K100" s="23"/>
      <c r="L100" s="23"/>
      <c r="M100" s="71"/>
      <c r="N100" s="51">
        <f t="shared" si="10"/>
        <v>0</v>
      </c>
      <c r="O100" s="147">
        <v>5000</v>
      </c>
      <c r="P100" s="23"/>
      <c r="Q100" s="147"/>
      <c r="R100" s="23"/>
      <c r="S100" s="71"/>
      <c r="T100" s="71"/>
      <c r="U100" s="71"/>
      <c r="V100" s="71"/>
      <c r="W100" s="71"/>
      <c r="X100" s="71"/>
      <c r="Y100" s="54">
        <f t="shared" si="11"/>
        <v>5000</v>
      </c>
      <c r="Z100" s="152"/>
      <c r="AA100" s="23"/>
      <c r="AB100" s="23"/>
      <c r="AC100" s="23"/>
      <c r="AD100" s="71"/>
      <c r="AE100" s="71"/>
      <c r="AF100" s="71"/>
      <c r="AG100" s="71"/>
      <c r="AH100" s="71"/>
      <c r="AI100" s="71"/>
      <c r="AJ100" s="54">
        <f t="shared" si="12"/>
        <v>0</v>
      </c>
      <c r="AK100" s="23">
        <f t="shared" si="13"/>
        <v>31020</v>
      </c>
      <c r="AL100" s="23">
        <f t="shared" si="14"/>
        <v>0</v>
      </c>
      <c r="AM100" s="23"/>
      <c r="AN100" s="147">
        <v>31020</v>
      </c>
      <c r="AO100" s="73">
        <f t="shared" si="15"/>
        <v>31020</v>
      </c>
    </row>
    <row r="101" spans="1:41" ht="15.75" hidden="1" customHeight="1" x14ac:dyDescent="0.25">
      <c r="A101" s="125" t="s">
        <v>65</v>
      </c>
      <c r="B101" s="32">
        <f t="shared" si="8"/>
        <v>41732</v>
      </c>
      <c r="C101" s="24">
        <f t="shared" si="9"/>
        <v>31020</v>
      </c>
      <c r="D101" s="147"/>
      <c r="E101" s="148"/>
      <c r="F101" s="23"/>
      <c r="G101" s="147"/>
      <c r="H101" s="23"/>
      <c r="I101" s="23"/>
      <c r="J101" s="23"/>
      <c r="K101" s="23"/>
      <c r="L101" s="23"/>
      <c r="M101" s="71"/>
      <c r="N101" s="51">
        <f t="shared" si="10"/>
        <v>0</v>
      </c>
      <c r="O101" s="147">
        <v>4500</v>
      </c>
      <c r="P101" s="23"/>
      <c r="Q101" s="147"/>
      <c r="R101" s="23"/>
      <c r="S101" s="71"/>
      <c r="T101" s="71"/>
      <c r="U101" s="71"/>
      <c r="V101" s="71"/>
      <c r="W101" s="71"/>
      <c r="X101" s="71"/>
      <c r="Y101" s="54">
        <f t="shared" si="11"/>
        <v>4500</v>
      </c>
      <c r="Z101" s="152">
        <v>8480</v>
      </c>
      <c r="AA101" s="23"/>
      <c r="AB101" s="23"/>
      <c r="AC101" s="23"/>
      <c r="AD101" s="71"/>
      <c r="AE101" s="71"/>
      <c r="AF101" s="71"/>
      <c r="AG101" s="71"/>
      <c r="AH101" s="71"/>
      <c r="AI101" s="71"/>
      <c r="AJ101" s="54">
        <f t="shared" si="12"/>
        <v>8480</v>
      </c>
      <c r="AK101" s="23">
        <f t="shared" si="13"/>
        <v>18040</v>
      </c>
      <c r="AL101" s="23">
        <f t="shared" si="14"/>
        <v>0</v>
      </c>
      <c r="AM101" s="23"/>
      <c r="AN101" s="147">
        <v>18040</v>
      </c>
      <c r="AO101" s="73">
        <f t="shared" si="15"/>
        <v>18040</v>
      </c>
    </row>
    <row r="102" spans="1:41" ht="15.75" hidden="1" customHeight="1" x14ac:dyDescent="0.25">
      <c r="A102" s="125" t="s">
        <v>66</v>
      </c>
      <c r="B102" s="32">
        <f t="shared" si="8"/>
        <v>41733</v>
      </c>
      <c r="C102" s="24">
        <f t="shared" si="9"/>
        <v>18040</v>
      </c>
      <c r="D102" s="147"/>
      <c r="E102" s="148"/>
      <c r="F102" s="23"/>
      <c r="G102" s="147"/>
      <c r="H102" s="23"/>
      <c r="I102" s="23"/>
      <c r="J102" s="23"/>
      <c r="K102" s="23"/>
      <c r="L102" s="23"/>
      <c r="M102" s="71"/>
      <c r="N102" s="51">
        <f t="shared" si="10"/>
        <v>0</v>
      </c>
      <c r="O102" s="147">
        <v>5000</v>
      </c>
      <c r="P102" s="23"/>
      <c r="Q102" s="147"/>
      <c r="R102" s="23"/>
      <c r="S102" s="71"/>
      <c r="T102" s="71"/>
      <c r="U102" s="71"/>
      <c r="V102" s="71"/>
      <c r="W102" s="71"/>
      <c r="X102" s="71"/>
      <c r="Y102" s="54">
        <f t="shared" si="11"/>
        <v>5000</v>
      </c>
      <c r="Z102" s="152"/>
      <c r="AA102" s="23"/>
      <c r="AB102" s="23"/>
      <c r="AC102" s="23"/>
      <c r="AD102" s="71"/>
      <c r="AE102" s="71"/>
      <c r="AF102" s="71"/>
      <c r="AG102" s="71"/>
      <c r="AH102" s="71"/>
      <c r="AI102" s="71"/>
      <c r="AJ102" s="54">
        <f t="shared" si="12"/>
        <v>0</v>
      </c>
      <c r="AK102" s="23">
        <f t="shared" si="13"/>
        <v>13040</v>
      </c>
      <c r="AL102" s="23">
        <f t="shared" si="14"/>
        <v>0</v>
      </c>
      <c r="AM102" s="23"/>
      <c r="AN102" s="147">
        <v>13040</v>
      </c>
      <c r="AO102" s="73">
        <f t="shared" si="15"/>
        <v>13040</v>
      </c>
    </row>
    <row r="103" spans="1:41" ht="15.75" hidden="1" customHeight="1" x14ac:dyDescent="0.25">
      <c r="A103" s="125" t="s">
        <v>67</v>
      </c>
      <c r="B103" s="32">
        <f t="shared" si="8"/>
        <v>41734</v>
      </c>
      <c r="C103" s="24">
        <f t="shared" si="9"/>
        <v>13040</v>
      </c>
      <c r="D103" s="147"/>
      <c r="E103" s="148"/>
      <c r="F103" s="23"/>
      <c r="G103" s="147"/>
      <c r="H103" s="23">
        <v>26000</v>
      </c>
      <c r="I103" s="23"/>
      <c r="J103" s="23"/>
      <c r="K103" s="23"/>
      <c r="L103" s="23"/>
      <c r="M103" s="71"/>
      <c r="N103" s="51">
        <f t="shared" si="10"/>
        <v>26000</v>
      </c>
      <c r="O103" s="147">
        <v>5000</v>
      </c>
      <c r="P103" s="23"/>
      <c r="Q103" s="147"/>
      <c r="R103" s="23"/>
      <c r="S103" s="71"/>
      <c r="T103" s="71"/>
      <c r="U103" s="71"/>
      <c r="V103" s="71"/>
      <c r="W103" s="71"/>
      <c r="X103" s="71"/>
      <c r="Y103" s="54">
        <f t="shared" si="11"/>
        <v>5000</v>
      </c>
      <c r="Z103" s="152"/>
      <c r="AA103" s="23"/>
      <c r="AB103" s="23"/>
      <c r="AC103" s="23"/>
      <c r="AD103" s="71"/>
      <c r="AE103" s="71"/>
      <c r="AF103" s="71"/>
      <c r="AG103" s="71"/>
      <c r="AH103" s="71"/>
      <c r="AI103" s="71"/>
      <c r="AJ103" s="54">
        <f t="shared" si="12"/>
        <v>0</v>
      </c>
      <c r="AK103" s="23">
        <f t="shared" si="13"/>
        <v>34040</v>
      </c>
      <c r="AL103" s="23">
        <f t="shared" si="14"/>
        <v>0</v>
      </c>
      <c r="AM103" s="23"/>
      <c r="AN103" s="147">
        <v>34040</v>
      </c>
      <c r="AO103" s="73">
        <f t="shared" si="15"/>
        <v>34040</v>
      </c>
    </row>
    <row r="104" spans="1:41" ht="15.75" hidden="1" customHeight="1" x14ac:dyDescent="0.25">
      <c r="A104" s="126" t="s">
        <v>68</v>
      </c>
      <c r="B104" s="33">
        <f t="shared" si="8"/>
        <v>41735</v>
      </c>
      <c r="C104" s="24">
        <f t="shared" si="9"/>
        <v>34040</v>
      </c>
      <c r="D104" s="147"/>
      <c r="E104" s="148"/>
      <c r="F104" s="23"/>
      <c r="G104" s="147"/>
      <c r="H104" s="23"/>
      <c r="I104" s="23"/>
      <c r="J104" s="23"/>
      <c r="K104" s="23"/>
      <c r="L104" s="23"/>
      <c r="M104" s="71"/>
      <c r="N104" s="51">
        <f t="shared" si="10"/>
        <v>0</v>
      </c>
      <c r="O104" s="147"/>
      <c r="P104" s="23"/>
      <c r="Q104" s="147"/>
      <c r="R104" s="23"/>
      <c r="S104" s="71"/>
      <c r="T104" s="71"/>
      <c r="U104" s="71"/>
      <c r="V104" s="71"/>
      <c r="W104" s="71"/>
      <c r="X104" s="71"/>
      <c r="Y104" s="54">
        <f t="shared" si="11"/>
        <v>0</v>
      </c>
      <c r="Z104" s="152"/>
      <c r="AA104" s="23"/>
      <c r="AB104" s="23"/>
      <c r="AC104" s="23"/>
      <c r="AD104" s="71"/>
      <c r="AE104" s="71"/>
      <c r="AF104" s="71"/>
      <c r="AG104" s="71"/>
      <c r="AH104" s="71"/>
      <c r="AI104" s="71"/>
      <c r="AJ104" s="54">
        <f t="shared" si="12"/>
        <v>0</v>
      </c>
      <c r="AK104" s="23">
        <f t="shared" si="13"/>
        <v>34040</v>
      </c>
      <c r="AL104" s="23">
        <f t="shared" si="14"/>
        <v>0</v>
      </c>
      <c r="AM104" s="23"/>
      <c r="AN104" s="147">
        <v>34040</v>
      </c>
      <c r="AO104" s="73">
        <f t="shared" si="15"/>
        <v>34040</v>
      </c>
    </row>
    <row r="105" spans="1:41" ht="15.75" hidden="1" customHeight="1" x14ac:dyDescent="0.25">
      <c r="A105" s="125" t="s">
        <v>69</v>
      </c>
      <c r="B105" s="32">
        <f t="shared" si="8"/>
        <v>41736</v>
      </c>
      <c r="C105" s="24">
        <f t="shared" si="9"/>
        <v>34040</v>
      </c>
      <c r="D105" s="147"/>
      <c r="E105" s="148"/>
      <c r="F105" s="149"/>
      <c r="G105" s="148"/>
      <c r="H105" s="149"/>
      <c r="I105" s="149"/>
      <c r="J105" s="149"/>
      <c r="K105" s="149"/>
      <c r="L105" s="149"/>
      <c r="M105" s="151"/>
      <c r="N105" s="51">
        <f t="shared" si="10"/>
        <v>0</v>
      </c>
      <c r="O105" s="147">
        <v>6500</v>
      </c>
      <c r="P105" s="149"/>
      <c r="Q105" s="147"/>
      <c r="R105" s="149"/>
      <c r="S105" s="151"/>
      <c r="T105" s="151"/>
      <c r="U105" s="151"/>
      <c r="V105" s="151"/>
      <c r="W105" s="151"/>
      <c r="X105" s="151"/>
      <c r="Y105" s="54">
        <f t="shared" si="11"/>
        <v>6500</v>
      </c>
      <c r="Z105" s="153"/>
      <c r="AA105" s="149"/>
      <c r="AB105" s="149"/>
      <c r="AC105" s="149"/>
      <c r="AD105" s="151"/>
      <c r="AE105" s="151"/>
      <c r="AF105" s="151"/>
      <c r="AG105" s="151"/>
      <c r="AH105" s="151"/>
      <c r="AI105" s="151"/>
      <c r="AJ105" s="54">
        <f t="shared" si="12"/>
        <v>0</v>
      </c>
      <c r="AK105" s="23">
        <f t="shared" si="13"/>
        <v>27540</v>
      </c>
      <c r="AL105" s="23">
        <f t="shared" si="14"/>
        <v>0</v>
      </c>
      <c r="AM105" s="23"/>
      <c r="AN105" s="147">
        <v>27540</v>
      </c>
      <c r="AO105" s="73">
        <f t="shared" si="15"/>
        <v>27540</v>
      </c>
    </row>
    <row r="106" spans="1:41" ht="15.75" hidden="1" customHeight="1" x14ac:dyDescent="0.25">
      <c r="A106" s="125" t="s">
        <v>63</v>
      </c>
      <c r="B106" s="32">
        <f t="shared" ref="B106:B169" si="16">B105+1</f>
        <v>41737</v>
      </c>
      <c r="C106" s="24">
        <f t="shared" si="9"/>
        <v>27540</v>
      </c>
      <c r="D106" s="147"/>
      <c r="E106" s="148"/>
      <c r="F106" s="23"/>
      <c r="G106" s="147">
        <v>18000</v>
      </c>
      <c r="H106" s="23">
        <v>25140</v>
      </c>
      <c r="I106" s="23"/>
      <c r="J106" s="23"/>
      <c r="K106" s="23"/>
      <c r="L106" s="23"/>
      <c r="M106" s="71"/>
      <c r="N106" s="51">
        <f t="shared" si="10"/>
        <v>43140</v>
      </c>
      <c r="O106" s="147">
        <v>6500</v>
      </c>
      <c r="P106" s="23"/>
      <c r="Q106" s="147"/>
      <c r="R106" s="23"/>
      <c r="S106" s="71"/>
      <c r="T106" s="71"/>
      <c r="U106" s="71"/>
      <c r="V106" s="71"/>
      <c r="W106" s="71"/>
      <c r="X106" s="71"/>
      <c r="Y106" s="54">
        <f t="shared" si="11"/>
        <v>6500</v>
      </c>
      <c r="Z106" s="152"/>
      <c r="AA106" s="23"/>
      <c r="AB106" s="23"/>
      <c r="AC106" s="23"/>
      <c r="AD106" s="71"/>
      <c r="AE106" s="71"/>
      <c r="AF106" s="71"/>
      <c r="AG106" s="71"/>
      <c r="AH106" s="71"/>
      <c r="AI106" s="71"/>
      <c r="AJ106" s="54">
        <f t="shared" si="12"/>
        <v>0</v>
      </c>
      <c r="AK106" s="23">
        <f t="shared" si="13"/>
        <v>64180</v>
      </c>
      <c r="AL106" s="23">
        <f t="shared" si="14"/>
        <v>0</v>
      </c>
      <c r="AM106" s="23"/>
      <c r="AN106" s="147">
        <v>64180</v>
      </c>
      <c r="AO106" s="73">
        <f t="shared" si="15"/>
        <v>64180</v>
      </c>
    </row>
    <row r="107" spans="1:41" ht="15.75" hidden="1" customHeight="1" x14ac:dyDescent="0.25">
      <c r="A107" s="125" t="s">
        <v>64</v>
      </c>
      <c r="B107" s="32">
        <f t="shared" si="16"/>
        <v>41738</v>
      </c>
      <c r="C107" s="24">
        <f t="shared" si="9"/>
        <v>64180</v>
      </c>
      <c r="D107" s="147"/>
      <c r="E107" s="148"/>
      <c r="F107" s="23"/>
      <c r="G107" s="147"/>
      <c r="H107" s="23"/>
      <c r="I107" s="23"/>
      <c r="J107" s="23"/>
      <c r="K107" s="23"/>
      <c r="L107" s="23"/>
      <c r="M107" s="71"/>
      <c r="N107" s="51">
        <f t="shared" si="10"/>
        <v>0</v>
      </c>
      <c r="O107" s="147">
        <v>24000</v>
      </c>
      <c r="P107" s="23"/>
      <c r="Q107" s="147"/>
      <c r="R107" s="23"/>
      <c r="S107" s="71"/>
      <c r="T107" s="71"/>
      <c r="U107" s="71"/>
      <c r="V107" s="71"/>
      <c r="W107" s="71"/>
      <c r="X107" s="71"/>
      <c r="Y107" s="54">
        <f t="shared" si="11"/>
        <v>24000</v>
      </c>
      <c r="Z107" s="152"/>
      <c r="AA107" s="23"/>
      <c r="AB107" s="23"/>
      <c r="AC107" s="23"/>
      <c r="AD107" s="71"/>
      <c r="AE107" s="71"/>
      <c r="AF107" s="71"/>
      <c r="AG107" s="71"/>
      <c r="AH107" s="71"/>
      <c r="AI107" s="71"/>
      <c r="AJ107" s="54">
        <f t="shared" si="12"/>
        <v>0</v>
      </c>
      <c r="AK107" s="23">
        <f t="shared" si="13"/>
        <v>40180</v>
      </c>
      <c r="AL107" s="23">
        <f t="shared" si="14"/>
        <v>0</v>
      </c>
      <c r="AM107" s="23"/>
      <c r="AN107" s="147">
        <v>40180</v>
      </c>
      <c r="AO107" s="73">
        <f t="shared" si="15"/>
        <v>40180</v>
      </c>
    </row>
    <row r="108" spans="1:41" ht="15.75" hidden="1" customHeight="1" x14ac:dyDescent="0.25">
      <c r="A108" s="125" t="s">
        <v>65</v>
      </c>
      <c r="B108" s="32">
        <f t="shared" si="16"/>
        <v>41739</v>
      </c>
      <c r="C108" s="24">
        <f t="shared" si="9"/>
        <v>40180</v>
      </c>
      <c r="D108" s="147"/>
      <c r="E108" s="148"/>
      <c r="F108" s="23"/>
      <c r="G108" s="147"/>
      <c r="H108" s="23"/>
      <c r="I108" s="23"/>
      <c r="J108" s="23"/>
      <c r="K108" s="23"/>
      <c r="L108" s="23"/>
      <c r="M108" s="71"/>
      <c r="N108" s="51">
        <f t="shared" si="10"/>
        <v>0</v>
      </c>
      <c r="O108" s="147">
        <v>6500</v>
      </c>
      <c r="P108" s="23"/>
      <c r="Q108" s="147"/>
      <c r="R108" s="23"/>
      <c r="S108" s="71"/>
      <c r="T108" s="71"/>
      <c r="U108" s="71"/>
      <c r="V108" s="71"/>
      <c r="W108" s="71"/>
      <c r="X108" s="71"/>
      <c r="Y108" s="54">
        <f t="shared" si="11"/>
        <v>6500</v>
      </c>
      <c r="Z108" s="152"/>
      <c r="AA108" s="23"/>
      <c r="AB108" s="23"/>
      <c r="AC108" s="23"/>
      <c r="AD108" s="71"/>
      <c r="AE108" s="71"/>
      <c r="AF108" s="71"/>
      <c r="AG108" s="71"/>
      <c r="AH108" s="71"/>
      <c r="AI108" s="71"/>
      <c r="AJ108" s="54">
        <f t="shared" si="12"/>
        <v>0</v>
      </c>
      <c r="AK108" s="23">
        <f t="shared" si="13"/>
        <v>33680</v>
      </c>
      <c r="AL108" s="23">
        <f t="shared" si="14"/>
        <v>0</v>
      </c>
      <c r="AM108" s="23"/>
      <c r="AN108" s="147">
        <v>33680</v>
      </c>
      <c r="AO108" s="73">
        <f t="shared" si="15"/>
        <v>33680</v>
      </c>
    </row>
    <row r="109" spans="1:41" ht="15.75" hidden="1" customHeight="1" x14ac:dyDescent="0.25">
      <c r="A109" s="125" t="s">
        <v>66</v>
      </c>
      <c r="B109" s="32">
        <f t="shared" si="16"/>
        <v>41740</v>
      </c>
      <c r="C109" s="24">
        <f t="shared" si="9"/>
        <v>33680</v>
      </c>
      <c r="D109" s="147"/>
      <c r="E109" s="148"/>
      <c r="F109" s="23"/>
      <c r="G109" s="147"/>
      <c r="H109" s="23"/>
      <c r="I109" s="23"/>
      <c r="J109" s="23"/>
      <c r="K109" s="23"/>
      <c r="L109" s="23"/>
      <c r="M109" s="71"/>
      <c r="N109" s="51">
        <f t="shared" si="10"/>
        <v>0</v>
      </c>
      <c r="O109" s="147">
        <v>7000</v>
      </c>
      <c r="P109" s="23"/>
      <c r="Q109" s="147"/>
      <c r="R109" s="23"/>
      <c r="S109" s="71"/>
      <c r="T109" s="71"/>
      <c r="U109" s="71"/>
      <c r="V109" s="71"/>
      <c r="W109" s="71"/>
      <c r="X109" s="71"/>
      <c r="Y109" s="54">
        <f t="shared" si="11"/>
        <v>7000</v>
      </c>
      <c r="Z109" s="152"/>
      <c r="AA109" s="23"/>
      <c r="AB109" s="23"/>
      <c r="AC109" s="23"/>
      <c r="AD109" s="71"/>
      <c r="AE109" s="71"/>
      <c r="AF109" s="71"/>
      <c r="AG109" s="71"/>
      <c r="AH109" s="71"/>
      <c r="AI109" s="71"/>
      <c r="AJ109" s="54">
        <f t="shared" si="12"/>
        <v>0</v>
      </c>
      <c r="AK109" s="23">
        <f t="shared" si="13"/>
        <v>26680</v>
      </c>
      <c r="AL109" s="23">
        <f t="shared" si="14"/>
        <v>0</v>
      </c>
      <c r="AM109" s="23"/>
      <c r="AN109" s="147">
        <v>26680</v>
      </c>
      <c r="AO109" s="73">
        <f t="shared" si="15"/>
        <v>26680</v>
      </c>
    </row>
    <row r="110" spans="1:41" ht="15.75" hidden="1" customHeight="1" x14ac:dyDescent="0.25">
      <c r="A110" s="125" t="s">
        <v>67</v>
      </c>
      <c r="B110" s="32">
        <f t="shared" si="16"/>
        <v>41741</v>
      </c>
      <c r="C110" s="24">
        <f t="shared" si="9"/>
        <v>26680</v>
      </c>
      <c r="D110" s="147"/>
      <c r="E110" s="148"/>
      <c r="F110" s="23"/>
      <c r="G110" s="147"/>
      <c r="H110" s="23">
        <v>24410</v>
      </c>
      <c r="I110" s="23"/>
      <c r="J110" s="23"/>
      <c r="K110" s="23"/>
      <c r="L110" s="23"/>
      <c r="M110" s="71"/>
      <c r="N110" s="51">
        <f t="shared" si="10"/>
        <v>24410</v>
      </c>
      <c r="O110" s="147">
        <v>2000</v>
      </c>
      <c r="P110" s="23"/>
      <c r="Q110" s="147"/>
      <c r="R110" s="23"/>
      <c r="S110" s="71"/>
      <c r="T110" s="71"/>
      <c r="U110" s="71"/>
      <c r="V110" s="71"/>
      <c r="W110" s="71"/>
      <c r="X110" s="71"/>
      <c r="Y110" s="54">
        <f t="shared" si="11"/>
        <v>2000</v>
      </c>
      <c r="Z110" s="152"/>
      <c r="AA110" s="23"/>
      <c r="AB110" s="23"/>
      <c r="AC110" s="23"/>
      <c r="AD110" s="71"/>
      <c r="AE110" s="71"/>
      <c r="AF110" s="71"/>
      <c r="AG110" s="71"/>
      <c r="AH110" s="71"/>
      <c r="AI110" s="71"/>
      <c r="AJ110" s="54">
        <f t="shared" si="12"/>
        <v>0</v>
      </c>
      <c r="AK110" s="23">
        <f t="shared" si="13"/>
        <v>49090</v>
      </c>
      <c r="AL110" s="23">
        <f t="shared" si="14"/>
        <v>0</v>
      </c>
      <c r="AM110" s="23"/>
      <c r="AN110" s="147">
        <v>49090</v>
      </c>
      <c r="AO110" s="73">
        <f t="shared" si="15"/>
        <v>49090</v>
      </c>
    </row>
    <row r="111" spans="1:41" ht="15.75" hidden="1" customHeight="1" x14ac:dyDescent="0.25">
      <c r="A111" s="126" t="s">
        <v>68</v>
      </c>
      <c r="B111" s="33">
        <f t="shared" si="16"/>
        <v>41742</v>
      </c>
      <c r="C111" s="24">
        <f t="shared" si="9"/>
        <v>49090</v>
      </c>
      <c r="D111" s="147"/>
      <c r="E111" s="148"/>
      <c r="F111" s="23"/>
      <c r="G111" s="147"/>
      <c r="H111" s="23"/>
      <c r="I111" s="23"/>
      <c r="J111" s="23"/>
      <c r="K111" s="23"/>
      <c r="L111" s="23"/>
      <c r="M111" s="71"/>
      <c r="N111" s="51">
        <f t="shared" si="10"/>
        <v>0</v>
      </c>
      <c r="O111" s="147"/>
      <c r="P111" s="23"/>
      <c r="Q111" s="147"/>
      <c r="R111" s="23"/>
      <c r="S111" s="71"/>
      <c r="T111" s="71"/>
      <c r="U111" s="71"/>
      <c r="V111" s="71"/>
      <c r="W111" s="71"/>
      <c r="X111" s="71"/>
      <c r="Y111" s="54">
        <f t="shared" si="11"/>
        <v>0</v>
      </c>
      <c r="Z111" s="152"/>
      <c r="AA111" s="23"/>
      <c r="AB111" s="23"/>
      <c r="AC111" s="23"/>
      <c r="AD111" s="71"/>
      <c r="AE111" s="71"/>
      <c r="AF111" s="71"/>
      <c r="AG111" s="71"/>
      <c r="AH111" s="71"/>
      <c r="AI111" s="71"/>
      <c r="AJ111" s="54">
        <f t="shared" si="12"/>
        <v>0</v>
      </c>
      <c r="AK111" s="23">
        <f t="shared" si="13"/>
        <v>49090</v>
      </c>
      <c r="AL111" s="23">
        <f t="shared" si="14"/>
        <v>0</v>
      </c>
      <c r="AM111" s="23"/>
      <c r="AN111" s="147">
        <v>49090</v>
      </c>
      <c r="AO111" s="73">
        <f t="shared" si="15"/>
        <v>49090</v>
      </c>
    </row>
    <row r="112" spans="1:41" ht="15.75" hidden="1" customHeight="1" x14ac:dyDescent="0.25">
      <c r="A112" s="125" t="s">
        <v>69</v>
      </c>
      <c r="B112" s="32">
        <f t="shared" si="16"/>
        <v>41743</v>
      </c>
      <c r="C112" s="24">
        <f t="shared" si="9"/>
        <v>49090</v>
      </c>
      <c r="D112" s="147"/>
      <c r="E112" s="148"/>
      <c r="F112" s="149"/>
      <c r="G112" s="147"/>
      <c r="H112" s="149"/>
      <c r="I112" s="149"/>
      <c r="J112" s="149"/>
      <c r="K112" s="149"/>
      <c r="L112" s="149"/>
      <c r="M112" s="151"/>
      <c r="N112" s="51">
        <f t="shared" si="10"/>
        <v>0</v>
      </c>
      <c r="O112" s="147">
        <v>4500</v>
      </c>
      <c r="P112" s="149"/>
      <c r="Q112" s="147"/>
      <c r="R112" s="149"/>
      <c r="S112" s="151"/>
      <c r="T112" s="151"/>
      <c r="U112" s="151"/>
      <c r="V112" s="151"/>
      <c r="W112" s="151"/>
      <c r="X112" s="151"/>
      <c r="Y112" s="54">
        <f t="shared" si="11"/>
        <v>4500</v>
      </c>
      <c r="Z112" s="153"/>
      <c r="AA112" s="149"/>
      <c r="AB112" s="149"/>
      <c r="AC112" s="149"/>
      <c r="AD112" s="151"/>
      <c r="AE112" s="151"/>
      <c r="AF112" s="151"/>
      <c r="AG112" s="151"/>
      <c r="AH112" s="151"/>
      <c r="AI112" s="151"/>
      <c r="AJ112" s="54">
        <f t="shared" si="12"/>
        <v>0</v>
      </c>
      <c r="AK112" s="23">
        <f t="shared" si="13"/>
        <v>44590</v>
      </c>
      <c r="AL112" s="23">
        <f t="shared" si="14"/>
        <v>0</v>
      </c>
      <c r="AM112" s="23"/>
      <c r="AN112" s="147">
        <v>44590</v>
      </c>
      <c r="AO112" s="73">
        <f t="shared" si="15"/>
        <v>44590</v>
      </c>
    </row>
    <row r="113" spans="1:41" ht="15.75" hidden="1" customHeight="1" x14ac:dyDescent="0.25">
      <c r="A113" s="125" t="s">
        <v>63</v>
      </c>
      <c r="B113" s="32">
        <f t="shared" si="16"/>
        <v>41744</v>
      </c>
      <c r="C113" s="24">
        <f t="shared" si="9"/>
        <v>44590</v>
      </c>
      <c r="D113" s="147"/>
      <c r="E113" s="148"/>
      <c r="F113" s="23"/>
      <c r="G113" s="147"/>
      <c r="H113" s="23"/>
      <c r="I113" s="23"/>
      <c r="J113" s="23"/>
      <c r="K113" s="23"/>
      <c r="L113" s="23"/>
      <c r="M113" s="71"/>
      <c r="N113" s="51">
        <f t="shared" si="10"/>
        <v>0</v>
      </c>
      <c r="O113" s="147">
        <v>7000</v>
      </c>
      <c r="P113" s="23"/>
      <c r="Q113" s="147"/>
      <c r="R113" s="23"/>
      <c r="S113" s="71"/>
      <c r="T113" s="71"/>
      <c r="U113" s="71"/>
      <c r="V113" s="71"/>
      <c r="W113" s="71"/>
      <c r="X113" s="71"/>
      <c r="Y113" s="54">
        <f t="shared" si="11"/>
        <v>7000</v>
      </c>
      <c r="Z113" s="152"/>
      <c r="AA113" s="23"/>
      <c r="AB113" s="23"/>
      <c r="AC113" s="23"/>
      <c r="AD113" s="71"/>
      <c r="AE113" s="71"/>
      <c r="AF113" s="71"/>
      <c r="AG113" s="71"/>
      <c r="AH113" s="71"/>
      <c r="AI113" s="71"/>
      <c r="AJ113" s="54">
        <f t="shared" si="12"/>
        <v>0</v>
      </c>
      <c r="AK113" s="23">
        <f t="shared" si="13"/>
        <v>37590</v>
      </c>
      <c r="AL113" s="23">
        <f t="shared" si="14"/>
        <v>0</v>
      </c>
      <c r="AM113" s="23"/>
      <c r="AN113" s="147">
        <v>37590</v>
      </c>
      <c r="AO113" s="73">
        <f t="shared" si="15"/>
        <v>37590</v>
      </c>
    </row>
    <row r="114" spans="1:41" ht="15.75" hidden="1" customHeight="1" x14ac:dyDescent="0.25">
      <c r="A114" s="125" t="s">
        <v>64</v>
      </c>
      <c r="B114" s="32">
        <f t="shared" si="16"/>
        <v>41745</v>
      </c>
      <c r="C114" s="24">
        <f t="shared" si="9"/>
        <v>37590</v>
      </c>
      <c r="D114" s="147"/>
      <c r="E114" s="148"/>
      <c r="F114" s="23"/>
      <c r="G114" s="147"/>
      <c r="H114" s="23"/>
      <c r="I114" s="23"/>
      <c r="J114" s="23"/>
      <c r="K114" s="23"/>
      <c r="L114" s="23"/>
      <c r="M114" s="71"/>
      <c r="N114" s="51">
        <f t="shared" si="10"/>
        <v>0</v>
      </c>
      <c r="O114" s="147">
        <v>6500</v>
      </c>
      <c r="P114" s="23"/>
      <c r="Q114" s="147"/>
      <c r="R114" s="23"/>
      <c r="S114" s="71"/>
      <c r="T114" s="71"/>
      <c r="U114" s="71"/>
      <c r="V114" s="71"/>
      <c r="W114" s="71"/>
      <c r="X114" s="71"/>
      <c r="Y114" s="54">
        <f t="shared" si="11"/>
        <v>6500</v>
      </c>
      <c r="Z114" s="152"/>
      <c r="AA114" s="23"/>
      <c r="AB114" s="23"/>
      <c r="AC114" s="23"/>
      <c r="AD114" s="71"/>
      <c r="AE114" s="71"/>
      <c r="AF114" s="71"/>
      <c r="AG114" s="71"/>
      <c r="AH114" s="71"/>
      <c r="AI114" s="71"/>
      <c r="AJ114" s="54">
        <f t="shared" si="12"/>
        <v>0</v>
      </c>
      <c r="AK114" s="23">
        <f t="shared" si="13"/>
        <v>31090</v>
      </c>
      <c r="AL114" s="23">
        <f t="shared" si="14"/>
        <v>0</v>
      </c>
      <c r="AM114" s="23"/>
      <c r="AN114" s="147">
        <v>31090</v>
      </c>
      <c r="AO114" s="73">
        <f t="shared" si="15"/>
        <v>31090</v>
      </c>
    </row>
    <row r="115" spans="1:41" ht="15.75" hidden="1" customHeight="1" x14ac:dyDescent="0.25">
      <c r="A115" s="125" t="s">
        <v>65</v>
      </c>
      <c r="B115" s="32">
        <f t="shared" si="16"/>
        <v>41746</v>
      </c>
      <c r="C115" s="24">
        <f t="shared" si="9"/>
        <v>31090</v>
      </c>
      <c r="D115" s="147"/>
      <c r="E115" s="148"/>
      <c r="F115" s="23"/>
      <c r="G115" s="147"/>
      <c r="H115" s="23"/>
      <c r="I115" s="23"/>
      <c r="J115" s="23"/>
      <c r="K115" s="23"/>
      <c r="L115" s="23"/>
      <c r="M115" s="71"/>
      <c r="N115" s="51">
        <f t="shared" si="10"/>
        <v>0</v>
      </c>
      <c r="O115" s="147">
        <v>7000</v>
      </c>
      <c r="P115" s="23"/>
      <c r="Q115" s="147"/>
      <c r="R115" s="23"/>
      <c r="S115" s="71"/>
      <c r="T115" s="71"/>
      <c r="U115" s="71"/>
      <c r="V115" s="71"/>
      <c r="W115" s="71"/>
      <c r="X115" s="71"/>
      <c r="Y115" s="54">
        <f t="shared" si="11"/>
        <v>7000</v>
      </c>
      <c r="Z115" s="152"/>
      <c r="AA115" s="23"/>
      <c r="AB115" s="23"/>
      <c r="AC115" s="23"/>
      <c r="AD115" s="71"/>
      <c r="AE115" s="71"/>
      <c r="AF115" s="71"/>
      <c r="AG115" s="71"/>
      <c r="AH115" s="71"/>
      <c r="AI115" s="71"/>
      <c r="AJ115" s="54">
        <f t="shared" si="12"/>
        <v>0</v>
      </c>
      <c r="AK115" s="23">
        <f t="shared" si="13"/>
        <v>24090</v>
      </c>
      <c r="AL115" s="23">
        <f t="shared" si="14"/>
        <v>0</v>
      </c>
      <c r="AM115" s="23"/>
      <c r="AN115" s="147">
        <v>24090</v>
      </c>
      <c r="AO115" s="73">
        <f t="shared" si="15"/>
        <v>24090</v>
      </c>
    </row>
    <row r="116" spans="1:41" ht="15.75" hidden="1" customHeight="1" x14ac:dyDescent="0.25">
      <c r="A116" s="125" t="s">
        <v>66</v>
      </c>
      <c r="B116" s="32">
        <f t="shared" si="16"/>
        <v>41747</v>
      </c>
      <c r="C116" s="24">
        <f t="shared" si="9"/>
        <v>24090</v>
      </c>
      <c r="D116" s="147"/>
      <c r="E116" s="148"/>
      <c r="F116" s="23"/>
      <c r="G116" s="147"/>
      <c r="H116" s="23"/>
      <c r="I116" s="23"/>
      <c r="J116" s="23"/>
      <c r="K116" s="23"/>
      <c r="L116" s="23"/>
      <c r="M116" s="71"/>
      <c r="N116" s="51">
        <f t="shared" si="10"/>
        <v>0</v>
      </c>
      <c r="O116" s="147"/>
      <c r="P116" s="23"/>
      <c r="Q116" s="147"/>
      <c r="R116" s="23"/>
      <c r="S116" s="71"/>
      <c r="T116" s="71"/>
      <c r="U116" s="71"/>
      <c r="V116" s="71"/>
      <c r="W116" s="71"/>
      <c r="X116" s="71"/>
      <c r="Y116" s="54">
        <f t="shared" si="11"/>
        <v>0</v>
      </c>
      <c r="Z116" s="152"/>
      <c r="AA116" s="23"/>
      <c r="AB116" s="23"/>
      <c r="AC116" s="23"/>
      <c r="AD116" s="71"/>
      <c r="AE116" s="71"/>
      <c r="AF116" s="71"/>
      <c r="AG116" s="71"/>
      <c r="AH116" s="71"/>
      <c r="AI116" s="71"/>
      <c r="AJ116" s="54">
        <f t="shared" si="12"/>
        <v>0</v>
      </c>
      <c r="AK116" s="23">
        <f t="shared" si="13"/>
        <v>24090</v>
      </c>
      <c r="AL116" s="23">
        <f t="shared" si="14"/>
        <v>0</v>
      </c>
      <c r="AM116" s="23"/>
      <c r="AN116" s="147">
        <v>24090</v>
      </c>
      <c r="AO116" s="73">
        <f t="shared" si="15"/>
        <v>24090</v>
      </c>
    </row>
    <row r="117" spans="1:41" ht="15.75" hidden="1" customHeight="1" x14ac:dyDescent="0.25">
      <c r="A117" s="125" t="s">
        <v>67</v>
      </c>
      <c r="B117" s="32">
        <f t="shared" si="16"/>
        <v>41748</v>
      </c>
      <c r="C117" s="24">
        <f t="shared" si="9"/>
        <v>24090</v>
      </c>
      <c r="D117" s="147"/>
      <c r="E117" s="148"/>
      <c r="F117" s="23"/>
      <c r="G117" s="147"/>
      <c r="H117" s="23"/>
      <c r="I117" s="23">
        <v>22780</v>
      </c>
      <c r="J117" s="23"/>
      <c r="K117" s="23"/>
      <c r="L117" s="23"/>
      <c r="M117" s="71"/>
      <c r="N117" s="51">
        <f t="shared" si="10"/>
        <v>22780</v>
      </c>
      <c r="O117" s="147">
        <v>3000</v>
      </c>
      <c r="P117" s="23"/>
      <c r="Q117" s="147"/>
      <c r="R117" s="23"/>
      <c r="S117" s="71"/>
      <c r="T117" s="71"/>
      <c r="U117" s="71"/>
      <c r="V117" s="71"/>
      <c r="W117" s="71"/>
      <c r="X117" s="71"/>
      <c r="Y117" s="54">
        <f t="shared" si="11"/>
        <v>3000</v>
      </c>
      <c r="Z117" s="152"/>
      <c r="AA117" s="23"/>
      <c r="AB117" s="23"/>
      <c r="AC117" s="23"/>
      <c r="AD117" s="71"/>
      <c r="AE117" s="71"/>
      <c r="AF117" s="71"/>
      <c r="AG117" s="71"/>
      <c r="AH117" s="71"/>
      <c r="AI117" s="71"/>
      <c r="AJ117" s="54">
        <f t="shared" si="12"/>
        <v>0</v>
      </c>
      <c r="AK117" s="23">
        <f t="shared" si="13"/>
        <v>43870</v>
      </c>
      <c r="AL117" s="23">
        <f t="shared" si="14"/>
        <v>0</v>
      </c>
      <c r="AM117" s="23"/>
      <c r="AN117" s="147">
        <v>43870</v>
      </c>
      <c r="AO117" s="73">
        <f t="shared" si="15"/>
        <v>43870</v>
      </c>
    </row>
    <row r="118" spans="1:41" ht="15.75" hidden="1" customHeight="1" x14ac:dyDescent="0.25">
      <c r="A118" s="126" t="s">
        <v>68</v>
      </c>
      <c r="B118" s="33">
        <f t="shared" si="16"/>
        <v>41749</v>
      </c>
      <c r="C118" s="24">
        <f t="shared" si="9"/>
        <v>43870</v>
      </c>
      <c r="D118" s="147"/>
      <c r="E118" s="148"/>
      <c r="F118" s="23"/>
      <c r="G118" s="147"/>
      <c r="H118" s="23"/>
      <c r="I118" s="23"/>
      <c r="J118" s="23"/>
      <c r="K118" s="23"/>
      <c r="L118" s="23"/>
      <c r="M118" s="71"/>
      <c r="N118" s="51">
        <f t="shared" si="10"/>
        <v>0</v>
      </c>
      <c r="O118" s="147"/>
      <c r="P118" s="23"/>
      <c r="Q118" s="147"/>
      <c r="R118" s="23"/>
      <c r="S118" s="71"/>
      <c r="T118" s="71"/>
      <c r="U118" s="71"/>
      <c r="V118" s="71"/>
      <c r="W118" s="71"/>
      <c r="X118" s="71"/>
      <c r="Y118" s="54">
        <f t="shared" si="11"/>
        <v>0</v>
      </c>
      <c r="Z118" s="152"/>
      <c r="AA118" s="23"/>
      <c r="AB118" s="23"/>
      <c r="AC118" s="23"/>
      <c r="AD118" s="71"/>
      <c r="AE118" s="71"/>
      <c r="AF118" s="71"/>
      <c r="AG118" s="71"/>
      <c r="AH118" s="71"/>
      <c r="AI118" s="71"/>
      <c r="AJ118" s="54">
        <f t="shared" si="12"/>
        <v>0</v>
      </c>
      <c r="AK118" s="23">
        <f t="shared" si="13"/>
        <v>43870</v>
      </c>
      <c r="AL118" s="23">
        <f t="shared" si="14"/>
        <v>0</v>
      </c>
      <c r="AM118" s="23"/>
      <c r="AN118" s="147">
        <v>43870</v>
      </c>
      <c r="AO118" s="73">
        <f t="shared" si="15"/>
        <v>43870</v>
      </c>
    </row>
    <row r="119" spans="1:41" ht="15.75" hidden="1" customHeight="1" x14ac:dyDescent="0.25">
      <c r="A119" s="125" t="s">
        <v>69</v>
      </c>
      <c r="B119" s="32">
        <f t="shared" si="16"/>
        <v>41750</v>
      </c>
      <c r="C119" s="24">
        <f t="shared" si="9"/>
        <v>43870</v>
      </c>
      <c r="D119" s="147"/>
      <c r="E119" s="148"/>
      <c r="F119" s="149"/>
      <c r="G119" s="147"/>
      <c r="H119" s="149"/>
      <c r="I119" s="149"/>
      <c r="J119" s="149"/>
      <c r="K119" s="149"/>
      <c r="L119" s="149"/>
      <c r="M119" s="151"/>
      <c r="N119" s="51">
        <f t="shared" si="10"/>
        <v>0</v>
      </c>
      <c r="O119" s="147">
        <v>6500</v>
      </c>
      <c r="P119" s="149"/>
      <c r="Q119" s="147"/>
      <c r="R119" s="149"/>
      <c r="S119" s="151"/>
      <c r="T119" s="151"/>
      <c r="U119" s="151"/>
      <c r="V119" s="151"/>
      <c r="W119" s="151"/>
      <c r="X119" s="151"/>
      <c r="Y119" s="54">
        <f t="shared" si="11"/>
        <v>6500</v>
      </c>
      <c r="Z119" s="153"/>
      <c r="AA119" s="149"/>
      <c r="AB119" s="149"/>
      <c r="AC119" s="149"/>
      <c r="AD119" s="151"/>
      <c r="AE119" s="151"/>
      <c r="AF119" s="151"/>
      <c r="AG119" s="151"/>
      <c r="AH119" s="151"/>
      <c r="AI119" s="151"/>
      <c r="AJ119" s="54">
        <f t="shared" si="12"/>
        <v>0</v>
      </c>
      <c r="AK119" s="23">
        <f t="shared" si="13"/>
        <v>37370</v>
      </c>
      <c r="AL119" s="23">
        <f t="shared" si="14"/>
        <v>0</v>
      </c>
      <c r="AM119" s="23"/>
      <c r="AN119" s="147">
        <v>37370</v>
      </c>
      <c r="AO119" s="73">
        <f t="shared" si="15"/>
        <v>37370</v>
      </c>
    </row>
    <row r="120" spans="1:41" ht="15.75" hidden="1" customHeight="1" x14ac:dyDescent="0.25">
      <c r="A120" s="125" t="s">
        <v>63</v>
      </c>
      <c r="B120" s="32">
        <f t="shared" si="16"/>
        <v>41751</v>
      </c>
      <c r="C120" s="24">
        <f t="shared" si="9"/>
        <v>37370</v>
      </c>
      <c r="D120" s="147"/>
      <c r="E120" s="148"/>
      <c r="F120" s="23"/>
      <c r="G120" s="147"/>
      <c r="H120" s="23">
        <v>25080</v>
      </c>
      <c r="I120" s="23"/>
      <c r="J120" s="23"/>
      <c r="K120" s="23"/>
      <c r="L120" s="23"/>
      <c r="M120" s="71"/>
      <c r="N120" s="51">
        <f t="shared" si="10"/>
        <v>25080</v>
      </c>
      <c r="O120" s="147">
        <v>5000</v>
      </c>
      <c r="P120" s="23"/>
      <c r="Q120" s="147"/>
      <c r="R120" s="23"/>
      <c r="S120" s="71"/>
      <c r="T120" s="71"/>
      <c r="U120" s="71"/>
      <c r="V120" s="71"/>
      <c r="W120" s="71"/>
      <c r="X120" s="71"/>
      <c r="Y120" s="54">
        <f t="shared" si="11"/>
        <v>5000</v>
      </c>
      <c r="Z120" s="152"/>
      <c r="AA120" s="23"/>
      <c r="AB120" s="23"/>
      <c r="AC120" s="23"/>
      <c r="AD120" s="71"/>
      <c r="AE120" s="71"/>
      <c r="AF120" s="71"/>
      <c r="AG120" s="71"/>
      <c r="AH120" s="71"/>
      <c r="AI120" s="71"/>
      <c r="AJ120" s="54">
        <f t="shared" si="12"/>
        <v>0</v>
      </c>
      <c r="AK120" s="23">
        <f t="shared" si="13"/>
        <v>57450</v>
      </c>
      <c r="AL120" s="23">
        <f t="shared" si="14"/>
        <v>0</v>
      </c>
      <c r="AM120" s="23"/>
      <c r="AN120" s="147">
        <v>57450</v>
      </c>
      <c r="AO120" s="73">
        <f t="shared" si="15"/>
        <v>57450</v>
      </c>
    </row>
    <row r="121" spans="1:41" ht="15.75" hidden="1" customHeight="1" x14ac:dyDescent="0.25">
      <c r="A121" s="125" t="s">
        <v>64</v>
      </c>
      <c r="B121" s="32">
        <f t="shared" si="16"/>
        <v>41752</v>
      </c>
      <c r="C121" s="24">
        <f t="shared" si="9"/>
        <v>57450</v>
      </c>
      <c r="D121" s="147"/>
      <c r="E121" s="148"/>
      <c r="F121" s="23"/>
      <c r="G121" s="147"/>
      <c r="H121" s="23"/>
      <c r="I121" s="23"/>
      <c r="J121" s="23"/>
      <c r="K121" s="23"/>
      <c r="L121" s="23"/>
      <c r="M121" s="71"/>
      <c r="N121" s="51">
        <f t="shared" si="10"/>
        <v>0</v>
      </c>
      <c r="O121" s="147">
        <v>6000</v>
      </c>
      <c r="P121" s="23"/>
      <c r="Q121" s="147"/>
      <c r="R121" s="23"/>
      <c r="S121" s="71"/>
      <c r="T121" s="71"/>
      <c r="U121" s="71"/>
      <c r="V121" s="71"/>
      <c r="W121" s="71"/>
      <c r="X121" s="71"/>
      <c r="Y121" s="54">
        <f t="shared" si="11"/>
        <v>6000</v>
      </c>
      <c r="Z121" s="152">
        <v>8640</v>
      </c>
      <c r="AA121" s="23"/>
      <c r="AB121" s="23"/>
      <c r="AC121" s="23"/>
      <c r="AD121" s="71"/>
      <c r="AE121" s="71"/>
      <c r="AF121" s="71"/>
      <c r="AG121" s="71"/>
      <c r="AH121" s="71"/>
      <c r="AI121" s="71"/>
      <c r="AJ121" s="54">
        <f t="shared" si="12"/>
        <v>8640</v>
      </c>
      <c r="AK121" s="23">
        <f t="shared" si="13"/>
        <v>42810</v>
      </c>
      <c r="AL121" s="23">
        <f t="shared" si="14"/>
        <v>0</v>
      </c>
      <c r="AM121" s="23"/>
      <c r="AN121" s="147">
        <v>42810</v>
      </c>
      <c r="AO121" s="73">
        <f t="shared" si="15"/>
        <v>42810</v>
      </c>
    </row>
    <row r="122" spans="1:41" ht="15.75" hidden="1" customHeight="1" x14ac:dyDescent="0.25">
      <c r="A122" s="125" t="s">
        <v>65</v>
      </c>
      <c r="B122" s="32">
        <f t="shared" si="16"/>
        <v>41753</v>
      </c>
      <c r="C122" s="24">
        <f t="shared" si="9"/>
        <v>42810</v>
      </c>
      <c r="D122" s="147"/>
      <c r="E122" s="148"/>
      <c r="F122" s="23"/>
      <c r="G122" s="147"/>
      <c r="H122" s="23"/>
      <c r="I122" s="23"/>
      <c r="J122" s="23"/>
      <c r="K122" s="23"/>
      <c r="L122" s="23"/>
      <c r="M122" s="71"/>
      <c r="N122" s="51">
        <f t="shared" si="10"/>
        <v>0</v>
      </c>
      <c r="O122" s="147">
        <v>5000</v>
      </c>
      <c r="P122" s="23"/>
      <c r="Q122" s="147"/>
      <c r="R122" s="23"/>
      <c r="S122" s="71"/>
      <c r="T122" s="71"/>
      <c r="U122" s="71"/>
      <c r="V122" s="71"/>
      <c r="W122" s="71"/>
      <c r="X122" s="71"/>
      <c r="Y122" s="54">
        <f t="shared" si="11"/>
        <v>5000</v>
      </c>
      <c r="Z122" s="152"/>
      <c r="AA122" s="23"/>
      <c r="AB122" s="23"/>
      <c r="AC122" s="23"/>
      <c r="AD122" s="71"/>
      <c r="AE122" s="71"/>
      <c r="AF122" s="71"/>
      <c r="AG122" s="71"/>
      <c r="AH122" s="71"/>
      <c r="AI122" s="71"/>
      <c r="AJ122" s="54">
        <f t="shared" si="12"/>
        <v>0</v>
      </c>
      <c r="AK122" s="23">
        <f t="shared" si="13"/>
        <v>37810</v>
      </c>
      <c r="AL122" s="23">
        <f t="shared" si="14"/>
        <v>0</v>
      </c>
      <c r="AM122" s="23"/>
      <c r="AN122" s="147">
        <v>37810</v>
      </c>
      <c r="AO122" s="73">
        <f t="shared" si="15"/>
        <v>37810</v>
      </c>
    </row>
    <row r="123" spans="1:41" ht="15.75" hidden="1" customHeight="1" x14ac:dyDescent="0.25">
      <c r="A123" s="125" t="s">
        <v>66</v>
      </c>
      <c r="B123" s="32">
        <f t="shared" si="16"/>
        <v>41754</v>
      </c>
      <c r="C123" s="24">
        <f t="shared" si="9"/>
        <v>37810</v>
      </c>
      <c r="D123" s="147"/>
      <c r="E123" s="148"/>
      <c r="F123" s="23"/>
      <c r="G123" s="147"/>
      <c r="H123" s="23"/>
      <c r="I123" s="23"/>
      <c r="J123" s="23"/>
      <c r="K123" s="23"/>
      <c r="L123" s="23"/>
      <c r="M123" s="71"/>
      <c r="N123" s="51">
        <f t="shared" si="10"/>
        <v>0</v>
      </c>
      <c r="O123" s="147">
        <v>6000</v>
      </c>
      <c r="P123" s="23"/>
      <c r="Q123" s="147"/>
      <c r="R123" s="23"/>
      <c r="S123" s="71"/>
      <c r="T123" s="71"/>
      <c r="U123" s="71"/>
      <c r="V123" s="71"/>
      <c r="W123" s="71"/>
      <c r="X123" s="71"/>
      <c r="Y123" s="54">
        <f t="shared" si="11"/>
        <v>6000</v>
      </c>
      <c r="Z123" s="152"/>
      <c r="AA123" s="23"/>
      <c r="AB123" s="23"/>
      <c r="AC123" s="23"/>
      <c r="AD123" s="71"/>
      <c r="AE123" s="71"/>
      <c r="AF123" s="71"/>
      <c r="AG123" s="71"/>
      <c r="AH123" s="71"/>
      <c r="AI123" s="71"/>
      <c r="AJ123" s="54">
        <f t="shared" si="12"/>
        <v>0</v>
      </c>
      <c r="AK123" s="23">
        <f t="shared" si="13"/>
        <v>31810</v>
      </c>
      <c r="AL123" s="23">
        <f t="shared" si="14"/>
        <v>0</v>
      </c>
      <c r="AM123" s="23"/>
      <c r="AN123" s="147">
        <v>31810</v>
      </c>
      <c r="AO123" s="73">
        <f t="shared" si="15"/>
        <v>31810</v>
      </c>
    </row>
    <row r="124" spans="1:41" ht="15.75" hidden="1" customHeight="1" x14ac:dyDescent="0.25">
      <c r="A124" s="125" t="s">
        <v>67</v>
      </c>
      <c r="B124" s="32">
        <f t="shared" si="16"/>
        <v>41755</v>
      </c>
      <c r="C124" s="24">
        <f t="shared" si="9"/>
        <v>31810</v>
      </c>
      <c r="D124" s="147"/>
      <c r="E124" s="148"/>
      <c r="F124" s="23"/>
      <c r="G124" s="147"/>
      <c r="H124" s="23"/>
      <c r="I124" s="23"/>
      <c r="J124" s="23"/>
      <c r="K124" s="23"/>
      <c r="L124" s="23"/>
      <c r="M124" s="71"/>
      <c r="N124" s="51">
        <f t="shared" si="10"/>
        <v>0</v>
      </c>
      <c r="O124" s="147">
        <v>4000</v>
      </c>
      <c r="P124" s="23"/>
      <c r="Q124" s="147"/>
      <c r="R124" s="23"/>
      <c r="S124" s="71"/>
      <c r="T124" s="71"/>
      <c r="U124" s="71"/>
      <c r="V124" s="71"/>
      <c r="W124" s="71"/>
      <c r="X124" s="71"/>
      <c r="Y124" s="54">
        <f t="shared" si="11"/>
        <v>4000</v>
      </c>
      <c r="Z124" s="152"/>
      <c r="AA124" s="23"/>
      <c r="AB124" s="23"/>
      <c r="AC124" s="23"/>
      <c r="AD124" s="71"/>
      <c r="AE124" s="71"/>
      <c r="AF124" s="71"/>
      <c r="AG124" s="71"/>
      <c r="AH124" s="71"/>
      <c r="AI124" s="71"/>
      <c r="AJ124" s="54">
        <f t="shared" si="12"/>
        <v>0</v>
      </c>
      <c r="AK124" s="23">
        <f t="shared" si="13"/>
        <v>27810</v>
      </c>
      <c r="AL124" s="23">
        <f t="shared" si="14"/>
        <v>0</v>
      </c>
      <c r="AM124" s="23"/>
      <c r="AN124" s="147">
        <v>27810</v>
      </c>
      <c r="AO124" s="73">
        <f t="shared" si="15"/>
        <v>27810</v>
      </c>
    </row>
    <row r="125" spans="1:41" ht="15.75" hidden="1" customHeight="1" x14ac:dyDescent="0.25">
      <c r="A125" s="126" t="s">
        <v>68</v>
      </c>
      <c r="B125" s="33">
        <f t="shared" si="16"/>
        <v>41756</v>
      </c>
      <c r="C125" s="24">
        <f t="shared" si="9"/>
        <v>27810</v>
      </c>
      <c r="D125" s="147"/>
      <c r="E125" s="148"/>
      <c r="F125" s="23"/>
      <c r="G125" s="147"/>
      <c r="H125" s="23"/>
      <c r="I125" s="23"/>
      <c r="J125" s="23"/>
      <c r="K125" s="23"/>
      <c r="L125" s="23"/>
      <c r="M125" s="71"/>
      <c r="N125" s="51">
        <f t="shared" si="10"/>
        <v>0</v>
      </c>
      <c r="O125" s="147"/>
      <c r="P125" s="23"/>
      <c r="Q125" s="147"/>
      <c r="R125" s="23"/>
      <c r="S125" s="71"/>
      <c r="T125" s="71"/>
      <c r="U125" s="71"/>
      <c r="V125" s="71"/>
      <c r="W125" s="71"/>
      <c r="X125" s="71"/>
      <c r="Y125" s="54">
        <f t="shared" si="11"/>
        <v>0</v>
      </c>
      <c r="Z125" s="152"/>
      <c r="AA125" s="23"/>
      <c r="AB125" s="23"/>
      <c r="AC125" s="23"/>
      <c r="AD125" s="71"/>
      <c r="AE125" s="71"/>
      <c r="AF125" s="71"/>
      <c r="AG125" s="71"/>
      <c r="AH125" s="71"/>
      <c r="AI125" s="71"/>
      <c r="AJ125" s="54">
        <f t="shared" si="12"/>
        <v>0</v>
      </c>
      <c r="AK125" s="23">
        <f t="shared" si="13"/>
        <v>27810</v>
      </c>
      <c r="AL125" s="23">
        <f t="shared" si="14"/>
        <v>0</v>
      </c>
      <c r="AM125" s="23"/>
      <c r="AN125" s="147">
        <v>27810</v>
      </c>
      <c r="AO125" s="73">
        <f t="shared" si="15"/>
        <v>27810</v>
      </c>
    </row>
    <row r="126" spans="1:41" ht="15.75" hidden="1" customHeight="1" x14ac:dyDescent="0.25">
      <c r="A126" s="125" t="s">
        <v>69</v>
      </c>
      <c r="B126" s="32">
        <f t="shared" si="16"/>
        <v>41757</v>
      </c>
      <c r="C126" s="24">
        <f t="shared" si="9"/>
        <v>27810</v>
      </c>
      <c r="D126" s="147"/>
      <c r="E126" s="148"/>
      <c r="F126" s="149"/>
      <c r="G126" s="147"/>
      <c r="H126" s="149"/>
      <c r="I126" s="149"/>
      <c r="J126" s="149"/>
      <c r="K126" s="149"/>
      <c r="L126" s="149"/>
      <c r="M126" s="151"/>
      <c r="N126" s="51">
        <f t="shared" si="10"/>
        <v>0</v>
      </c>
      <c r="O126" s="147">
        <v>5500</v>
      </c>
      <c r="P126" s="149"/>
      <c r="Q126" s="147"/>
      <c r="R126" s="149"/>
      <c r="S126" s="151"/>
      <c r="T126" s="151"/>
      <c r="U126" s="151"/>
      <c r="V126" s="151"/>
      <c r="W126" s="151"/>
      <c r="X126" s="151"/>
      <c r="Y126" s="54">
        <f t="shared" si="11"/>
        <v>5500</v>
      </c>
      <c r="Z126" s="153"/>
      <c r="AA126" s="149"/>
      <c r="AB126" s="149"/>
      <c r="AC126" s="149"/>
      <c r="AD126" s="151"/>
      <c r="AE126" s="151"/>
      <c r="AF126" s="151"/>
      <c r="AG126" s="151"/>
      <c r="AH126" s="151"/>
      <c r="AI126" s="151"/>
      <c r="AJ126" s="54">
        <f t="shared" si="12"/>
        <v>0</v>
      </c>
      <c r="AK126" s="23">
        <f t="shared" si="13"/>
        <v>22310</v>
      </c>
      <c r="AL126" s="23">
        <f t="shared" si="14"/>
        <v>0</v>
      </c>
      <c r="AM126" s="23"/>
      <c r="AN126" s="147">
        <v>22310</v>
      </c>
      <c r="AO126" s="73">
        <f t="shared" si="15"/>
        <v>22310</v>
      </c>
    </row>
    <row r="127" spans="1:41" ht="15.75" hidden="1" customHeight="1" x14ac:dyDescent="0.25">
      <c r="A127" s="125" t="s">
        <v>63</v>
      </c>
      <c r="B127" s="32">
        <f t="shared" si="16"/>
        <v>41758</v>
      </c>
      <c r="C127" s="24">
        <f t="shared" si="9"/>
        <v>22310</v>
      </c>
      <c r="D127" s="147"/>
      <c r="E127" s="148"/>
      <c r="F127" s="23"/>
      <c r="G127" s="147"/>
      <c r="H127" s="23"/>
      <c r="I127" s="23"/>
      <c r="J127" s="23"/>
      <c r="K127" s="23"/>
      <c r="L127" s="23"/>
      <c r="M127" s="71"/>
      <c r="N127" s="51">
        <f t="shared" si="10"/>
        <v>0</v>
      </c>
      <c r="O127" s="147">
        <v>6500</v>
      </c>
      <c r="P127" s="23"/>
      <c r="Q127" s="147"/>
      <c r="R127" s="23"/>
      <c r="S127" s="71"/>
      <c r="T127" s="71"/>
      <c r="U127" s="71"/>
      <c r="V127" s="71"/>
      <c r="W127" s="71"/>
      <c r="X127" s="71"/>
      <c r="Y127" s="54">
        <f t="shared" si="11"/>
        <v>6500</v>
      </c>
      <c r="Z127" s="152"/>
      <c r="AA127" s="23"/>
      <c r="AB127" s="23"/>
      <c r="AC127" s="23"/>
      <c r="AD127" s="71"/>
      <c r="AE127" s="71"/>
      <c r="AF127" s="71"/>
      <c r="AG127" s="71"/>
      <c r="AH127" s="71"/>
      <c r="AI127" s="71"/>
      <c r="AJ127" s="54">
        <f t="shared" si="12"/>
        <v>0</v>
      </c>
      <c r="AK127" s="23">
        <f t="shared" si="13"/>
        <v>15810</v>
      </c>
      <c r="AL127" s="23">
        <f t="shared" si="14"/>
        <v>0</v>
      </c>
      <c r="AM127" s="23"/>
      <c r="AN127" s="147">
        <v>15810</v>
      </c>
      <c r="AO127" s="73">
        <f t="shared" si="15"/>
        <v>15810</v>
      </c>
    </row>
    <row r="128" spans="1:41" ht="15.75" hidden="1" customHeight="1" thickBot="1" x14ac:dyDescent="0.25">
      <c r="A128" s="125" t="s">
        <v>64</v>
      </c>
      <c r="B128" s="32">
        <f t="shared" si="16"/>
        <v>41759</v>
      </c>
      <c r="C128" s="105">
        <f t="shared" si="9"/>
        <v>15810</v>
      </c>
      <c r="D128" s="143"/>
      <c r="E128" s="144"/>
      <c r="F128" s="111"/>
      <c r="G128" s="143"/>
      <c r="H128" s="111"/>
      <c r="I128" s="111"/>
      <c r="J128" s="111"/>
      <c r="K128" s="111"/>
      <c r="L128" s="111"/>
      <c r="M128" s="132"/>
      <c r="N128" s="109">
        <f t="shared" si="10"/>
        <v>0</v>
      </c>
      <c r="O128" s="143">
        <v>6900</v>
      </c>
      <c r="P128" s="111"/>
      <c r="Q128" s="143"/>
      <c r="R128" s="111"/>
      <c r="S128" s="132"/>
      <c r="T128" s="132"/>
      <c r="U128" s="132"/>
      <c r="V128" s="132"/>
      <c r="W128" s="132"/>
      <c r="X128" s="132"/>
      <c r="Y128" s="110">
        <f t="shared" si="11"/>
        <v>6900</v>
      </c>
      <c r="Z128" s="127"/>
      <c r="AA128" s="111"/>
      <c r="AB128" s="111"/>
      <c r="AC128" s="111"/>
      <c r="AD128" s="132"/>
      <c r="AE128" s="132"/>
      <c r="AF128" s="132"/>
      <c r="AG128" s="132"/>
      <c r="AH128" s="132"/>
      <c r="AI128" s="132"/>
      <c r="AJ128" s="110">
        <f t="shared" si="12"/>
        <v>0</v>
      </c>
      <c r="AK128" s="111">
        <f t="shared" si="13"/>
        <v>8910</v>
      </c>
      <c r="AL128" s="111">
        <f t="shared" si="14"/>
        <v>0</v>
      </c>
      <c r="AM128" s="111"/>
      <c r="AN128" s="143">
        <v>8910</v>
      </c>
      <c r="AO128" s="112">
        <f t="shared" si="15"/>
        <v>8910</v>
      </c>
    </row>
    <row r="129" spans="1:41" ht="15.75" hidden="1" customHeight="1" x14ac:dyDescent="0.25">
      <c r="A129" s="125" t="s">
        <v>65</v>
      </c>
      <c r="B129" s="32">
        <f t="shared" si="16"/>
        <v>41760</v>
      </c>
      <c r="C129" s="24">
        <f t="shared" si="9"/>
        <v>8910</v>
      </c>
      <c r="D129" s="145"/>
      <c r="E129" s="146"/>
      <c r="F129" s="23"/>
      <c r="G129" s="23"/>
      <c r="H129" s="23"/>
      <c r="I129" s="23"/>
      <c r="J129" s="23"/>
      <c r="K129" s="23"/>
      <c r="L129" s="23"/>
      <c r="M129" s="71"/>
      <c r="N129" s="51">
        <f t="shared" si="10"/>
        <v>0</v>
      </c>
      <c r="O129" s="145"/>
      <c r="P129" s="23"/>
      <c r="Q129" s="145"/>
      <c r="R129" s="23"/>
      <c r="S129" s="71"/>
      <c r="T129" s="71"/>
      <c r="U129" s="71"/>
      <c r="V129" s="71"/>
      <c r="W129" s="71"/>
      <c r="X129" s="71"/>
      <c r="Y129" s="54">
        <f t="shared" si="11"/>
        <v>0</v>
      </c>
      <c r="Z129" s="152"/>
      <c r="AA129" s="23"/>
      <c r="AB129" s="23"/>
      <c r="AC129" s="23"/>
      <c r="AD129" s="71"/>
      <c r="AE129" s="71"/>
      <c r="AF129" s="71"/>
      <c r="AG129" s="71"/>
      <c r="AH129" s="71"/>
      <c r="AI129" s="71"/>
      <c r="AJ129" s="54">
        <f t="shared" si="12"/>
        <v>0</v>
      </c>
      <c r="AK129" s="23">
        <f t="shared" si="13"/>
        <v>8910</v>
      </c>
      <c r="AL129" s="23">
        <f t="shared" si="14"/>
        <v>0</v>
      </c>
      <c r="AM129" s="23"/>
      <c r="AN129" s="145">
        <v>8910</v>
      </c>
      <c r="AO129" s="73">
        <f t="shared" si="15"/>
        <v>8910</v>
      </c>
    </row>
    <row r="130" spans="1:41" ht="15.75" hidden="1" customHeight="1" x14ac:dyDescent="0.25">
      <c r="A130" s="125" t="s">
        <v>66</v>
      </c>
      <c r="B130" s="32">
        <f t="shared" si="16"/>
        <v>41761</v>
      </c>
      <c r="C130" s="24">
        <f t="shared" si="9"/>
        <v>8910</v>
      </c>
      <c r="D130" s="147"/>
      <c r="E130" s="148"/>
      <c r="F130" s="23"/>
      <c r="G130" s="23"/>
      <c r="H130" s="23">
        <v>25230</v>
      </c>
      <c r="I130" s="23"/>
      <c r="J130" s="23"/>
      <c r="K130" s="23"/>
      <c r="L130" s="23"/>
      <c r="M130" s="71"/>
      <c r="N130" s="51">
        <f t="shared" si="10"/>
        <v>25230</v>
      </c>
      <c r="O130" s="147">
        <v>4500</v>
      </c>
      <c r="P130" s="23"/>
      <c r="Q130" s="147"/>
      <c r="R130" s="23"/>
      <c r="S130" s="71"/>
      <c r="T130" s="71"/>
      <c r="U130" s="71"/>
      <c r="V130" s="71"/>
      <c r="W130" s="71"/>
      <c r="X130" s="71"/>
      <c r="Y130" s="54">
        <f t="shared" si="11"/>
        <v>4500</v>
      </c>
      <c r="Z130" s="152"/>
      <c r="AA130" s="23"/>
      <c r="AB130" s="23"/>
      <c r="AC130" s="23"/>
      <c r="AD130" s="71"/>
      <c r="AE130" s="71"/>
      <c r="AF130" s="71"/>
      <c r="AG130" s="71"/>
      <c r="AH130" s="71"/>
      <c r="AI130" s="71"/>
      <c r="AJ130" s="54">
        <f t="shared" si="12"/>
        <v>0</v>
      </c>
      <c r="AK130" s="23">
        <f t="shared" si="13"/>
        <v>29640</v>
      </c>
      <c r="AL130" s="23">
        <f t="shared" si="14"/>
        <v>0</v>
      </c>
      <c r="AM130" s="23"/>
      <c r="AN130" s="147">
        <v>29640</v>
      </c>
      <c r="AO130" s="73">
        <f t="shared" si="15"/>
        <v>29640</v>
      </c>
    </row>
    <row r="131" spans="1:41" ht="15.75" hidden="1" customHeight="1" x14ac:dyDescent="0.25">
      <c r="A131" s="125" t="s">
        <v>67</v>
      </c>
      <c r="B131" s="32">
        <f t="shared" si="16"/>
        <v>41762</v>
      </c>
      <c r="C131" s="24">
        <f t="shared" si="9"/>
        <v>29640</v>
      </c>
      <c r="D131" s="147"/>
      <c r="E131" s="148"/>
      <c r="F131" s="23"/>
      <c r="G131" s="23"/>
      <c r="H131" s="23"/>
      <c r="I131" s="23"/>
      <c r="J131" s="23"/>
      <c r="K131" s="23"/>
      <c r="L131" s="23"/>
      <c r="M131" s="71"/>
      <c r="N131" s="51">
        <f t="shared" si="10"/>
        <v>0</v>
      </c>
      <c r="O131" s="147">
        <v>4500</v>
      </c>
      <c r="P131" s="23"/>
      <c r="Q131" s="147"/>
      <c r="R131" s="23"/>
      <c r="S131" s="71"/>
      <c r="T131" s="71"/>
      <c r="U131" s="71"/>
      <c r="V131" s="71"/>
      <c r="W131" s="71"/>
      <c r="X131" s="71"/>
      <c r="Y131" s="54">
        <f t="shared" si="11"/>
        <v>4500</v>
      </c>
      <c r="Z131" s="152"/>
      <c r="AA131" s="23"/>
      <c r="AB131" s="23"/>
      <c r="AC131" s="23"/>
      <c r="AD131" s="71"/>
      <c r="AE131" s="71"/>
      <c r="AF131" s="71"/>
      <c r="AG131" s="71"/>
      <c r="AH131" s="71"/>
      <c r="AI131" s="71"/>
      <c r="AJ131" s="54">
        <f t="shared" si="12"/>
        <v>0</v>
      </c>
      <c r="AK131" s="23">
        <f t="shared" si="13"/>
        <v>25140</v>
      </c>
      <c r="AL131" s="23">
        <f t="shared" si="14"/>
        <v>0</v>
      </c>
      <c r="AM131" s="23"/>
      <c r="AN131" s="147">
        <v>25140</v>
      </c>
      <c r="AO131" s="73">
        <f t="shared" si="15"/>
        <v>25140</v>
      </c>
    </row>
    <row r="132" spans="1:41" ht="15.75" hidden="1" customHeight="1" x14ac:dyDescent="0.25">
      <c r="A132" s="126" t="s">
        <v>68</v>
      </c>
      <c r="B132" s="33">
        <f t="shared" si="16"/>
        <v>41763</v>
      </c>
      <c r="C132" s="24">
        <f t="shared" si="9"/>
        <v>25140</v>
      </c>
      <c r="D132" s="147"/>
      <c r="E132" s="148"/>
      <c r="F132" s="23"/>
      <c r="G132" s="23"/>
      <c r="H132" s="23"/>
      <c r="I132" s="23"/>
      <c r="J132" s="23"/>
      <c r="K132" s="23"/>
      <c r="L132" s="23"/>
      <c r="M132" s="71"/>
      <c r="N132" s="51">
        <f t="shared" si="10"/>
        <v>0</v>
      </c>
      <c r="O132" s="147"/>
      <c r="P132" s="23"/>
      <c r="Q132" s="147"/>
      <c r="R132" s="23"/>
      <c r="S132" s="71"/>
      <c r="T132" s="71"/>
      <c r="U132" s="71"/>
      <c r="V132" s="71"/>
      <c r="W132" s="71"/>
      <c r="X132" s="71"/>
      <c r="Y132" s="54">
        <f t="shared" si="11"/>
        <v>0</v>
      </c>
      <c r="Z132" s="152"/>
      <c r="AA132" s="23"/>
      <c r="AB132" s="23"/>
      <c r="AC132" s="23"/>
      <c r="AD132" s="71"/>
      <c r="AE132" s="71"/>
      <c r="AF132" s="71"/>
      <c r="AG132" s="71"/>
      <c r="AH132" s="71"/>
      <c r="AI132" s="71"/>
      <c r="AJ132" s="54">
        <f t="shared" si="12"/>
        <v>0</v>
      </c>
      <c r="AK132" s="23">
        <f t="shared" si="13"/>
        <v>25140</v>
      </c>
      <c r="AL132" s="23">
        <f t="shared" si="14"/>
        <v>0</v>
      </c>
      <c r="AM132" s="23"/>
      <c r="AN132" s="147">
        <v>25140</v>
      </c>
      <c r="AO132" s="73">
        <f t="shared" si="15"/>
        <v>25140</v>
      </c>
    </row>
    <row r="133" spans="1:41" ht="15.75" hidden="1" customHeight="1" x14ac:dyDescent="0.25">
      <c r="A133" s="125" t="s">
        <v>69</v>
      </c>
      <c r="B133" s="32">
        <f t="shared" si="16"/>
        <v>41764</v>
      </c>
      <c r="C133" s="24">
        <f t="shared" si="9"/>
        <v>25140</v>
      </c>
      <c r="D133" s="147"/>
      <c r="E133" s="148"/>
      <c r="F133" s="149"/>
      <c r="G133" s="149"/>
      <c r="H133" s="149"/>
      <c r="I133" s="149"/>
      <c r="J133" s="149"/>
      <c r="K133" s="149"/>
      <c r="L133" s="149"/>
      <c r="M133" s="151"/>
      <c r="N133" s="51">
        <f t="shared" si="10"/>
        <v>0</v>
      </c>
      <c r="O133" s="147">
        <v>2000</v>
      </c>
      <c r="P133" s="149"/>
      <c r="Q133" s="147"/>
      <c r="R133" s="149"/>
      <c r="S133" s="151"/>
      <c r="T133" s="151"/>
      <c r="U133" s="151"/>
      <c r="V133" s="151"/>
      <c r="W133" s="151"/>
      <c r="X133" s="151"/>
      <c r="Y133" s="54">
        <f t="shared" si="11"/>
        <v>2000</v>
      </c>
      <c r="Z133" s="153"/>
      <c r="AA133" s="149"/>
      <c r="AB133" s="149"/>
      <c r="AC133" s="149"/>
      <c r="AD133" s="151"/>
      <c r="AE133" s="151"/>
      <c r="AF133" s="151"/>
      <c r="AG133" s="151"/>
      <c r="AH133" s="151"/>
      <c r="AI133" s="151"/>
      <c r="AJ133" s="54">
        <f t="shared" si="12"/>
        <v>0</v>
      </c>
      <c r="AK133" s="23">
        <f t="shared" si="13"/>
        <v>23140</v>
      </c>
      <c r="AL133" s="23">
        <f t="shared" si="14"/>
        <v>0</v>
      </c>
      <c r="AM133" s="23"/>
      <c r="AN133" s="147">
        <v>23140</v>
      </c>
      <c r="AO133" s="73">
        <f t="shared" si="15"/>
        <v>23140</v>
      </c>
    </row>
    <row r="134" spans="1:41" ht="15.75" hidden="1" customHeight="1" x14ac:dyDescent="0.25">
      <c r="A134" s="125" t="s">
        <v>63</v>
      </c>
      <c r="B134" s="32">
        <f t="shared" si="16"/>
        <v>41765</v>
      </c>
      <c r="C134" s="24">
        <f t="shared" si="9"/>
        <v>23140</v>
      </c>
      <c r="D134" s="147"/>
      <c r="E134" s="148"/>
      <c r="F134" s="23"/>
      <c r="G134" s="23"/>
      <c r="H134" s="23"/>
      <c r="I134" s="23"/>
      <c r="J134" s="23"/>
      <c r="K134" s="23"/>
      <c r="L134" s="23"/>
      <c r="M134" s="71"/>
      <c r="N134" s="51">
        <f t="shared" si="10"/>
        <v>0</v>
      </c>
      <c r="O134" s="147">
        <v>6500</v>
      </c>
      <c r="P134" s="23"/>
      <c r="Q134" s="147"/>
      <c r="R134" s="23"/>
      <c r="S134" s="71"/>
      <c r="T134" s="71"/>
      <c r="U134" s="71"/>
      <c r="V134" s="71"/>
      <c r="W134" s="71"/>
      <c r="X134" s="71"/>
      <c r="Y134" s="54">
        <f t="shared" si="11"/>
        <v>6500</v>
      </c>
      <c r="Z134" s="152">
        <v>8720</v>
      </c>
      <c r="AA134" s="23"/>
      <c r="AB134" s="23"/>
      <c r="AC134" s="23"/>
      <c r="AD134" s="71"/>
      <c r="AE134" s="71"/>
      <c r="AF134" s="71"/>
      <c r="AG134" s="71"/>
      <c r="AH134" s="71"/>
      <c r="AI134" s="71"/>
      <c r="AJ134" s="54">
        <f t="shared" si="12"/>
        <v>8720</v>
      </c>
      <c r="AK134" s="23">
        <f t="shared" si="13"/>
        <v>7920</v>
      </c>
      <c r="AL134" s="23">
        <f t="shared" si="14"/>
        <v>0</v>
      </c>
      <c r="AM134" s="23"/>
      <c r="AN134" s="147">
        <v>7920</v>
      </c>
      <c r="AO134" s="73">
        <f t="shared" si="15"/>
        <v>7920</v>
      </c>
    </row>
    <row r="135" spans="1:41" ht="15.75" hidden="1" customHeight="1" x14ac:dyDescent="0.25">
      <c r="A135" s="125" t="s">
        <v>64</v>
      </c>
      <c r="B135" s="32">
        <f t="shared" si="16"/>
        <v>41766</v>
      </c>
      <c r="C135" s="24">
        <f t="shared" si="9"/>
        <v>7920</v>
      </c>
      <c r="D135" s="147"/>
      <c r="E135" s="148"/>
      <c r="F135" s="23"/>
      <c r="G135" s="23">
        <v>18000</v>
      </c>
      <c r="H135" s="23"/>
      <c r="I135" s="23"/>
      <c r="J135" s="23"/>
      <c r="K135" s="23"/>
      <c r="L135" s="23"/>
      <c r="M135" s="71"/>
      <c r="N135" s="51">
        <f t="shared" si="10"/>
        <v>18000</v>
      </c>
      <c r="O135" s="147">
        <v>5000</v>
      </c>
      <c r="P135" s="23"/>
      <c r="Q135" s="147"/>
      <c r="R135" s="23"/>
      <c r="S135" s="71"/>
      <c r="T135" s="71"/>
      <c r="U135" s="71"/>
      <c r="V135" s="71"/>
      <c r="W135" s="71"/>
      <c r="X135" s="71"/>
      <c r="Y135" s="54">
        <f t="shared" si="11"/>
        <v>5000</v>
      </c>
      <c r="Z135" s="152"/>
      <c r="AA135" s="23"/>
      <c r="AB135" s="23"/>
      <c r="AC135" s="23"/>
      <c r="AD135" s="71"/>
      <c r="AE135" s="71"/>
      <c r="AF135" s="71"/>
      <c r="AG135" s="71"/>
      <c r="AH135" s="71"/>
      <c r="AI135" s="71"/>
      <c r="AJ135" s="54">
        <f t="shared" si="12"/>
        <v>0</v>
      </c>
      <c r="AK135" s="23">
        <f t="shared" si="13"/>
        <v>20920</v>
      </c>
      <c r="AL135" s="23">
        <f t="shared" si="14"/>
        <v>0</v>
      </c>
      <c r="AM135" s="23"/>
      <c r="AN135" s="147">
        <v>20920</v>
      </c>
      <c r="AO135" s="73">
        <f t="shared" si="15"/>
        <v>20920</v>
      </c>
    </row>
    <row r="136" spans="1:41" ht="15.75" hidden="1" customHeight="1" x14ac:dyDescent="0.25">
      <c r="A136" s="125" t="s">
        <v>65</v>
      </c>
      <c r="B136" s="32">
        <f t="shared" si="16"/>
        <v>41767</v>
      </c>
      <c r="C136" s="24">
        <f t="shared" si="9"/>
        <v>20920</v>
      </c>
      <c r="D136" s="147"/>
      <c r="E136" s="148"/>
      <c r="F136" s="23"/>
      <c r="G136" s="23"/>
      <c r="H136" s="23"/>
      <c r="I136" s="23"/>
      <c r="J136" s="23"/>
      <c r="K136" s="23"/>
      <c r="L136" s="23"/>
      <c r="M136" s="71"/>
      <c r="N136" s="51">
        <f t="shared" si="10"/>
        <v>0</v>
      </c>
      <c r="O136" s="147">
        <v>6000</v>
      </c>
      <c r="P136" s="23"/>
      <c r="Q136" s="147"/>
      <c r="R136" s="23"/>
      <c r="S136" s="71"/>
      <c r="T136" s="71"/>
      <c r="U136" s="71"/>
      <c r="V136" s="71"/>
      <c r="W136" s="71"/>
      <c r="X136" s="71"/>
      <c r="Y136" s="54">
        <f t="shared" si="11"/>
        <v>6000</v>
      </c>
      <c r="Z136" s="152"/>
      <c r="AA136" s="23"/>
      <c r="AB136" s="23"/>
      <c r="AC136" s="23"/>
      <c r="AD136" s="71"/>
      <c r="AE136" s="71"/>
      <c r="AF136" s="71"/>
      <c r="AG136" s="71"/>
      <c r="AH136" s="71"/>
      <c r="AI136" s="71"/>
      <c r="AJ136" s="54">
        <f t="shared" si="12"/>
        <v>0</v>
      </c>
      <c r="AK136" s="23">
        <f t="shared" si="13"/>
        <v>14920</v>
      </c>
      <c r="AL136" s="23">
        <f t="shared" si="14"/>
        <v>0</v>
      </c>
      <c r="AM136" s="23"/>
      <c r="AN136" s="147">
        <v>14920</v>
      </c>
      <c r="AO136" s="73">
        <f t="shared" si="15"/>
        <v>14920</v>
      </c>
    </row>
    <row r="137" spans="1:41" s="7" customFormat="1" ht="13.5" hidden="1" customHeight="1" x14ac:dyDescent="0.2">
      <c r="A137" s="125" t="s">
        <v>66</v>
      </c>
      <c r="B137" s="32">
        <f t="shared" si="16"/>
        <v>41768</v>
      </c>
      <c r="C137" s="24">
        <f t="shared" si="9"/>
        <v>14920</v>
      </c>
      <c r="D137" s="147"/>
      <c r="E137" s="148"/>
      <c r="F137" s="23"/>
      <c r="G137" s="23"/>
      <c r="H137" s="23">
        <v>23790</v>
      </c>
      <c r="I137" s="23"/>
      <c r="J137" s="23"/>
      <c r="K137" s="23"/>
      <c r="L137" s="23"/>
      <c r="M137" s="71"/>
      <c r="N137" s="51">
        <f t="shared" si="10"/>
        <v>23790</v>
      </c>
      <c r="O137" s="147">
        <v>6200</v>
      </c>
      <c r="P137" s="23"/>
      <c r="Q137" s="147"/>
      <c r="R137" s="23"/>
      <c r="S137" s="71"/>
      <c r="T137" s="71"/>
      <c r="U137" s="71"/>
      <c r="V137" s="71"/>
      <c r="W137" s="71"/>
      <c r="X137" s="71"/>
      <c r="Y137" s="54">
        <f t="shared" si="11"/>
        <v>6200</v>
      </c>
      <c r="Z137" s="152"/>
      <c r="AA137" s="23"/>
      <c r="AB137" s="23"/>
      <c r="AC137" s="23"/>
      <c r="AD137" s="71"/>
      <c r="AE137" s="71"/>
      <c r="AF137" s="71"/>
      <c r="AG137" s="71"/>
      <c r="AH137" s="71"/>
      <c r="AI137" s="71"/>
      <c r="AJ137" s="54">
        <f t="shared" si="12"/>
        <v>0</v>
      </c>
      <c r="AK137" s="23">
        <f t="shared" si="13"/>
        <v>32510</v>
      </c>
      <c r="AL137" s="23">
        <f t="shared" si="14"/>
        <v>0</v>
      </c>
      <c r="AM137" s="23"/>
      <c r="AN137" s="147">
        <v>32510</v>
      </c>
      <c r="AO137" s="73">
        <f t="shared" si="15"/>
        <v>32510</v>
      </c>
    </row>
    <row r="138" spans="1:41" s="7" customFormat="1" ht="13.5" hidden="1" customHeight="1" x14ac:dyDescent="0.2">
      <c r="A138" s="125" t="s">
        <v>67</v>
      </c>
      <c r="B138" s="32">
        <f t="shared" si="16"/>
        <v>41769</v>
      </c>
      <c r="C138" s="24">
        <f t="shared" ref="C138:C201" si="17">AO137</f>
        <v>32510</v>
      </c>
      <c r="D138" s="147"/>
      <c r="E138" s="148"/>
      <c r="F138" s="23"/>
      <c r="G138" s="23"/>
      <c r="H138" s="23"/>
      <c r="I138" s="23"/>
      <c r="J138" s="23"/>
      <c r="K138" s="23"/>
      <c r="L138" s="23"/>
      <c r="M138" s="71"/>
      <c r="N138" s="51">
        <f t="shared" ref="N138:N201" si="18">SUM(D138:M138)</f>
        <v>0</v>
      </c>
      <c r="O138" s="147">
        <v>6000</v>
      </c>
      <c r="P138" s="23"/>
      <c r="Q138" s="147"/>
      <c r="R138" s="23"/>
      <c r="S138" s="71"/>
      <c r="T138" s="71"/>
      <c r="U138" s="71"/>
      <c r="V138" s="71"/>
      <c r="W138" s="71"/>
      <c r="X138" s="71"/>
      <c r="Y138" s="54">
        <f t="shared" ref="Y138:Y201" si="19">SUM(O138:X138)</f>
        <v>6000</v>
      </c>
      <c r="Z138" s="152"/>
      <c r="AA138" s="23"/>
      <c r="AB138" s="23"/>
      <c r="AC138" s="23"/>
      <c r="AD138" s="71"/>
      <c r="AE138" s="71"/>
      <c r="AF138" s="71"/>
      <c r="AG138" s="71"/>
      <c r="AH138" s="71"/>
      <c r="AI138" s="71"/>
      <c r="AJ138" s="54">
        <f t="shared" ref="AJ138:AJ201" si="20">SUM(Z138:AI138)</f>
        <v>0</v>
      </c>
      <c r="AK138" s="23">
        <f t="shared" ref="AK138:AK201" si="21">C138+N138-Y138-Z138-AA138-AB138-AC138-AI138</f>
        <v>26510</v>
      </c>
      <c r="AL138" s="23">
        <f t="shared" ref="AL138:AL201" si="22">AO138-AK138</f>
        <v>0</v>
      </c>
      <c r="AM138" s="23"/>
      <c r="AN138" s="147">
        <v>26510</v>
      </c>
      <c r="AO138" s="73">
        <f t="shared" ref="AO138:AO201" si="23">AM138+AN138</f>
        <v>26510</v>
      </c>
    </row>
    <row r="139" spans="1:41" s="7" customFormat="1" ht="13.5" hidden="1" customHeight="1" x14ac:dyDescent="0.2">
      <c r="A139" s="126" t="s">
        <v>68</v>
      </c>
      <c r="B139" s="33">
        <f t="shared" si="16"/>
        <v>41770</v>
      </c>
      <c r="C139" s="24">
        <f t="shared" si="17"/>
        <v>26510</v>
      </c>
      <c r="D139" s="147"/>
      <c r="E139" s="148"/>
      <c r="F139" s="23"/>
      <c r="G139" s="23"/>
      <c r="H139" s="23"/>
      <c r="I139" s="23"/>
      <c r="J139" s="23"/>
      <c r="K139" s="23"/>
      <c r="L139" s="23"/>
      <c r="M139" s="71"/>
      <c r="N139" s="51">
        <f t="shared" si="18"/>
        <v>0</v>
      </c>
      <c r="O139" s="147"/>
      <c r="P139" s="23"/>
      <c r="Q139" s="147"/>
      <c r="R139" s="23"/>
      <c r="S139" s="71"/>
      <c r="T139" s="71"/>
      <c r="U139" s="71"/>
      <c r="V139" s="71"/>
      <c r="W139" s="71"/>
      <c r="X139" s="71"/>
      <c r="Y139" s="54">
        <f t="shared" si="19"/>
        <v>0</v>
      </c>
      <c r="Z139" s="152"/>
      <c r="AA139" s="23"/>
      <c r="AB139" s="23"/>
      <c r="AC139" s="23"/>
      <c r="AD139" s="71"/>
      <c r="AE139" s="71"/>
      <c r="AF139" s="71"/>
      <c r="AG139" s="71"/>
      <c r="AH139" s="71"/>
      <c r="AI139" s="71"/>
      <c r="AJ139" s="54">
        <f t="shared" si="20"/>
        <v>0</v>
      </c>
      <c r="AK139" s="23">
        <f t="shared" si="21"/>
        <v>26510</v>
      </c>
      <c r="AL139" s="23">
        <f t="shared" si="22"/>
        <v>0</v>
      </c>
      <c r="AM139" s="23"/>
      <c r="AN139" s="147">
        <v>26510</v>
      </c>
      <c r="AO139" s="73">
        <f t="shared" si="23"/>
        <v>26510</v>
      </c>
    </row>
    <row r="140" spans="1:41" ht="15.75" hidden="1" customHeight="1" x14ac:dyDescent="0.25">
      <c r="A140" s="125" t="s">
        <v>69</v>
      </c>
      <c r="B140" s="32">
        <f t="shared" si="16"/>
        <v>41771</v>
      </c>
      <c r="C140" s="24">
        <f t="shared" si="17"/>
        <v>26510</v>
      </c>
      <c r="D140" s="147"/>
      <c r="E140" s="148"/>
      <c r="F140" s="149"/>
      <c r="G140" s="149"/>
      <c r="H140" s="149"/>
      <c r="I140" s="149"/>
      <c r="J140" s="149"/>
      <c r="K140" s="149"/>
      <c r="L140" s="149"/>
      <c r="M140" s="151"/>
      <c r="N140" s="51">
        <f t="shared" si="18"/>
        <v>0</v>
      </c>
      <c r="O140" s="147">
        <v>4200</v>
      </c>
      <c r="P140" s="149"/>
      <c r="Q140" s="147"/>
      <c r="R140" s="149"/>
      <c r="S140" s="151"/>
      <c r="T140" s="151"/>
      <c r="U140" s="151"/>
      <c r="V140" s="151"/>
      <c r="W140" s="151"/>
      <c r="X140" s="151"/>
      <c r="Y140" s="54">
        <f t="shared" si="19"/>
        <v>4200</v>
      </c>
      <c r="Z140" s="153"/>
      <c r="AA140" s="149"/>
      <c r="AB140" s="149"/>
      <c r="AC140" s="149"/>
      <c r="AD140" s="151"/>
      <c r="AE140" s="151"/>
      <c r="AF140" s="151"/>
      <c r="AG140" s="151"/>
      <c r="AH140" s="151"/>
      <c r="AI140" s="151"/>
      <c r="AJ140" s="54">
        <f t="shared" si="20"/>
        <v>0</v>
      </c>
      <c r="AK140" s="23">
        <f t="shared" si="21"/>
        <v>22310</v>
      </c>
      <c r="AL140" s="23">
        <f t="shared" si="22"/>
        <v>-20</v>
      </c>
      <c r="AM140" s="23"/>
      <c r="AN140" s="147">
        <v>22290</v>
      </c>
      <c r="AO140" s="73">
        <f t="shared" si="23"/>
        <v>22290</v>
      </c>
    </row>
    <row r="141" spans="1:41" ht="15.75" hidden="1" customHeight="1" x14ac:dyDescent="0.25">
      <c r="A141" s="125" t="s">
        <v>63</v>
      </c>
      <c r="B141" s="32">
        <f t="shared" si="16"/>
        <v>41772</v>
      </c>
      <c r="C141" s="24">
        <f t="shared" si="17"/>
        <v>22290</v>
      </c>
      <c r="D141" s="147"/>
      <c r="E141" s="148"/>
      <c r="F141" s="23"/>
      <c r="G141" s="23"/>
      <c r="H141" s="23"/>
      <c r="I141" s="23"/>
      <c r="J141" s="23"/>
      <c r="K141" s="23"/>
      <c r="L141" s="23"/>
      <c r="M141" s="71"/>
      <c r="N141" s="51">
        <f t="shared" si="18"/>
        <v>0</v>
      </c>
      <c r="O141" s="147">
        <v>6500</v>
      </c>
      <c r="P141" s="23"/>
      <c r="Q141" s="147"/>
      <c r="R141" s="23"/>
      <c r="S141" s="71"/>
      <c r="T141" s="71"/>
      <c r="U141" s="71"/>
      <c r="V141" s="71"/>
      <c r="W141" s="71"/>
      <c r="X141" s="71"/>
      <c r="Y141" s="54">
        <f t="shared" si="19"/>
        <v>6500</v>
      </c>
      <c r="Z141" s="152"/>
      <c r="AA141" s="23"/>
      <c r="AB141" s="23"/>
      <c r="AC141" s="23"/>
      <c r="AD141" s="71"/>
      <c r="AE141" s="71"/>
      <c r="AF141" s="71"/>
      <c r="AG141" s="71"/>
      <c r="AH141" s="71"/>
      <c r="AI141" s="71"/>
      <c r="AJ141" s="54">
        <f t="shared" si="20"/>
        <v>0</v>
      </c>
      <c r="AK141" s="23">
        <f t="shared" si="21"/>
        <v>15790</v>
      </c>
      <c r="AL141" s="23">
        <f t="shared" si="22"/>
        <v>0</v>
      </c>
      <c r="AM141" s="23"/>
      <c r="AN141" s="147">
        <v>15790</v>
      </c>
      <c r="AO141" s="73">
        <f t="shared" si="23"/>
        <v>15790</v>
      </c>
    </row>
    <row r="142" spans="1:41" ht="15.75" hidden="1" customHeight="1" x14ac:dyDescent="0.25">
      <c r="A142" s="125" t="s">
        <v>64</v>
      </c>
      <c r="B142" s="32">
        <f t="shared" si="16"/>
        <v>41773</v>
      </c>
      <c r="C142" s="24">
        <f t="shared" si="17"/>
        <v>15790</v>
      </c>
      <c r="D142" s="147"/>
      <c r="E142" s="148"/>
      <c r="F142" s="23"/>
      <c r="G142" s="23"/>
      <c r="H142" s="23"/>
      <c r="I142" s="23"/>
      <c r="J142" s="23"/>
      <c r="K142" s="23"/>
      <c r="L142" s="23"/>
      <c r="M142" s="71"/>
      <c r="N142" s="51">
        <f t="shared" si="18"/>
        <v>0</v>
      </c>
      <c r="O142" s="147">
        <v>5000</v>
      </c>
      <c r="P142" s="23"/>
      <c r="Q142" s="147"/>
      <c r="R142" s="23"/>
      <c r="S142" s="71"/>
      <c r="T142" s="71"/>
      <c r="U142" s="71"/>
      <c r="V142" s="71"/>
      <c r="W142" s="71"/>
      <c r="X142" s="71"/>
      <c r="Y142" s="54">
        <f t="shared" si="19"/>
        <v>5000</v>
      </c>
      <c r="Z142" s="152"/>
      <c r="AA142" s="23"/>
      <c r="AB142" s="23"/>
      <c r="AC142" s="23"/>
      <c r="AD142" s="71"/>
      <c r="AE142" s="71"/>
      <c r="AF142" s="71"/>
      <c r="AG142" s="71"/>
      <c r="AH142" s="71"/>
      <c r="AI142" s="71"/>
      <c r="AJ142" s="54">
        <f t="shared" si="20"/>
        <v>0</v>
      </c>
      <c r="AK142" s="23">
        <f t="shared" si="21"/>
        <v>10790</v>
      </c>
      <c r="AL142" s="23">
        <f t="shared" si="22"/>
        <v>-60</v>
      </c>
      <c r="AM142" s="23"/>
      <c r="AN142" s="147">
        <v>10730</v>
      </c>
      <c r="AO142" s="73">
        <f t="shared" si="23"/>
        <v>10730</v>
      </c>
    </row>
    <row r="143" spans="1:41" ht="15.75" hidden="1" customHeight="1" x14ac:dyDescent="0.25">
      <c r="A143" s="125" t="s">
        <v>65</v>
      </c>
      <c r="B143" s="32">
        <f t="shared" si="16"/>
        <v>41774</v>
      </c>
      <c r="C143" s="24">
        <f t="shared" si="17"/>
        <v>10730</v>
      </c>
      <c r="D143" s="147"/>
      <c r="E143" s="148"/>
      <c r="F143" s="23"/>
      <c r="G143" s="23">
        <v>9000</v>
      </c>
      <c r="H143" s="23"/>
      <c r="I143" s="23"/>
      <c r="J143" s="23"/>
      <c r="K143" s="23"/>
      <c r="L143" s="23"/>
      <c r="M143" s="71"/>
      <c r="N143" s="51">
        <f t="shared" si="18"/>
        <v>9000</v>
      </c>
      <c r="O143" s="147">
        <v>6000</v>
      </c>
      <c r="P143" s="23"/>
      <c r="Q143" s="147"/>
      <c r="R143" s="23"/>
      <c r="S143" s="71"/>
      <c r="T143" s="71"/>
      <c r="U143" s="71"/>
      <c r="V143" s="71"/>
      <c r="W143" s="71"/>
      <c r="X143" s="71"/>
      <c r="Y143" s="54">
        <f t="shared" si="19"/>
        <v>6000</v>
      </c>
      <c r="Z143" s="152"/>
      <c r="AA143" s="23"/>
      <c r="AB143" s="23"/>
      <c r="AC143" s="23"/>
      <c r="AD143" s="71"/>
      <c r="AE143" s="71"/>
      <c r="AF143" s="71"/>
      <c r="AG143" s="71"/>
      <c r="AH143" s="71"/>
      <c r="AI143" s="71"/>
      <c r="AJ143" s="54">
        <f t="shared" si="20"/>
        <v>0</v>
      </c>
      <c r="AK143" s="23">
        <f t="shared" si="21"/>
        <v>13730</v>
      </c>
      <c r="AL143" s="23">
        <f t="shared" si="22"/>
        <v>-20</v>
      </c>
      <c r="AM143" s="23"/>
      <c r="AN143" s="147">
        <v>13710</v>
      </c>
      <c r="AO143" s="73">
        <f t="shared" si="23"/>
        <v>13710</v>
      </c>
    </row>
    <row r="144" spans="1:41" ht="15.75" hidden="1" customHeight="1" x14ac:dyDescent="0.25">
      <c r="A144" s="125" t="s">
        <v>66</v>
      </c>
      <c r="B144" s="32">
        <f t="shared" si="16"/>
        <v>41775</v>
      </c>
      <c r="C144" s="24">
        <f t="shared" si="17"/>
        <v>13710</v>
      </c>
      <c r="D144" s="147"/>
      <c r="E144" s="148"/>
      <c r="F144" s="23"/>
      <c r="G144" s="23"/>
      <c r="H144" s="23"/>
      <c r="I144" s="23"/>
      <c r="J144" s="23"/>
      <c r="K144" s="23"/>
      <c r="L144" s="23"/>
      <c r="M144" s="71"/>
      <c r="N144" s="51">
        <f t="shared" si="18"/>
        <v>0</v>
      </c>
      <c r="O144" s="147">
        <v>3500</v>
      </c>
      <c r="P144" s="23"/>
      <c r="Q144" s="147"/>
      <c r="R144" s="23"/>
      <c r="S144" s="71"/>
      <c r="T144" s="71"/>
      <c r="U144" s="71"/>
      <c r="V144" s="71"/>
      <c r="W144" s="71"/>
      <c r="X144" s="71"/>
      <c r="Y144" s="54">
        <f t="shared" si="19"/>
        <v>3500</v>
      </c>
      <c r="Z144" s="152"/>
      <c r="AA144" s="23"/>
      <c r="AB144" s="23"/>
      <c r="AC144" s="23"/>
      <c r="AD144" s="71"/>
      <c r="AE144" s="71"/>
      <c r="AF144" s="71"/>
      <c r="AG144" s="71"/>
      <c r="AH144" s="71"/>
      <c r="AI144" s="71"/>
      <c r="AJ144" s="54">
        <f t="shared" si="20"/>
        <v>0</v>
      </c>
      <c r="AK144" s="23">
        <f t="shared" si="21"/>
        <v>10210</v>
      </c>
      <c r="AL144" s="23">
        <f t="shared" si="22"/>
        <v>-20</v>
      </c>
      <c r="AM144" s="23"/>
      <c r="AN144" s="147">
        <v>10190</v>
      </c>
      <c r="AO144" s="73">
        <f t="shared" si="23"/>
        <v>10190</v>
      </c>
    </row>
    <row r="145" spans="1:41" ht="15.75" hidden="1" customHeight="1" x14ac:dyDescent="0.25">
      <c r="A145" s="125" t="s">
        <v>67</v>
      </c>
      <c r="B145" s="32">
        <f t="shared" si="16"/>
        <v>41776</v>
      </c>
      <c r="C145" s="24">
        <f t="shared" si="17"/>
        <v>10190</v>
      </c>
      <c r="D145" s="147"/>
      <c r="E145" s="148"/>
      <c r="F145" s="23"/>
      <c r="G145" s="23"/>
      <c r="H145" s="23">
        <v>25070</v>
      </c>
      <c r="I145" s="23"/>
      <c r="J145" s="23"/>
      <c r="K145" s="23"/>
      <c r="L145" s="23"/>
      <c r="M145" s="71"/>
      <c r="N145" s="51">
        <f t="shared" si="18"/>
        <v>25070</v>
      </c>
      <c r="O145" s="147">
        <v>5500</v>
      </c>
      <c r="P145" s="23"/>
      <c r="Q145" s="147"/>
      <c r="R145" s="23"/>
      <c r="S145" s="71"/>
      <c r="T145" s="71"/>
      <c r="U145" s="71"/>
      <c r="V145" s="71"/>
      <c r="W145" s="71"/>
      <c r="X145" s="71"/>
      <c r="Y145" s="54">
        <f t="shared" si="19"/>
        <v>5500</v>
      </c>
      <c r="Z145" s="152"/>
      <c r="AA145" s="23"/>
      <c r="AB145" s="23"/>
      <c r="AC145" s="23"/>
      <c r="AD145" s="71"/>
      <c r="AE145" s="71"/>
      <c r="AF145" s="71"/>
      <c r="AG145" s="71"/>
      <c r="AH145" s="71"/>
      <c r="AI145" s="71"/>
      <c r="AJ145" s="54">
        <f t="shared" si="20"/>
        <v>0</v>
      </c>
      <c r="AK145" s="23">
        <f t="shared" si="21"/>
        <v>29760</v>
      </c>
      <c r="AL145" s="23">
        <f t="shared" si="22"/>
        <v>0</v>
      </c>
      <c r="AM145" s="23"/>
      <c r="AN145" s="147">
        <v>29760</v>
      </c>
      <c r="AO145" s="73">
        <f t="shared" si="23"/>
        <v>29760</v>
      </c>
    </row>
    <row r="146" spans="1:41" ht="15.75" hidden="1" customHeight="1" x14ac:dyDescent="0.25">
      <c r="A146" s="126" t="s">
        <v>68</v>
      </c>
      <c r="B146" s="33">
        <f t="shared" si="16"/>
        <v>41777</v>
      </c>
      <c r="C146" s="24">
        <f t="shared" si="17"/>
        <v>29760</v>
      </c>
      <c r="D146" s="147"/>
      <c r="E146" s="148"/>
      <c r="F146" s="23"/>
      <c r="G146" s="23"/>
      <c r="H146" s="23"/>
      <c r="I146" s="23"/>
      <c r="J146" s="23"/>
      <c r="K146" s="23"/>
      <c r="L146" s="23"/>
      <c r="M146" s="71"/>
      <c r="N146" s="51">
        <f t="shared" si="18"/>
        <v>0</v>
      </c>
      <c r="O146" s="147"/>
      <c r="P146" s="23"/>
      <c r="Q146" s="147"/>
      <c r="R146" s="23"/>
      <c r="S146" s="71"/>
      <c r="T146" s="71"/>
      <c r="U146" s="71"/>
      <c r="V146" s="71"/>
      <c r="W146" s="71"/>
      <c r="X146" s="71"/>
      <c r="Y146" s="54">
        <f t="shared" si="19"/>
        <v>0</v>
      </c>
      <c r="Z146" s="152"/>
      <c r="AA146" s="23"/>
      <c r="AB146" s="23"/>
      <c r="AC146" s="23"/>
      <c r="AD146" s="71"/>
      <c r="AE146" s="71"/>
      <c r="AF146" s="71"/>
      <c r="AG146" s="71"/>
      <c r="AH146" s="71"/>
      <c r="AI146" s="71"/>
      <c r="AJ146" s="54">
        <f t="shared" si="20"/>
        <v>0</v>
      </c>
      <c r="AK146" s="23">
        <f t="shared" si="21"/>
        <v>29760</v>
      </c>
      <c r="AL146" s="23">
        <f t="shared" si="22"/>
        <v>0</v>
      </c>
      <c r="AM146" s="23"/>
      <c r="AN146" s="147">
        <v>29760</v>
      </c>
      <c r="AO146" s="73">
        <f t="shared" si="23"/>
        <v>29760</v>
      </c>
    </row>
    <row r="147" spans="1:41" ht="15.75" hidden="1" customHeight="1" x14ac:dyDescent="0.25">
      <c r="A147" s="125" t="s">
        <v>69</v>
      </c>
      <c r="B147" s="32">
        <f t="shared" si="16"/>
        <v>41778</v>
      </c>
      <c r="C147" s="24">
        <f t="shared" si="17"/>
        <v>29760</v>
      </c>
      <c r="D147" s="147"/>
      <c r="E147" s="148"/>
      <c r="F147" s="149"/>
      <c r="G147" s="149"/>
      <c r="H147" s="149"/>
      <c r="I147" s="149"/>
      <c r="J147" s="149"/>
      <c r="K147" s="149"/>
      <c r="L147" s="149"/>
      <c r="M147" s="151"/>
      <c r="N147" s="51">
        <f t="shared" si="18"/>
        <v>0</v>
      </c>
      <c r="O147" s="147">
        <v>5200</v>
      </c>
      <c r="P147" s="149"/>
      <c r="Q147" s="147"/>
      <c r="R147" s="149"/>
      <c r="S147" s="151"/>
      <c r="T147" s="151"/>
      <c r="U147" s="151"/>
      <c r="V147" s="151"/>
      <c r="W147" s="151"/>
      <c r="X147" s="151"/>
      <c r="Y147" s="54">
        <f t="shared" si="19"/>
        <v>5200</v>
      </c>
      <c r="Z147" s="153"/>
      <c r="AA147" s="149"/>
      <c r="AB147" s="149"/>
      <c r="AC147" s="149"/>
      <c r="AD147" s="151"/>
      <c r="AE147" s="151"/>
      <c r="AF147" s="151"/>
      <c r="AG147" s="151"/>
      <c r="AH147" s="151"/>
      <c r="AI147" s="151"/>
      <c r="AJ147" s="54">
        <f t="shared" si="20"/>
        <v>0</v>
      </c>
      <c r="AK147" s="23">
        <f t="shared" si="21"/>
        <v>24560</v>
      </c>
      <c r="AL147" s="23">
        <f t="shared" si="22"/>
        <v>0</v>
      </c>
      <c r="AM147" s="23"/>
      <c r="AN147" s="147">
        <v>24560</v>
      </c>
      <c r="AO147" s="73">
        <f t="shared" si="23"/>
        <v>24560</v>
      </c>
    </row>
    <row r="148" spans="1:41" ht="15.75" hidden="1" customHeight="1" x14ac:dyDescent="0.25">
      <c r="A148" s="125" t="s">
        <v>63</v>
      </c>
      <c r="B148" s="32">
        <f t="shared" si="16"/>
        <v>41779</v>
      </c>
      <c r="C148" s="24">
        <f t="shared" si="17"/>
        <v>24560</v>
      </c>
      <c r="D148" s="147"/>
      <c r="E148" s="148"/>
      <c r="F148" s="23"/>
      <c r="G148" s="23">
        <v>9000</v>
      </c>
      <c r="H148" s="23"/>
      <c r="I148" s="23"/>
      <c r="J148" s="23"/>
      <c r="K148" s="23"/>
      <c r="L148" s="23"/>
      <c r="M148" s="71"/>
      <c r="N148" s="51">
        <f t="shared" si="18"/>
        <v>9000</v>
      </c>
      <c r="O148" s="147">
        <v>6000</v>
      </c>
      <c r="P148" s="23"/>
      <c r="Q148" s="147">
        <v>9000</v>
      </c>
      <c r="R148" s="23"/>
      <c r="S148" s="71"/>
      <c r="T148" s="71"/>
      <c r="U148" s="71"/>
      <c r="V148" s="71"/>
      <c r="W148" s="71"/>
      <c r="X148" s="71"/>
      <c r="Y148" s="54">
        <f t="shared" si="19"/>
        <v>15000</v>
      </c>
      <c r="Z148" s="152"/>
      <c r="AA148" s="23"/>
      <c r="AB148" s="23"/>
      <c r="AC148" s="23"/>
      <c r="AD148" s="71"/>
      <c r="AE148" s="71"/>
      <c r="AF148" s="71"/>
      <c r="AG148" s="71"/>
      <c r="AH148" s="71"/>
      <c r="AI148" s="71"/>
      <c r="AJ148" s="54">
        <f t="shared" si="20"/>
        <v>0</v>
      </c>
      <c r="AK148" s="23">
        <f t="shared" si="21"/>
        <v>18560</v>
      </c>
      <c r="AL148" s="23">
        <f t="shared" si="22"/>
        <v>0</v>
      </c>
      <c r="AM148" s="23"/>
      <c r="AN148" s="147">
        <v>18560</v>
      </c>
      <c r="AO148" s="73">
        <f t="shared" si="23"/>
        <v>18560</v>
      </c>
    </row>
    <row r="149" spans="1:41" ht="15.75" hidden="1" customHeight="1" x14ac:dyDescent="0.25">
      <c r="A149" s="125" t="s">
        <v>64</v>
      </c>
      <c r="B149" s="32">
        <f t="shared" si="16"/>
        <v>41780</v>
      </c>
      <c r="C149" s="24">
        <f t="shared" si="17"/>
        <v>18560</v>
      </c>
      <c r="D149" s="147"/>
      <c r="E149" s="148"/>
      <c r="F149" s="23"/>
      <c r="G149" s="23">
        <v>9000</v>
      </c>
      <c r="H149" s="23"/>
      <c r="I149" s="23"/>
      <c r="J149" s="23"/>
      <c r="K149" s="23"/>
      <c r="L149" s="23"/>
      <c r="M149" s="71"/>
      <c r="N149" s="51">
        <f t="shared" si="18"/>
        <v>9000</v>
      </c>
      <c r="O149" s="147">
        <v>6000</v>
      </c>
      <c r="P149" s="23"/>
      <c r="Q149" s="147"/>
      <c r="R149" s="23"/>
      <c r="S149" s="71"/>
      <c r="T149" s="71"/>
      <c r="U149" s="71"/>
      <c r="V149" s="71"/>
      <c r="W149" s="71"/>
      <c r="X149" s="71"/>
      <c r="Y149" s="54">
        <f t="shared" si="19"/>
        <v>6000</v>
      </c>
      <c r="Z149" s="152"/>
      <c r="AA149" s="23"/>
      <c r="AB149" s="23"/>
      <c r="AC149" s="23"/>
      <c r="AD149" s="71"/>
      <c r="AE149" s="71"/>
      <c r="AF149" s="71"/>
      <c r="AG149" s="71"/>
      <c r="AH149" s="71"/>
      <c r="AI149" s="71"/>
      <c r="AJ149" s="54">
        <f t="shared" si="20"/>
        <v>0</v>
      </c>
      <c r="AK149" s="23">
        <f t="shared" si="21"/>
        <v>21560</v>
      </c>
      <c r="AL149" s="23">
        <f t="shared" si="22"/>
        <v>0</v>
      </c>
      <c r="AM149" s="23"/>
      <c r="AN149" s="147">
        <v>21560</v>
      </c>
      <c r="AO149" s="73">
        <f t="shared" si="23"/>
        <v>21560</v>
      </c>
    </row>
    <row r="150" spans="1:41" ht="15.75" hidden="1" customHeight="1" x14ac:dyDescent="0.25">
      <c r="A150" s="125" t="s">
        <v>65</v>
      </c>
      <c r="B150" s="32">
        <f t="shared" si="16"/>
        <v>41781</v>
      </c>
      <c r="C150" s="24">
        <f t="shared" si="17"/>
        <v>21560</v>
      </c>
      <c r="D150" s="147"/>
      <c r="E150" s="148"/>
      <c r="F150" s="23"/>
      <c r="G150" s="23"/>
      <c r="H150" s="23"/>
      <c r="I150" s="23"/>
      <c r="J150" s="23"/>
      <c r="K150" s="23"/>
      <c r="L150" s="23"/>
      <c r="M150" s="71"/>
      <c r="N150" s="51">
        <f t="shared" si="18"/>
        <v>0</v>
      </c>
      <c r="O150" s="147">
        <v>6500</v>
      </c>
      <c r="P150" s="23"/>
      <c r="Q150" s="147"/>
      <c r="R150" s="23"/>
      <c r="S150" s="71"/>
      <c r="T150" s="71"/>
      <c r="U150" s="71"/>
      <c r="V150" s="71"/>
      <c r="W150" s="71"/>
      <c r="X150" s="71"/>
      <c r="Y150" s="54">
        <f t="shared" si="19"/>
        <v>6500</v>
      </c>
      <c r="Z150" s="152"/>
      <c r="AA150" s="23"/>
      <c r="AB150" s="23"/>
      <c r="AC150" s="23"/>
      <c r="AD150" s="71"/>
      <c r="AE150" s="71"/>
      <c r="AF150" s="71"/>
      <c r="AG150" s="71"/>
      <c r="AH150" s="71"/>
      <c r="AI150" s="71"/>
      <c r="AJ150" s="54">
        <f t="shared" si="20"/>
        <v>0</v>
      </c>
      <c r="AK150" s="23">
        <f t="shared" si="21"/>
        <v>15060</v>
      </c>
      <c r="AL150" s="23">
        <f t="shared" si="22"/>
        <v>0</v>
      </c>
      <c r="AM150" s="23"/>
      <c r="AN150" s="147">
        <v>15060</v>
      </c>
      <c r="AO150" s="73">
        <f t="shared" si="23"/>
        <v>15060</v>
      </c>
    </row>
    <row r="151" spans="1:41" ht="15.75" hidden="1" customHeight="1" x14ac:dyDescent="0.25">
      <c r="A151" s="125" t="s">
        <v>66</v>
      </c>
      <c r="B151" s="32">
        <f t="shared" si="16"/>
        <v>41782</v>
      </c>
      <c r="C151" s="24">
        <f t="shared" si="17"/>
        <v>15060</v>
      </c>
      <c r="D151" s="147"/>
      <c r="E151" s="148"/>
      <c r="F151" s="23"/>
      <c r="G151" s="23"/>
      <c r="H151" s="23"/>
      <c r="I151" s="23"/>
      <c r="J151" s="23"/>
      <c r="K151" s="23"/>
      <c r="L151" s="23"/>
      <c r="M151" s="71"/>
      <c r="N151" s="51">
        <f t="shared" si="18"/>
        <v>0</v>
      </c>
      <c r="O151" s="147">
        <v>6000</v>
      </c>
      <c r="P151" s="23"/>
      <c r="Q151" s="147"/>
      <c r="R151" s="23"/>
      <c r="S151" s="71"/>
      <c r="T151" s="71"/>
      <c r="U151" s="71"/>
      <c r="V151" s="71"/>
      <c r="W151" s="71"/>
      <c r="X151" s="71"/>
      <c r="Y151" s="54">
        <f t="shared" si="19"/>
        <v>6000</v>
      </c>
      <c r="Z151" s="152"/>
      <c r="AA151" s="23"/>
      <c r="AB151" s="23"/>
      <c r="AC151" s="23"/>
      <c r="AD151" s="71"/>
      <c r="AE151" s="71"/>
      <c r="AF151" s="71"/>
      <c r="AG151" s="71"/>
      <c r="AH151" s="71"/>
      <c r="AI151" s="71"/>
      <c r="AJ151" s="54">
        <f t="shared" si="20"/>
        <v>0</v>
      </c>
      <c r="AK151" s="23">
        <f t="shared" si="21"/>
        <v>9060</v>
      </c>
      <c r="AL151" s="23">
        <f t="shared" si="22"/>
        <v>0</v>
      </c>
      <c r="AM151" s="23"/>
      <c r="AN151" s="147">
        <v>9060</v>
      </c>
      <c r="AO151" s="73">
        <f t="shared" si="23"/>
        <v>9060</v>
      </c>
    </row>
    <row r="152" spans="1:41" ht="15.75" hidden="1" customHeight="1" x14ac:dyDescent="0.25">
      <c r="A152" s="125" t="s">
        <v>67</v>
      </c>
      <c r="B152" s="32">
        <f t="shared" si="16"/>
        <v>41783</v>
      </c>
      <c r="C152" s="24">
        <f t="shared" si="17"/>
        <v>9060</v>
      </c>
      <c r="D152" s="147"/>
      <c r="E152" s="148"/>
      <c r="F152" s="23"/>
      <c r="G152" s="23">
        <v>18000</v>
      </c>
      <c r="H152" s="23"/>
      <c r="I152" s="23"/>
      <c r="J152" s="23"/>
      <c r="K152" s="23"/>
      <c r="L152" s="23"/>
      <c r="M152" s="71"/>
      <c r="N152" s="51">
        <f t="shared" si="18"/>
        <v>18000</v>
      </c>
      <c r="O152" s="147">
        <v>4500</v>
      </c>
      <c r="P152" s="23"/>
      <c r="Q152" s="147"/>
      <c r="R152" s="23"/>
      <c r="S152" s="71"/>
      <c r="T152" s="71"/>
      <c r="U152" s="71"/>
      <c r="V152" s="71"/>
      <c r="W152" s="71"/>
      <c r="X152" s="71"/>
      <c r="Y152" s="54">
        <f t="shared" si="19"/>
        <v>4500</v>
      </c>
      <c r="Z152" s="152"/>
      <c r="AA152" s="23"/>
      <c r="AB152" s="23"/>
      <c r="AC152" s="23"/>
      <c r="AD152" s="71"/>
      <c r="AE152" s="71"/>
      <c r="AF152" s="71"/>
      <c r="AG152" s="71"/>
      <c r="AH152" s="71"/>
      <c r="AI152" s="71"/>
      <c r="AJ152" s="54">
        <f t="shared" si="20"/>
        <v>0</v>
      </c>
      <c r="AK152" s="23">
        <f t="shared" si="21"/>
        <v>22560</v>
      </c>
      <c r="AL152" s="23">
        <f t="shared" si="22"/>
        <v>0</v>
      </c>
      <c r="AM152" s="23"/>
      <c r="AN152" s="147">
        <v>22560</v>
      </c>
      <c r="AO152" s="73">
        <f t="shared" si="23"/>
        <v>22560</v>
      </c>
    </row>
    <row r="153" spans="1:41" ht="15.75" hidden="1" customHeight="1" x14ac:dyDescent="0.25">
      <c r="A153" s="126" t="s">
        <v>68</v>
      </c>
      <c r="B153" s="33">
        <f t="shared" si="16"/>
        <v>41784</v>
      </c>
      <c r="C153" s="24">
        <f t="shared" si="17"/>
        <v>22560</v>
      </c>
      <c r="D153" s="147"/>
      <c r="E153" s="148"/>
      <c r="F153" s="23"/>
      <c r="G153" s="23"/>
      <c r="H153" s="23"/>
      <c r="I153" s="23"/>
      <c r="J153" s="23"/>
      <c r="K153" s="23"/>
      <c r="L153" s="23"/>
      <c r="M153" s="71"/>
      <c r="N153" s="51">
        <f t="shared" si="18"/>
        <v>0</v>
      </c>
      <c r="O153" s="147"/>
      <c r="P153" s="23"/>
      <c r="Q153" s="147"/>
      <c r="R153" s="23"/>
      <c r="S153" s="71"/>
      <c r="T153" s="71"/>
      <c r="U153" s="71"/>
      <c r="V153" s="71"/>
      <c r="W153" s="71"/>
      <c r="X153" s="71"/>
      <c r="Y153" s="54">
        <f t="shared" si="19"/>
        <v>0</v>
      </c>
      <c r="Z153" s="152"/>
      <c r="AA153" s="23"/>
      <c r="AB153" s="23"/>
      <c r="AC153" s="23"/>
      <c r="AD153" s="71"/>
      <c r="AE153" s="71"/>
      <c r="AF153" s="71"/>
      <c r="AG153" s="71"/>
      <c r="AH153" s="71"/>
      <c r="AI153" s="71"/>
      <c r="AJ153" s="54">
        <f t="shared" si="20"/>
        <v>0</v>
      </c>
      <c r="AK153" s="23">
        <f t="shared" si="21"/>
        <v>22560</v>
      </c>
      <c r="AL153" s="23">
        <f t="shared" si="22"/>
        <v>0</v>
      </c>
      <c r="AM153" s="23"/>
      <c r="AN153" s="147">
        <v>22560</v>
      </c>
      <c r="AO153" s="73">
        <f t="shared" si="23"/>
        <v>22560</v>
      </c>
    </row>
    <row r="154" spans="1:41" ht="15.75" hidden="1" customHeight="1" x14ac:dyDescent="0.25">
      <c r="A154" s="125" t="s">
        <v>69</v>
      </c>
      <c r="B154" s="32">
        <f t="shared" si="16"/>
        <v>41785</v>
      </c>
      <c r="C154" s="24">
        <f t="shared" si="17"/>
        <v>22560</v>
      </c>
      <c r="D154" s="147"/>
      <c r="E154" s="148"/>
      <c r="F154" s="149"/>
      <c r="G154" s="149"/>
      <c r="H154" s="149"/>
      <c r="I154" s="149">
        <v>23840</v>
      </c>
      <c r="J154" s="149"/>
      <c r="K154" s="149"/>
      <c r="L154" s="149"/>
      <c r="M154" s="151"/>
      <c r="N154" s="51">
        <f t="shared" si="18"/>
        <v>23840</v>
      </c>
      <c r="O154" s="147">
        <v>6430</v>
      </c>
      <c r="P154" s="149"/>
      <c r="Q154" s="147"/>
      <c r="R154" s="149"/>
      <c r="S154" s="151"/>
      <c r="T154" s="151"/>
      <c r="U154" s="151"/>
      <c r="V154" s="151"/>
      <c r="W154" s="151"/>
      <c r="X154" s="151"/>
      <c r="Y154" s="54">
        <f t="shared" si="19"/>
        <v>6430</v>
      </c>
      <c r="Z154" s="153"/>
      <c r="AA154" s="149"/>
      <c r="AB154" s="149"/>
      <c r="AC154" s="149"/>
      <c r="AD154" s="151"/>
      <c r="AE154" s="151"/>
      <c r="AF154" s="151"/>
      <c r="AG154" s="151"/>
      <c r="AH154" s="151"/>
      <c r="AI154" s="151"/>
      <c r="AJ154" s="54">
        <f t="shared" si="20"/>
        <v>0</v>
      </c>
      <c r="AK154" s="23">
        <f t="shared" si="21"/>
        <v>39970</v>
      </c>
      <c r="AL154" s="23">
        <f t="shared" si="22"/>
        <v>0</v>
      </c>
      <c r="AM154" s="23"/>
      <c r="AN154" s="147">
        <v>39970</v>
      </c>
      <c r="AO154" s="73">
        <f t="shared" si="23"/>
        <v>39970</v>
      </c>
    </row>
    <row r="155" spans="1:41" ht="15.75" hidden="1" customHeight="1" x14ac:dyDescent="0.25">
      <c r="A155" s="125" t="s">
        <v>63</v>
      </c>
      <c r="B155" s="32">
        <f t="shared" si="16"/>
        <v>41786</v>
      </c>
      <c r="C155" s="24">
        <f t="shared" si="17"/>
        <v>39970</v>
      </c>
      <c r="D155" s="147"/>
      <c r="E155" s="148"/>
      <c r="F155" s="23"/>
      <c r="G155" s="23"/>
      <c r="H155" s="23"/>
      <c r="I155" s="23"/>
      <c r="J155" s="23"/>
      <c r="K155" s="23"/>
      <c r="L155" s="23"/>
      <c r="M155" s="71"/>
      <c r="N155" s="51">
        <f t="shared" si="18"/>
        <v>0</v>
      </c>
      <c r="O155" s="147">
        <v>5900</v>
      </c>
      <c r="P155" s="23"/>
      <c r="Q155" s="147"/>
      <c r="R155" s="23"/>
      <c r="S155" s="71"/>
      <c r="T155" s="71"/>
      <c r="U155" s="71"/>
      <c r="V155" s="71"/>
      <c r="W155" s="71"/>
      <c r="X155" s="71"/>
      <c r="Y155" s="54">
        <f t="shared" si="19"/>
        <v>5900</v>
      </c>
      <c r="Z155" s="152"/>
      <c r="AA155" s="23"/>
      <c r="AB155" s="23"/>
      <c r="AC155" s="23"/>
      <c r="AD155" s="71"/>
      <c r="AE155" s="71"/>
      <c r="AF155" s="71"/>
      <c r="AG155" s="71"/>
      <c r="AH155" s="71"/>
      <c r="AI155" s="71"/>
      <c r="AJ155" s="54">
        <f t="shared" si="20"/>
        <v>0</v>
      </c>
      <c r="AK155" s="23">
        <f t="shared" si="21"/>
        <v>34070</v>
      </c>
      <c r="AL155" s="23">
        <f t="shared" si="22"/>
        <v>0</v>
      </c>
      <c r="AM155" s="23"/>
      <c r="AN155" s="147">
        <v>34070</v>
      </c>
      <c r="AO155" s="73">
        <f t="shared" si="23"/>
        <v>34070</v>
      </c>
    </row>
    <row r="156" spans="1:41" ht="15.75" hidden="1" customHeight="1" x14ac:dyDescent="0.25">
      <c r="A156" s="125" t="s">
        <v>64</v>
      </c>
      <c r="B156" s="32">
        <f t="shared" si="16"/>
        <v>41787</v>
      </c>
      <c r="C156" s="24">
        <f t="shared" si="17"/>
        <v>34070</v>
      </c>
      <c r="D156" s="147"/>
      <c r="E156" s="148">
        <v>8760</v>
      </c>
      <c r="F156" s="23"/>
      <c r="G156" s="23"/>
      <c r="H156" s="23"/>
      <c r="I156" s="23"/>
      <c r="J156" s="23"/>
      <c r="K156" s="23"/>
      <c r="L156" s="23"/>
      <c r="M156" s="71"/>
      <c r="N156" s="51">
        <f t="shared" si="18"/>
        <v>8760</v>
      </c>
      <c r="O156" s="147">
        <v>6350</v>
      </c>
      <c r="P156" s="23"/>
      <c r="Q156" s="147"/>
      <c r="R156" s="23"/>
      <c r="S156" s="71"/>
      <c r="T156" s="71"/>
      <c r="U156" s="71"/>
      <c r="V156" s="71"/>
      <c r="W156" s="71"/>
      <c r="X156" s="71"/>
      <c r="Y156" s="54">
        <f t="shared" si="19"/>
        <v>6350</v>
      </c>
      <c r="Z156" s="152"/>
      <c r="AA156" s="23"/>
      <c r="AB156" s="23"/>
      <c r="AC156" s="23"/>
      <c r="AD156" s="71"/>
      <c r="AE156" s="71"/>
      <c r="AF156" s="71"/>
      <c r="AG156" s="71"/>
      <c r="AH156" s="71"/>
      <c r="AI156" s="71"/>
      <c r="AJ156" s="54">
        <f t="shared" si="20"/>
        <v>0</v>
      </c>
      <c r="AK156" s="23">
        <f t="shared" si="21"/>
        <v>36480</v>
      </c>
      <c r="AL156" s="23">
        <f t="shared" si="22"/>
        <v>0</v>
      </c>
      <c r="AM156" s="23"/>
      <c r="AN156" s="147">
        <v>36480</v>
      </c>
      <c r="AO156" s="73">
        <f t="shared" si="23"/>
        <v>36480</v>
      </c>
    </row>
    <row r="157" spans="1:41" ht="15.75" hidden="1" customHeight="1" x14ac:dyDescent="0.25">
      <c r="A157" s="125" t="s">
        <v>65</v>
      </c>
      <c r="B157" s="32">
        <f t="shared" si="16"/>
        <v>41788</v>
      </c>
      <c r="C157" s="24">
        <f t="shared" si="17"/>
        <v>36480</v>
      </c>
      <c r="D157" s="147"/>
      <c r="E157" s="148"/>
      <c r="F157" s="23"/>
      <c r="G157" s="23"/>
      <c r="H157" s="23"/>
      <c r="I157" s="23"/>
      <c r="J157" s="23"/>
      <c r="K157" s="23"/>
      <c r="L157" s="23"/>
      <c r="M157" s="71"/>
      <c r="N157" s="51">
        <f t="shared" si="18"/>
        <v>0</v>
      </c>
      <c r="O157" s="147">
        <v>4900</v>
      </c>
      <c r="P157" s="23"/>
      <c r="Q157" s="147"/>
      <c r="R157" s="23"/>
      <c r="S157" s="71"/>
      <c r="T157" s="71"/>
      <c r="U157" s="71"/>
      <c r="V157" s="71"/>
      <c r="W157" s="71"/>
      <c r="X157" s="71"/>
      <c r="Y157" s="54">
        <f t="shared" si="19"/>
        <v>4900</v>
      </c>
      <c r="Z157" s="152"/>
      <c r="AA157" s="23"/>
      <c r="AB157" s="23"/>
      <c r="AC157" s="23"/>
      <c r="AD157" s="71"/>
      <c r="AE157" s="71"/>
      <c r="AF157" s="71"/>
      <c r="AG157" s="71"/>
      <c r="AH157" s="71"/>
      <c r="AI157" s="71"/>
      <c r="AJ157" s="54">
        <f t="shared" si="20"/>
        <v>0</v>
      </c>
      <c r="AK157" s="23">
        <f t="shared" si="21"/>
        <v>31580</v>
      </c>
      <c r="AL157" s="23">
        <f t="shared" si="22"/>
        <v>0</v>
      </c>
      <c r="AM157" s="23"/>
      <c r="AN157" s="147">
        <v>31580</v>
      </c>
      <c r="AO157" s="73">
        <f t="shared" si="23"/>
        <v>31580</v>
      </c>
    </row>
    <row r="158" spans="1:41" ht="15.75" hidden="1" customHeight="1" x14ac:dyDescent="0.25">
      <c r="A158" s="125" t="s">
        <v>66</v>
      </c>
      <c r="B158" s="32">
        <f t="shared" si="16"/>
        <v>41789</v>
      </c>
      <c r="C158" s="24">
        <f t="shared" si="17"/>
        <v>31580</v>
      </c>
      <c r="D158" s="147"/>
      <c r="E158" s="148"/>
      <c r="F158" s="23"/>
      <c r="G158" s="23"/>
      <c r="H158" s="23"/>
      <c r="I158" s="23"/>
      <c r="J158" s="23"/>
      <c r="K158" s="23"/>
      <c r="L158" s="23"/>
      <c r="M158" s="71"/>
      <c r="N158" s="51">
        <f t="shared" si="18"/>
        <v>0</v>
      </c>
      <c r="O158" s="147">
        <v>5000</v>
      </c>
      <c r="P158" s="23"/>
      <c r="Q158" s="147"/>
      <c r="R158" s="23"/>
      <c r="S158" s="71"/>
      <c r="T158" s="71"/>
      <c r="U158" s="71"/>
      <c r="V158" s="71"/>
      <c r="W158" s="71"/>
      <c r="X158" s="71"/>
      <c r="Y158" s="54">
        <f t="shared" si="19"/>
        <v>5000</v>
      </c>
      <c r="Z158" s="152"/>
      <c r="AA158" s="23"/>
      <c r="AB158" s="23"/>
      <c r="AC158" s="23"/>
      <c r="AD158" s="71"/>
      <c r="AE158" s="71"/>
      <c r="AF158" s="71"/>
      <c r="AG158" s="71"/>
      <c r="AH158" s="71"/>
      <c r="AI158" s="71"/>
      <c r="AJ158" s="54">
        <f t="shared" si="20"/>
        <v>0</v>
      </c>
      <c r="AK158" s="23">
        <f t="shared" si="21"/>
        <v>26580</v>
      </c>
      <c r="AL158" s="23">
        <f t="shared" si="22"/>
        <v>0</v>
      </c>
      <c r="AM158" s="23"/>
      <c r="AN158" s="147">
        <v>26580</v>
      </c>
      <c r="AO158" s="73">
        <f t="shared" si="23"/>
        <v>26580</v>
      </c>
    </row>
    <row r="159" spans="1:41" ht="15.75" hidden="1" customHeight="1" thickBot="1" x14ac:dyDescent="0.25">
      <c r="A159" s="125" t="s">
        <v>67</v>
      </c>
      <c r="B159" s="32">
        <f t="shared" si="16"/>
        <v>41790</v>
      </c>
      <c r="C159" s="105">
        <f t="shared" si="17"/>
        <v>26580</v>
      </c>
      <c r="D159" s="143"/>
      <c r="E159" s="144"/>
      <c r="F159" s="111"/>
      <c r="G159" s="111">
        <v>18000</v>
      </c>
      <c r="H159" s="111"/>
      <c r="I159" s="111"/>
      <c r="J159" s="111"/>
      <c r="K159" s="111"/>
      <c r="L159" s="111"/>
      <c r="M159" s="132"/>
      <c r="N159" s="109">
        <f t="shared" si="18"/>
        <v>18000</v>
      </c>
      <c r="O159" s="143">
        <v>4500</v>
      </c>
      <c r="P159" s="111"/>
      <c r="Q159" s="143"/>
      <c r="R159" s="111"/>
      <c r="S159" s="132"/>
      <c r="T159" s="132"/>
      <c r="U159" s="132"/>
      <c r="V159" s="132"/>
      <c r="W159" s="132"/>
      <c r="X159" s="132"/>
      <c r="Y159" s="110">
        <f t="shared" si="19"/>
        <v>4500</v>
      </c>
      <c r="Z159" s="127"/>
      <c r="AA159" s="111"/>
      <c r="AB159" s="111"/>
      <c r="AC159" s="111"/>
      <c r="AD159" s="132"/>
      <c r="AE159" s="132"/>
      <c r="AF159" s="132"/>
      <c r="AG159" s="132"/>
      <c r="AH159" s="132"/>
      <c r="AI159" s="132"/>
      <c r="AJ159" s="110">
        <f t="shared" si="20"/>
        <v>0</v>
      </c>
      <c r="AK159" s="111">
        <f t="shared" si="21"/>
        <v>40080</v>
      </c>
      <c r="AL159" s="111">
        <f t="shared" si="22"/>
        <v>0</v>
      </c>
      <c r="AM159" s="111"/>
      <c r="AN159" s="143">
        <v>40080</v>
      </c>
      <c r="AO159" s="112">
        <f t="shared" si="23"/>
        <v>40080</v>
      </c>
    </row>
    <row r="160" spans="1:41" ht="15.75" hidden="1" customHeight="1" x14ac:dyDescent="0.25">
      <c r="A160" s="126" t="s">
        <v>68</v>
      </c>
      <c r="B160" s="33">
        <f t="shared" si="16"/>
        <v>41791</v>
      </c>
      <c r="C160" s="24">
        <f t="shared" si="17"/>
        <v>40080</v>
      </c>
      <c r="D160" s="145"/>
      <c r="E160" s="146"/>
      <c r="F160" s="23"/>
      <c r="G160" s="23"/>
      <c r="H160" s="23"/>
      <c r="I160" s="23"/>
      <c r="J160" s="23"/>
      <c r="K160" s="23"/>
      <c r="L160" s="23"/>
      <c r="M160" s="71"/>
      <c r="N160" s="51">
        <f t="shared" si="18"/>
        <v>0</v>
      </c>
      <c r="O160" s="145"/>
      <c r="P160" s="23"/>
      <c r="Q160" s="145"/>
      <c r="R160" s="23"/>
      <c r="S160" s="71"/>
      <c r="T160" s="71"/>
      <c r="U160" s="71"/>
      <c r="V160" s="71"/>
      <c r="W160" s="71"/>
      <c r="X160" s="71"/>
      <c r="Y160" s="54">
        <f t="shared" si="19"/>
        <v>0</v>
      </c>
      <c r="Z160" s="152"/>
      <c r="AA160" s="23"/>
      <c r="AB160" s="23"/>
      <c r="AC160" s="23"/>
      <c r="AD160" s="71"/>
      <c r="AE160" s="71"/>
      <c r="AF160" s="71"/>
      <c r="AG160" s="71"/>
      <c r="AH160" s="71"/>
      <c r="AI160" s="71"/>
      <c r="AJ160" s="54">
        <f t="shared" si="20"/>
        <v>0</v>
      </c>
      <c r="AK160" s="23">
        <f t="shared" si="21"/>
        <v>40080</v>
      </c>
      <c r="AL160" s="23">
        <f t="shared" si="22"/>
        <v>0</v>
      </c>
      <c r="AM160" s="23"/>
      <c r="AN160" s="145">
        <v>40080</v>
      </c>
      <c r="AO160" s="73">
        <f t="shared" si="23"/>
        <v>40080</v>
      </c>
    </row>
    <row r="161" spans="1:41" ht="15.75" hidden="1" customHeight="1" x14ac:dyDescent="0.25">
      <c r="A161" s="125" t="s">
        <v>69</v>
      </c>
      <c r="B161" s="32">
        <f t="shared" si="16"/>
        <v>41792</v>
      </c>
      <c r="C161" s="24">
        <f t="shared" si="17"/>
        <v>40080</v>
      </c>
      <c r="D161" s="147"/>
      <c r="E161" s="148"/>
      <c r="F161" s="149"/>
      <c r="G161" s="149"/>
      <c r="H161" s="149"/>
      <c r="I161" s="149"/>
      <c r="J161" s="149"/>
      <c r="K161" s="149"/>
      <c r="L161" s="149"/>
      <c r="M161" s="151"/>
      <c r="N161" s="51">
        <f t="shared" si="18"/>
        <v>0</v>
      </c>
      <c r="O161" s="147">
        <v>13430</v>
      </c>
      <c r="P161" s="149"/>
      <c r="Q161" s="147"/>
      <c r="R161" s="149"/>
      <c r="S161" s="151"/>
      <c r="T161" s="151"/>
      <c r="U161" s="151"/>
      <c r="V161" s="151"/>
      <c r="W161" s="151"/>
      <c r="X161" s="151"/>
      <c r="Y161" s="54">
        <f t="shared" si="19"/>
        <v>13430</v>
      </c>
      <c r="Z161" s="153"/>
      <c r="AA161" s="149"/>
      <c r="AB161" s="149"/>
      <c r="AC161" s="149"/>
      <c r="AD161" s="151"/>
      <c r="AE161" s="151"/>
      <c r="AF161" s="151"/>
      <c r="AG161" s="151"/>
      <c r="AH161" s="151"/>
      <c r="AI161" s="151"/>
      <c r="AJ161" s="54">
        <f t="shared" si="20"/>
        <v>0</v>
      </c>
      <c r="AK161" s="23">
        <f t="shared" si="21"/>
        <v>26650</v>
      </c>
      <c r="AL161" s="23">
        <f t="shared" si="22"/>
        <v>0</v>
      </c>
      <c r="AM161" s="23"/>
      <c r="AN161" s="147">
        <v>26650</v>
      </c>
      <c r="AO161" s="73">
        <f t="shared" si="23"/>
        <v>26650</v>
      </c>
    </row>
    <row r="162" spans="1:41" ht="15.75" hidden="1" customHeight="1" x14ac:dyDescent="0.25">
      <c r="A162" s="125" t="s">
        <v>63</v>
      </c>
      <c r="B162" s="32">
        <f t="shared" si="16"/>
        <v>41793</v>
      </c>
      <c r="C162" s="24">
        <f t="shared" si="17"/>
        <v>26650</v>
      </c>
      <c r="D162" s="147"/>
      <c r="E162" s="148"/>
      <c r="F162" s="23"/>
      <c r="G162" s="23"/>
      <c r="H162" s="23"/>
      <c r="I162" s="23"/>
      <c r="J162" s="23"/>
      <c r="K162" s="23"/>
      <c r="L162" s="23"/>
      <c r="M162" s="71"/>
      <c r="N162" s="51">
        <f t="shared" si="18"/>
        <v>0</v>
      </c>
      <c r="O162" s="147">
        <v>5500</v>
      </c>
      <c r="P162" s="23"/>
      <c r="Q162" s="147"/>
      <c r="R162" s="23"/>
      <c r="S162" s="71"/>
      <c r="T162" s="71"/>
      <c r="U162" s="71"/>
      <c r="V162" s="71"/>
      <c r="W162" s="71"/>
      <c r="X162" s="71"/>
      <c r="Y162" s="54">
        <f t="shared" si="19"/>
        <v>5500</v>
      </c>
      <c r="Z162" s="152"/>
      <c r="AA162" s="23"/>
      <c r="AB162" s="23"/>
      <c r="AC162" s="23"/>
      <c r="AD162" s="71"/>
      <c r="AE162" s="71"/>
      <c r="AF162" s="71"/>
      <c r="AG162" s="71"/>
      <c r="AH162" s="71"/>
      <c r="AI162" s="71"/>
      <c r="AJ162" s="54">
        <f t="shared" si="20"/>
        <v>0</v>
      </c>
      <c r="AK162" s="23">
        <f t="shared" si="21"/>
        <v>21150</v>
      </c>
      <c r="AL162" s="23">
        <f t="shared" si="22"/>
        <v>0</v>
      </c>
      <c r="AM162" s="23"/>
      <c r="AN162" s="147">
        <v>21150</v>
      </c>
      <c r="AO162" s="73">
        <f t="shared" si="23"/>
        <v>21150</v>
      </c>
    </row>
    <row r="163" spans="1:41" ht="15.75" hidden="1" customHeight="1" x14ac:dyDescent="0.25">
      <c r="A163" s="125" t="s">
        <v>64</v>
      </c>
      <c r="B163" s="32">
        <f t="shared" si="16"/>
        <v>41794</v>
      </c>
      <c r="C163" s="24">
        <f t="shared" si="17"/>
        <v>21150</v>
      </c>
      <c r="D163" s="147"/>
      <c r="E163" s="148">
        <v>8840</v>
      </c>
      <c r="F163" s="23"/>
      <c r="G163" s="23"/>
      <c r="H163" s="23"/>
      <c r="I163" s="23"/>
      <c r="J163" s="23"/>
      <c r="K163" s="23"/>
      <c r="L163" s="23"/>
      <c r="M163" s="71"/>
      <c r="N163" s="51">
        <f t="shared" si="18"/>
        <v>8840</v>
      </c>
      <c r="O163" s="147">
        <v>5500</v>
      </c>
      <c r="P163" s="23"/>
      <c r="Q163" s="147"/>
      <c r="R163" s="23"/>
      <c r="S163" s="71"/>
      <c r="T163" s="71"/>
      <c r="U163" s="71"/>
      <c r="V163" s="71"/>
      <c r="W163" s="71"/>
      <c r="X163" s="71"/>
      <c r="Y163" s="54">
        <f t="shared" si="19"/>
        <v>5500</v>
      </c>
      <c r="Z163" s="152"/>
      <c r="AA163" s="23"/>
      <c r="AB163" s="23"/>
      <c r="AC163" s="23"/>
      <c r="AD163" s="71"/>
      <c r="AE163" s="71"/>
      <c r="AF163" s="71"/>
      <c r="AG163" s="71"/>
      <c r="AH163" s="71"/>
      <c r="AI163" s="71"/>
      <c r="AJ163" s="54">
        <f t="shared" si="20"/>
        <v>0</v>
      </c>
      <c r="AK163" s="23">
        <f t="shared" si="21"/>
        <v>24490</v>
      </c>
      <c r="AL163" s="23">
        <f t="shared" si="22"/>
        <v>0</v>
      </c>
      <c r="AM163" s="23"/>
      <c r="AN163" s="147">
        <v>24490</v>
      </c>
      <c r="AO163" s="73">
        <f t="shared" si="23"/>
        <v>24490</v>
      </c>
    </row>
    <row r="164" spans="1:41" ht="15.75" hidden="1" customHeight="1" x14ac:dyDescent="0.25">
      <c r="A164" s="125" t="s">
        <v>65</v>
      </c>
      <c r="B164" s="32">
        <f t="shared" si="16"/>
        <v>41795</v>
      </c>
      <c r="C164" s="24">
        <f t="shared" si="17"/>
        <v>24490</v>
      </c>
      <c r="D164" s="147"/>
      <c r="E164" s="148"/>
      <c r="F164" s="23"/>
      <c r="G164" s="23">
        <v>18000</v>
      </c>
      <c r="H164" s="23"/>
      <c r="I164" s="23">
        <v>21000</v>
      </c>
      <c r="J164" s="23"/>
      <c r="K164" s="23"/>
      <c r="L164" s="23"/>
      <c r="M164" s="71"/>
      <c r="N164" s="51">
        <f t="shared" si="18"/>
        <v>39000</v>
      </c>
      <c r="O164" s="147">
        <v>6500</v>
      </c>
      <c r="P164" s="23"/>
      <c r="Q164" s="147"/>
      <c r="R164" s="23"/>
      <c r="S164" s="71"/>
      <c r="T164" s="71"/>
      <c r="U164" s="71"/>
      <c r="V164" s="71"/>
      <c r="W164" s="71"/>
      <c r="X164" s="71"/>
      <c r="Y164" s="54">
        <f t="shared" si="19"/>
        <v>6500</v>
      </c>
      <c r="Z164" s="152"/>
      <c r="AA164" s="23"/>
      <c r="AB164" s="23"/>
      <c r="AC164" s="23"/>
      <c r="AD164" s="71"/>
      <c r="AE164" s="71"/>
      <c r="AF164" s="71"/>
      <c r="AG164" s="71"/>
      <c r="AH164" s="71"/>
      <c r="AI164" s="71"/>
      <c r="AJ164" s="54">
        <f t="shared" si="20"/>
        <v>0</v>
      </c>
      <c r="AK164" s="23">
        <f t="shared" si="21"/>
        <v>56990</v>
      </c>
      <c r="AL164" s="23">
        <f t="shared" si="22"/>
        <v>0</v>
      </c>
      <c r="AM164" s="23"/>
      <c r="AN164" s="147">
        <v>56990</v>
      </c>
      <c r="AO164" s="73">
        <f t="shared" si="23"/>
        <v>56990</v>
      </c>
    </row>
    <row r="165" spans="1:41" ht="15.75" hidden="1" customHeight="1" x14ac:dyDescent="0.25">
      <c r="A165" s="125" t="s">
        <v>66</v>
      </c>
      <c r="B165" s="32">
        <f t="shared" si="16"/>
        <v>41796</v>
      </c>
      <c r="C165" s="24">
        <f t="shared" si="17"/>
        <v>56990</v>
      </c>
      <c r="D165" s="147"/>
      <c r="E165" s="148"/>
      <c r="F165" s="23"/>
      <c r="G165" s="23"/>
      <c r="H165" s="23"/>
      <c r="I165" s="23"/>
      <c r="J165" s="23"/>
      <c r="K165" s="23"/>
      <c r="L165" s="23"/>
      <c r="M165" s="71"/>
      <c r="N165" s="51">
        <f t="shared" si="18"/>
        <v>0</v>
      </c>
      <c r="O165" s="147">
        <v>6150</v>
      </c>
      <c r="P165" s="23"/>
      <c r="Q165" s="147"/>
      <c r="R165" s="23"/>
      <c r="S165" s="71"/>
      <c r="T165" s="71"/>
      <c r="U165" s="71"/>
      <c r="V165" s="71"/>
      <c r="W165" s="71"/>
      <c r="X165" s="71"/>
      <c r="Y165" s="54">
        <f t="shared" si="19"/>
        <v>6150</v>
      </c>
      <c r="Z165" s="152"/>
      <c r="AA165" s="23"/>
      <c r="AB165" s="23"/>
      <c r="AC165" s="23"/>
      <c r="AD165" s="71"/>
      <c r="AE165" s="71"/>
      <c r="AF165" s="71"/>
      <c r="AG165" s="71"/>
      <c r="AH165" s="71"/>
      <c r="AI165" s="71"/>
      <c r="AJ165" s="54">
        <f t="shared" si="20"/>
        <v>0</v>
      </c>
      <c r="AK165" s="23">
        <f t="shared" si="21"/>
        <v>50840</v>
      </c>
      <c r="AL165" s="23">
        <f t="shared" si="22"/>
        <v>0</v>
      </c>
      <c r="AM165" s="23"/>
      <c r="AN165" s="147">
        <v>50840</v>
      </c>
      <c r="AO165" s="73">
        <f t="shared" si="23"/>
        <v>50840</v>
      </c>
    </row>
    <row r="166" spans="1:41" ht="15.75" hidden="1" customHeight="1" x14ac:dyDescent="0.25">
      <c r="A166" s="125" t="s">
        <v>67</v>
      </c>
      <c r="B166" s="32">
        <f t="shared" si="16"/>
        <v>41797</v>
      </c>
      <c r="C166" s="24">
        <f t="shared" si="17"/>
        <v>50840</v>
      </c>
      <c r="D166" s="147"/>
      <c r="E166" s="148"/>
      <c r="F166" s="23"/>
      <c r="G166" s="23"/>
      <c r="H166" s="23"/>
      <c r="I166" s="23"/>
      <c r="J166" s="23"/>
      <c r="K166" s="23"/>
      <c r="L166" s="23"/>
      <c r="M166" s="71"/>
      <c r="N166" s="51">
        <f t="shared" si="18"/>
        <v>0</v>
      </c>
      <c r="O166" s="147">
        <v>5000</v>
      </c>
      <c r="P166" s="23"/>
      <c r="Q166" s="147"/>
      <c r="R166" s="23"/>
      <c r="S166" s="71"/>
      <c r="T166" s="71"/>
      <c r="U166" s="71"/>
      <c r="V166" s="71"/>
      <c r="W166" s="71"/>
      <c r="X166" s="71"/>
      <c r="Y166" s="54">
        <f t="shared" si="19"/>
        <v>5000</v>
      </c>
      <c r="Z166" s="152"/>
      <c r="AA166" s="23"/>
      <c r="AB166" s="23"/>
      <c r="AC166" s="23"/>
      <c r="AD166" s="71"/>
      <c r="AE166" s="71"/>
      <c r="AF166" s="71"/>
      <c r="AG166" s="71"/>
      <c r="AH166" s="71"/>
      <c r="AI166" s="71"/>
      <c r="AJ166" s="54">
        <f t="shared" si="20"/>
        <v>0</v>
      </c>
      <c r="AK166" s="23">
        <f t="shared" si="21"/>
        <v>45840</v>
      </c>
      <c r="AL166" s="23">
        <f t="shared" si="22"/>
        <v>0</v>
      </c>
      <c r="AM166" s="23"/>
      <c r="AN166" s="147">
        <v>45840</v>
      </c>
      <c r="AO166" s="73">
        <f t="shared" si="23"/>
        <v>45840</v>
      </c>
    </row>
    <row r="167" spans="1:41" ht="15.75" hidden="1" customHeight="1" x14ac:dyDescent="0.25">
      <c r="A167" s="126" t="s">
        <v>68</v>
      </c>
      <c r="B167" s="33">
        <f t="shared" si="16"/>
        <v>41798</v>
      </c>
      <c r="C167" s="24">
        <f t="shared" si="17"/>
        <v>45840</v>
      </c>
      <c r="D167" s="147"/>
      <c r="E167" s="148"/>
      <c r="F167" s="23"/>
      <c r="G167" s="23"/>
      <c r="H167" s="23"/>
      <c r="I167" s="23"/>
      <c r="J167" s="23"/>
      <c r="K167" s="23"/>
      <c r="L167" s="23"/>
      <c r="M167" s="71"/>
      <c r="N167" s="51">
        <f t="shared" si="18"/>
        <v>0</v>
      </c>
      <c r="O167" s="147"/>
      <c r="P167" s="23"/>
      <c r="Q167" s="147"/>
      <c r="R167" s="23"/>
      <c r="S167" s="71"/>
      <c r="T167" s="71"/>
      <c r="U167" s="71"/>
      <c r="V167" s="71"/>
      <c r="W167" s="71"/>
      <c r="X167" s="71"/>
      <c r="Y167" s="54">
        <f t="shared" si="19"/>
        <v>0</v>
      </c>
      <c r="Z167" s="152"/>
      <c r="AA167" s="23"/>
      <c r="AB167" s="23"/>
      <c r="AC167" s="23"/>
      <c r="AD167" s="71"/>
      <c r="AE167" s="71"/>
      <c r="AF167" s="71"/>
      <c r="AG167" s="71"/>
      <c r="AH167" s="71"/>
      <c r="AI167" s="71"/>
      <c r="AJ167" s="54">
        <f t="shared" si="20"/>
        <v>0</v>
      </c>
      <c r="AK167" s="23">
        <f t="shared" si="21"/>
        <v>45840</v>
      </c>
      <c r="AL167" s="23">
        <f t="shared" si="22"/>
        <v>0</v>
      </c>
      <c r="AM167" s="23"/>
      <c r="AN167" s="147">
        <v>45840</v>
      </c>
      <c r="AO167" s="73">
        <f t="shared" si="23"/>
        <v>45840</v>
      </c>
    </row>
    <row r="168" spans="1:41" ht="15.75" hidden="1" customHeight="1" x14ac:dyDescent="0.25">
      <c r="A168" s="125" t="s">
        <v>69</v>
      </c>
      <c r="B168" s="32">
        <f t="shared" si="16"/>
        <v>41799</v>
      </c>
      <c r="C168" s="24">
        <f t="shared" si="17"/>
        <v>45840</v>
      </c>
      <c r="D168" s="147"/>
      <c r="E168" s="148">
        <v>8340</v>
      </c>
      <c r="F168" s="149"/>
      <c r="G168" s="149"/>
      <c r="H168" s="149"/>
      <c r="I168" s="149">
        <v>24500</v>
      </c>
      <c r="J168" s="149"/>
      <c r="K168" s="149"/>
      <c r="L168" s="149"/>
      <c r="M168" s="151"/>
      <c r="N168" s="51">
        <f t="shared" si="18"/>
        <v>32840</v>
      </c>
      <c r="O168" s="147">
        <v>13140</v>
      </c>
      <c r="P168" s="149"/>
      <c r="Q168" s="147"/>
      <c r="R168" s="149"/>
      <c r="S168" s="151"/>
      <c r="T168" s="151"/>
      <c r="U168" s="151"/>
      <c r="V168" s="151"/>
      <c r="W168" s="151"/>
      <c r="X168" s="151"/>
      <c r="Y168" s="54">
        <f t="shared" si="19"/>
        <v>13140</v>
      </c>
      <c r="Z168" s="153"/>
      <c r="AA168" s="149"/>
      <c r="AB168" s="149"/>
      <c r="AC168" s="149"/>
      <c r="AD168" s="151"/>
      <c r="AE168" s="151"/>
      <c r="AF168" s="151"/>
      <c r="AG168" s="151"/>
      <c r="AH168" s="151"/>
      <c r="AI168" s="151"/>
      <c r="AJ168" s="54">
        <f t="shared" si="20"/>
        <v>0</v>
      </c>
      <c r="AK168" s="23">
        <f t="shared" si="21"/>
        <v>65540</v>
      </c>
      <c r="AL168" s="23">
        <f t="shared" si="22"/>
        <v>0</v>
      </c>
      <c r="AM168" s="23"/>
      <c r="AN168" s="147">
        <v>65540</v>
      </c>
      <c r="AO168" s="73">
        <f t="shared" si="23"/>
        <v>65540</v>
      </c>
    </row>
    <row r="169" spans="1:41" ht="15.75" hidden="1" customHeight="1" x14ac:dyDescent="0.25">
      <c r="A169" s="125" t="s">
        <v>63</v>
      </c>
      <c r="B169" s="32">
        <f t="shared" si="16"/>
        <v>41800</v>
      </c>
      <c r="C169" s="24">
        <f t="shared" si="17"/>
        <v>65540</v>
      </c>
      <c r="D169" s="147"/>
      <c r="E169" s="148"/>
      <c r="F169" s="23"/>
      <c r="G169" s="23"/>
      <c r="H169" s="23"/>
      <c r="I169" s="23"/>
      <c r="J169" s="23"/>
      <c r="K169" s="23"/>
      <c r="L169" s="23"/>
      <c r="M169" s="71"/>
      <c r="N169" s="51">
        <f t="shared" si="18"/>
        <v>0</v>
      </c>
      <c r="O169" s="147">
        <v>6000</v>
      </c>
      <c r="P169" s="23"/>
      <c r="Q169" s="147"/>
      <c r="R169" s="23"/>
      <c r="S169" s="71"/>
      <c r="T169" s="71"/>
      <c r="U169" s="71"/>
      <c r="V169" s="71"/>
      <c r="W169" s="71"/>
      <c r="X169" s="71"/>
      <c r="Y169" s="54">
        <f t="shared" si="19"/>
        <v>6000</v>
      </c>
      <c r="Z169" s="152"/>
      <c r="AA169" s="23"/>
      <c r="AB169" s="23"/>
      <c r="AC169" s="23"/>
      <c r="AD169" s="71"/>
      <c r="AE169" s="71"/>
      <c r="AF169" s="71"/>
      <c r="AG169" s="71"/>
      <c r="AH169" s="71"/>
      <c r="AI169" s="71"/>
      <c r="AJ169" s="54">
        <f t="shared" si="20"/>
        <v>0</v>
      </c>
      <c r="AK169" s="23">
        <f t="shared" si="21"/>
        <v>59540</v>
      </c>
      <c r="AL169" s="23">
        <f t="shared" si="22"/>
        <v>0</v>
      </c>
      <c r="AM169" s="23"/>
      <c r="AN169" s="147">
        <v>59540</v>
      </c>
      <c r="AO169" s="73">
        <f t="shared" si="23"/>
        <v>59540</v>
      </c>
    </row>
    <row r="170" spans="1:41" ht="15.75" hidden="1" customHeight="1" x14ac:dyDescent="0.25">
      <c r="A170" s="125" t="s">
        <v>64</v>
      </c>
      <c r="B170" s="32">
        <f t="shared" ref="B170:B233" si="24">B169+1</f>
        <v>41801</v>
      </c>
      <c r="C170" s="24">
        <f t="shared" si="17"/>
        <v>59540</v>
      </c>
      <c r="D170" s="147"/>
      <c r="E170" s="148"/>
      <c r="F170" s="23"/>
      <c r="G170" s="23"/>
      <c r="H170" s="23"/>
      <c r="I170" s="23"/>
      <c r="J170" s="23"/>
      <c r="K170" s="23"/>
      <c r="L170" s="23"/>
      <c r="M170" s="71"/>
      <c r="N170" s="51">
        <f t="shared" si="18"/>
        <v>0</v>
      </c>
      <c r="O170" s="147">
        <v>5500</v>
      </c>
      <c r="P170" s="23"/>
      <c r="Q170" s="147"/>
      <c r="R170" s="23"/>
      <c r="S170" s="71"/>
      <c r="T170" s="71"/>
      <c r="U170" s="71"/>
      <c r="V170" s="71"/>
      <c r="W170" s="71"/>
      <c r="X170" s="71"/>
      <c r="Y170" s="54">
        <f t="shared" si="19"/>
        <v>5500</v>
      </c>
      <c r="Z170" s="152"/>
      <c r="AA170" s="23"/>
      <c r="AB170" s="23"/>
      <c r="AC170" s="23"/>
      <c r="AD170" s="71"/>
      <c r="AE170" s="71"/>
      <c r="AF170" s="71"/>
      <c r="AG170" s="71"/>
      <c r="AH170" s="71"/>
      <c r="AI170" s="71"/>
      <c r="AJ170" s="54">
        <f t="shared" si="20"/>
        <v>0</v>
      </c>
      <c r="AK170" s="23">
        <f t="shared" si="21"/>
        <v>54040</v>
      </c>
      <c r="AL170" s="23">
        <f t="shared" si="22"/>
        <v>0</v>
      </c>
      <c r="AM170" s="23"/>
      <c r="AN170" s="147">
        <v>54040</v>
      </c>
      <c r="AO170" s="73">
        <f t="shared" si="23"/>
        <v>54040</v>
      </c>
    </row>
    <row r="171" spans="1:41" ht="15.75" hidden="1" customHeight="1" x14ac:dyDescent="0.25">
      <c r="A171" s="125" t="s">
        <v>65</v>
      </c>
      <c r="B171" s="32">
        <f t="shared" si="24"/>
        <v>41802</v>
      </c>
      <c r="C171" s="24">
        <f t="shared" si="17"/>
        <v>54040</v>
      </c>
      <c r="D171" s="147"/>
      <c r="E171" s="148"/>
      <c r="F171" s="23"/>
      <c r="G171" s="23"/>
      <c r="H171" s="23"/>
      <c r="I171" s="23">
        <v>23160</v>
      </c>
      <c r="J171" s="23"/>
      <c r="K171" s="23"/>
      <c r="L171" s="23"/>
      <c r="M171" s="71"/>
      <c r="N171" s="51">
        <f t="shared" si="18"/>
        <v>23160</v>
      </c>
      <c r="O171" s="147">
        <v>6000</v>
      </c>
      <c r="P171" s="23"/>
      <c r="Q171" s="147"/>
      <c r="R171" s="23"/>
      <c r="S171" s="71"/>
      <c r="T171" s="71"/>
      <c r="U171" s="71"/>
      <c r="V171" s="71"/>
      <c r="W171" s="71"/>
      <c r="X171" s="71"/>
      <c r="Y171" s="54">
        <f t="shared" si="19"/>
        <v>6000</v>
      </c>
      <c r="Z171" s="152"/>
      <c r="AA171" s="23"/>
      <c r="AB171" s="23"/>
      <c r="AC171" s="23"/>
      <c r="AD171" s="71"/>
      <c r="AE171" s="71"/>
      <c r="AF171" s="71"/>
      <c r="AG171" s="71"/>
      <c r="AH171" s="71"/>
      <c r="AI171" s="71"/>
      <c r="AJ171" s="54">
        <f t="shared" si="20"/>
        <v>0</v>
      </c>
      <c r="AK171" s="23">
        <f t="shared" si="21"/>
        <v>71200</v>
      </c>
      <c r="AL171" s="23">
        <f t="shared" si="22"/>
        <v>0</v>
      </c>
      <c r="AM171" s="23"/>
      <c r="AN171" s="147">
        <v>71200</v>
      </c>
      <c r="AO171" s="73">
        <f t="shared" si="23"/>
        <v>71200</v>
      </c>
    </row>
    <row r="172" spans="1:41" ht="15.75" hidden="1" customHeight="1" x14ac:dyDescent="0.25">
      <c r="A172" s="125" t="s">
        <v>66</v>
      </c>
      <c r="B172" s="32">
        <f t="shared" si="24"/>
        <v>41803</v>
      </c>
      <c r="C172" s="24">
        <f t="shared" si="17"/>
        <v>71200</v>
      </c>
      <c r="D172" s="147"/>
      <c r="E172" s="148"/>
      <c r="F172" s="23"/>
      <c r="G172" s="23"/>
      <c r="H172" s="23"/>
      <c r="I172" s="23"/>
      <c r="J172" s="23"/>
      <c r="K172" s="23"/>
      <c r="L172" s="23"/>
      <c r="M172" s="71"/>
      <c r="N172" s="51">
        <f t="shared" si="18"/>
        <v>0</v>
      </c>
      <c r="O172" s="147">
        <v>6000</v>
      </c>
      <c r="P172" s="23"/>
      <c r="Q172" s="147"/>
      <c r="R172" s="23"/>
      <c r="S172" s="71"/>
      <c r="T172" s="71"/>
      <c r="U172" s="71"/>
      <c r="V172" s="71"/>
      <c r="W172" s="71"/>
      <c r="X172" s="71"/>
      <c r="Y172" s="54">
        <f t="shared" si="19"/>
        <v>6000</v>
      </c>
      <c r="Z172" s="152"/>
      <c r="AA172" s="23"/>
      <c r="AB172" s="23"/>
      <c r="AC172" s="23"/>
      <c r="AD172" s="71"/>
      <c r="AE172" s="71"/>
      <c r="AF172" s="71"/>
      <c r="AG172" s="71"/>
      <c r="AH172" s="71"/>
      <c r="AI172" s="71"/>
      <c r="AJ172" s="54">
        <f t="shared" si="20"/>
        <v>0</v>
      </c>
      <c r="AK172" s="23">
        <f t="shared" si="21"/>
        <v>65200</v>
      </c>
      <c r="AL172" s="23">
        <f t="shared" si="22"/>
        <v>0</v>
      </c>
      <c r="AM172" s="23"/>
      <c r="AN172" s="147">
        <v>65200</v>
      </c>
      <c r="AO172" s="73">
        <f t="shared" si="23"/>
        <v>65200</v>
      </c>
    </row>
    <row r="173" spans="1:41" ht="15.75" hidden="1" customHeight="1" x14ac:dyDescent="0.25">
      <c r="A173" s="125" t="s">
        <v>67</v>
      </c>
      <c r="B173" s="32">
        <f t="shared" si="24"/>
        <v>41804</v>
      </c>
      <c r="C173" s="24">
        <f t="shared" si="17"/>
        <v>65200</v>
      </c>
      <c r="D173" s="147"/>
      <c r="E173" s="148"/>
      <c r="F173" s="23"/>
      <c r="G173" s="23"/>
      <c r="H173" s="23"/>
      <c r="I173" s="23"/>
      <c r="J173" s="23"/>
      <c r="K173" s="23"/>
      <c r="L173" s="23"/>
      <c r="M173" s="71"/>
      <c r="N173" s="51">
        <f t="shared" si="18"/>
        <v>0</v>
      </c>
      <c r="O173" s="147">
        <v>4000</v>
      </c>
      <c r="P173" s="23"/>
      <c r="Q173" s="147"/>
      <c r="R173" s="23"/>
      <c r="S173" s="71"/>
      <c r="T173" s="71"/>
      <c r="U173" s="71"/>
      <c r="V173" s="71"/>
      <c r="W173" s="71"/>
      <c r="X173" s="71"/>
      <c r="Y173" s="54">
        <f t="shared" si="19"/>
        <v>4000</v>
      </c>
      <c r="Z173" s="152"/>
      <c r="AA173" s="23"/>
      <c r="AB173" s="23"/>
      <c r="AC173" s="23"/>
      <c r="AD173" s="71"/>
      <c r="AE173" s="71"/>
      <c r="AF173" s="71"/>
      <c r="AG173" s="71"/>
      <c r="AH173" s="71"/>
      <c r="AI173" s="71"/>
      <c r="AJ173" s="54">
        <f t="shared" si="20"/>
        <v>0</v>
      </c>
      <c r="AK173" s="23">
        <f t="shared" si="21"/>
        <v>61200</v>
      </c>
      <c r="AL173" s="23">
        <f t="shared" si="22"/>
        <v>0</v>
      </c>
      <c r="AM173" s="23"/>
      <c r="AN173" s="147">
        <v>61200</v>
      </c>
      <c r="AO173" s="73">
        <f t="shared" si="23"/>
        <v>61200</v>
      </c>
    </row>
    <row r="174" spans="1:41" ht="15.75" hidden="1" customHeight="1" x14ac:dyDescent="0.25">
      <c r="A174" s="126" t="s">
        <v>68</v>
      </c>
      <c r="B174" s="33">
        <f t="shared" si="24"/>
        <v>41805</v>
      </c>
      <c r="C174" s="24">
        <f t="shared" si="17"/>
        <v>61200</v>
      </c>
      <c r="D174" s="147"/>
      <c r="E174" s="148"/>
      <c r="F174" s="23"/>
      <c r="G174" s="23"/>
      <c r="H174" s="23"/>
      <c r="I174" s="23"/>
      <c r="J174" s="23"/>
      <c r="K174" s="23"/>
      <c r="L174" s="23"/>
      <c r="M174" s="71"/>
      <c r="N174" s="51">
        <f t="shared" si="18"/>
        <v>0</v>
      </c>
      <c r="O174" s="147"/>
      <c r="P174" s="23"/>
      <c r="Q174" s="147"/>
      <c r="R174" s="23"/>
      <c r="S174" s="71"/>
      <c r="T174" s="71"/>
      <c r="U174" s="71"/>
      <c r="V174" s="71"/>
      <c r="W174" s="71"/>
      <c r="X174" s="71"/>
      <c r="Y174" s="54">
        <f t="shared" si="19"/>
        <v>0</v>
      </c>
      <c r="Z174" s="152"/>
      <c r="AA174" s="23"/>
      <c r="AB174" s="23"/>
      <c r="AC174" s="23"/>
      <c r="AD174" s="71"/>
      <c r="AE174" s="71"/>
      <c r="AF174" s="71"/>
      <c r="AG174" s="71"/>
      <c r="AH174" s="71"/>
      <c r="AI174" s="71"/>
      <c r="AJ174" s="54">
        <f t="shared" si="20"/>
        <v>0</v>
      </c>
      <c r="AK174" s="23">
        <f t="shared" si="21"/>
        <v>61200</v>
      </c>
      <c r="AL174" s="23">
        <f t="shared" si="22"/>
        <v>0</v>
      </c>
      <c r="AM174" s="23"/>
      <c r="AN174" s="147">
        <v>61200</v>
      </c>
      <c r="AO174" s="73">
        <f t="shared" si="23"/>
        <v>61200</v>
      </c>
    </row>
    <row r="175" spans="1:41" ht="15.75" hidden="1" customHeight="1" x14ac:dyDescent="0.25">
      <c r="A175" s="125" t="s">
        <v>69</v>
      </c>
      <c r="B175" s="32">
        <f t="shared" si="24"/>
        <v>41806</v>
      </c>
      <c r="C175" s="24">
        <f t="shared" si="17"/>
        <v>61200</v>
      </c>
      <c r="D175" s="147"/>
      <c r="E175" s="148"/>
      <c r="F175" s="149"/>
      <c r="G175" s="149"/>
      <c r="H175" s="149"/>
      <c r="I175" s="149"/>
      <c r="J175" s="149"/>
      <c r="K175" s="149"/>
      <c r="L175" s="149"/>
      <c r="M175" s="151"/>
      <c r="N175" s="51">
        <f t="shared" si="18"/>
        <v>0</v>
      </c>
      <c r="O175" s="147">
        <v>5000</v>
      </c>
      <c r="P175" s="149"/>
      <c r="Q175" s="147"/>
      <c r="R175" s="149"/>
      <c r="S175" s="151"/>
      <c r="T175" s="151"/>
      <c r="U175" s="151"/>
      <c r="V175" s="151"/>
      <c r="W175" s="151"/>
      <c r="X175" s="151"/>
      <c r="Y175" s="54">
        <f t="shared" si="19"/>
        <v>5000</v>
      </c>
      <c r="Z175" s="153"/>
      <c r="AA175" s="149"/>
      <c r="AB175" s="149"/>
      <c r="AC175" s="149"/>
      <c r="AD175" s="151"/>
      <c r="AE175" s="151"/>
      <c r="AF175" s="151"/>
      <c r="AG175" s="151"/>
      <c r="AH175" s="151"/>
      <c r="AI175" s="151"/>
      <c r="AJ175" s="54">
        <f t="shared" si="20"/>
        <v>0</v>
      </c>
      <c r="AK175" s="23">
        <f t="shared" si="21"/>
        <v>56200</v>
      </c>
      <c r="AL175" s="23">
        <f t="shared" si="22"/>
        <v>0</v>
      </c>
      <c r="AM175" s="23"/>
      <c r="AN175" s="147">
        <v>56200</v>
      </c>
      <c r="AO175" s="73">
        <f t="shared" si="23"/>
        <v>56200</v>
      </c>
    </row>
    <row r="176" spans="1:41" ht="15.75" hidden="1" customHeight="1" x14ac:dyDescent="0.25">
      <c r="A176" s="125" t="s">
        <v>63</v>
      </c>
      <c r="B176" s="32">
        <f t="shared" si="24"/>
        <v>41807</v>
      </c>
      <c r="C176" s="24">
        <f t="shared" si="17"/>
        <v>56200</v>
      </c>
      <c r="D176" s="147"/>
      <c r="E176" s="148"/>
      <c r="F176" s="23"/>
      <c r="G176" s="23"/>
      <c r="H176" s="23"/>
      <c r="I176" s="23"/>
      <c r="J176" s="23"/>
      <c r="K176" s="23"/>
      <c r="L176" s="23"/>
      <c r="M176" s="71"/>
      <c r="N176" s="51">
        <f t="shared" si="18"/>
        <v>0</v>
      </c>
      <c r="O176" s="147">
        <v>8500</v>
      </c>
      <c r="P176" s="23"/>
      <c r="Q176" s="147"/>
      <c r="R176" s="23"/>
      <c r="S176" s="71"/>
      <c r="T176" s="71"/>
      <c r="U176" s="71"/>
      <c r="V176" s="71"/>
      <c r="W176" s="71"/>
      <c r="X176" s="71"/>
      <c r="Y176" s="54">
        <f t="shared" si="19"/>
        <v>8500</v>
      </c>
      <c r="Z176" s="152"/>
      <c r="AA176" s="23"/>
      <c r="AB176" s="23"/>
      <c r="AC176" s="23"/>
      <c r="AD176" s="71"/>
      <c r="AE176" s="71"/>
      <c r="AF176" s="71"/>
      <c r="AG176" s="71"/>
      <c r="AH176" s="71"/>
      <c r="AI176" s="71"/>
      <c r="AJ176" s="54">
        <f t="shared" si="20"/>
        <v>0</v>
      </c>
      <c r="AK176" s="23">
        <f t="shared" si="21"/>
        <v>47700</v>
      </c>
      <c r="AL176" s="23">
        <f t="shared" si="22"/>
        <v>0</v>
      </c>
      <c r="AM176" s="23"/>
      <c r="AN176" s="147">
        <v>47700</v>
      </c>
      <c r="AO176" s="73">
        <f t="shared" si="23"/>
        <v>47700</v>
      </c>
    </row>
    <row r="177" spans="1:41" ht="15.75" hidden="1" customHeight="1" x14ac:dyDescent="0.25">
      <c r="A177" s="125" t="s">
        <v>64</v>
      </c>
      <c r="B177" s="32">
        <f t="shared" si="24"/>
        <v>41808</v>
      </c>
      <c r="C177" s="24">
        <f t="shared" si="17"/>
        <v>47700</v>
      </c>
      <c r="D177" s="147"/>
      <c r="E177" s="148"/>
      <c r="F177" s="23"/>
      <c r="G177" s="23"/>
      <c r="H177" s="23"/>
      <c r="I177" s="23"/>
      <c r="J177" s="23"/>
      <c r="K177" s="23"/>
      <c r="L177" s="23"/>
      <c r="M177" s="71"/>
      <c r="N177" s="51">
        <f t="shared" si="18"/>
        <v>0</v>
      </c>
      <c r="O177" s="147">
        <v>5000</v>
      </c>
      <c r="P177" s="23"/>
      <c r="Q177" s="147"/>
      <c r="R177" s="23"/>
      <c r="S177" s="71"/>
      <c r="T177" s="71"/>
      <c r="U177" s="71"/>
      <c r="V177" s="71"/>
      <c r="W177" s="71"/>
      <c r="X177" s="71"/>
      <c r="Y177" s="54">
        <f t="shared" si="19"/>
        <v>5000</v>
      </c>
      <c r="Z177" s="152"/>
      <c r="AA177" s="23"/>
      <c r="AB177" s="23"/>
      <c r="AC177" s="23"/>
      <c r="AD177" s="71"/>
      <c r="AE177" s="71"/>
      <c r="AF177" s="71"/>
      <c r="AG177" s="71"/>
      <c r="AH177" s="71"/>
      <c r="AI177" s="71"/>
      <c r="AJ177" s="54">
        <f t="shared" si="20"/>
        <v>0</v>
      </c>
      <c r="AK177" s="23">
        <f t="shared" si="21"/>
        <v>42700</v>
      </c>
      <c r="AL177" s="23">
        <f t="shared" si="22"/>
        <v>0</v>
      </c>
      <c r="AM177" s="23"/>
      <c r="AN177" s="147">
        <v>42700</v>
      </c>
      <c r="AO177" s="73">
        <f t="shared" si="23"/>
        <v>42700</v>
      </c>
    </row>
    <row r="178" spans="1:41" ht="15.75" hidden="1" customHeight="1" x14ac:dyDescent="0.25">
      <c r="A178" s="125" t="s">
        <v>65</v>
      </c>
      <c r="B178" s="32">
        <f t="shared" si="24"/>
        <v>41809</v>
      </c>
      <c r="C178" s="24">
        <f t="shared" si="17"/>
        <v>42700</v>
      </c>
      <c r="D178" s="147"/>
      <c r="E178" s="148"/>
      <c r="F178" s="23"/>
      <c r="G178" s="23"/>
      <c r="H178" s="23"/>
      <c r="I178" s="23"/>
      <c r="J178" s="23"/>
      <c r="K178" s="23"/>
      <c r="L178" s="23"/>
      <c r="M178" s="71"/>
      <c r="N178" s="51">
        <f t="shared" si="18"/>
        <v>0</v>
      </c>
      <c r="O178" s="147"/>
      <c r="P178" s="23"/>
      <c r="Q178" s="147"/>
      <c r="R178" s="23"/>
      <c r="S178" s="71"/>
      <c r="T178" s="71"/>
      <c r="U178" s="71"/>
      <c r="V178" s="71"/>
      <c r="W178" s="71"/>
      <c r="X178" s="71"/>
      <c r="Y178" s="54">
        <f t="shared" si="19"/>
        <v>0</v>
      </c>
      <c r="Z178" s="152"/>
      <c r="AA178" s="23"/>
      <c r="AB178" s="23"/>
      <c r="AC178" s="23"/>
      <c r="AD178" s="71"/>
      <c r="AE178" s="71"/>
      <c r="AF178" s="71"/>
      <c r="AG178" s="71"/>
      <c r="AH178" s="71"/>
      <c r="AI178" s="71"/>
      <c r="AJ178" s="54">
        <f t="shared" si="20"/>
        <v>0</v>
      </c>
      <c r="AK178" s="23">
        <f t="shared" si="21"/>
        <v>42700</v>
      </c>
      <c r="AL178" s="23">
        <f t="shared" si="22"/>
        <v>0</v>
      </c>
      <c r="AM178" s="23"/>
      <c r="AN178" s="147">
        <v>42700</v>
      </c>
      <c r="AO178" s="73">
        <f t="shared" si="23"/>
        <v>42700</v>
      </c>
    </row>
    <row r="179" spans="1:41" ht="15.75" hidden="1" customHeight="1" x14ac:dyDescent="0.25">
      <c r="A179" s="125" t="s">
        <v>66</v>
      </c>
      <c r="B179" s="32">
        <f t="shared" si="24"/>
        <v>41810</v>
      </c>
      <c r="C179" s="24">
        <f t="shared" si="17"/>
        <v>42700</v>
      </c>
      <c r="D179" s="147"/>
      <c r="E179" s="148"/>
      <c r="F179" s="23"/>
      <c r="G179" s="23"/>
      <c r="H179" s="23"/>
      <c r="I179" s="23"/>
      <c r="J179" s="23"/>
      <c r="K179" s="23"/>
      <c r="L179" s="23"/>
      <c r="M179" s="71"/>
      <c r="N179" s="51">
        <f t="shared" si="18"/>
        <v>0</v>
      </c>
      <c r="O179" s="147">
        <v>11400</v>
      </c>
      <c r="P179" s="23"/>
      <c r="Q179" s="147"/>
      <c r="R179" s="23"/>
      <c r="S179" s="71"/>
      <c r="T179" s="71"/>
      <c r="U179" s="71"/>
      <c r="V179" s="71"/>
      <c r="W179" s="71"/>
      <c r="X179" s="71"/>
      <c r="Y179" s="54">
        <f t="shared" si="19"/>
        <v>11400</v>
      </c>
      <c r="Z179" s="152"/>
      <c r="AA179" s="23"/>
      <c r="AB179" s="23"/>
      <c r="AC179" s="23"/>
      <c r="AD179" s="71"/>
      <c r="AE179" s="71"/>
      <c r="AF179" s="71"/>
      <c r="AG179" s="71"/>
      <c r="AH179" s="71"/>
      <c r="AI179" s="71"/>
      <c r="AJ179" s="54">
        <f t="shared" si="20"/>
        <v>0</v>
      </c>
      <c r="AK179" s="23">
        <f t="shared" si="21"/>
        <v>31300</v>
      </c>
      <c r="AL179" s="23">
        <f t="shared" si="22"/>
        <v>0</v>
      </c>
      <c r="AM179" s="23"/>
      <c r="AN179" s="147">
        <v>31300</v>
      </c>
      <c r="AO179" s="73">
        <f t="shared" si="23"/>
        <v>31300</v>
      </c>
    </row>
    <row r="180" spans="1:41" ht="15.75" hidden="1" customHeight="1" x14ac:dyDescent="0.25">
      <c r="A180" s="125" t="s">
        <v>67</v>
      </c>
      <c r="B180" s="32">
        <f t="shared" si="24"/>
        <v>41811</v>
      </c>
      <c r="C180" s="24">
        <f t="shared" si="17"/>
        <v>31300</v>
      </c>
      <c r="D180" s="147"/>
      <c r="E180" s="148"/>
      <c r="F180" s="23"/>
      <c r="G180" s="23"/>
      <c r="H180" s="23"/>
      <c r="I180" s="23"/>
      <c r="J180" s="23"/>
      <c r="K180" s="23"/>
      <c r="L180" s="23"/>
      <c r="M180" s="71"/>
      <c r="N180" s="51">
        <f t="shared" si="18"/>
        <v>0</v>
      </c>
      <c r="O180" s="147"/>
      <c r="P180" s="23"/>
      <c r="Q180" s="147"/>
      <c r="R180" s="23"/>
      <c r="S180" s="71"/>
      <c r="T180" s="71"/>
      <c r="U180" s="71"/>
      <c r="V180" s="71"/>
      <c r="W180" s="71"/>
      <c r="X180" s="71"/>
      <c r="Y180" s="54">
        <f t="shared" si="19"/>
        <v>0</v>
      </c>
      <c r="Z180" s="152"/>
      <c r="AA180" s="23"/>
      <c r="AB180" s="23"/>
      <c r="AC180" s="23"/>
      <c r="AD180" s="71"/>
      <c r="AE180" s="71"/>
      <c r="AF180" s="71"/>
      <c r="AG180" s="71"/>
      <c r="AH180" s="71"/>
      <c r="AI180" s="71"/>
      <c r="AJ180" s="54">
        <f t="shared" si="20"/>
        <v>0</v>
      </c>
      <c r="AK180" s="23">
        <f t="shared" si="21"/>
        <v>31300</v>
      </c>
      <c r="AL180" s="23">
        <f t="shared" si="22"/>
        <v>0</v>
      </c>
      <c r="AM180" s="23"/>
      <c r="AN180" s="147">
        <v>31300</v>
      </c>
      <c r="AO180" s="73">
        <f t="shared" si="23"/>
        <v>31300</v>
      </c>
    </row>
    <row r="181" spans="1:41" ht="15.75" hidden="1" customHeight="1" x14ac:dyDescent="0.25">
      <c r="A181" s="126" t="s">
        <v>68</v>
      </c>
      <c r="B181" s="33">
        <f t="shared" si="24"/>
        <v>41812</v>
      </c>
      <c r="C181" s="24">
        <f t="shared" si="17"/>
        <v>31300</v>
      </c>
      <c r="D181" s="147"/>
      <c r="E181" s="148"/>
      <c r="F181" s="23"/>
      <c r="G181" s="23"/>
      <c r="H181" s="23"/>
      <c r="I181" s="23"/>
      <c r="J181" s="23"/>
      <c r="K181" s="23"/>
      <c r="L181" s="23"/>
      <c r="M181" s="71"/>
      <c r="N181" s="51">
        <f t="shared" si="18"/>
        <v>0</v>
      </c>
      <c r="O181" s="147"/>
      <c r="P181" s="23"/>
      <c r="Q181" s="147"/>
      <c r="R181" s="23"/>
      <c r="S181" s="71"/>
      <c r="T181" s="71"/>
      <c r="U181" s="71"/>
      <c r="V181" s="71"/>
      <c r="W181" s="71"/>
      <c r="X181" s="71"/>
      <c r="Y181" s="54">
        <f t="shared" si="19"/>
        <v>0</v>
      </c>
      <c r="Z181" s="152"/>
      <c r="AA181" s="23"/>
      <c r="AB181" s="23"/>
      <c r="AC181" s="23"/>
      <c r="AD181" s="71"/>
      <c r="AE181" s="71"/>
      <c r="AF181" s="71"/>
      <c r="AG181" s="71"/>
      <c r="AH181" s="71"/>
      <c r="AI181" s="71"/>
      <c r="AJ181" s="54">
        <f t="shared" si="20"/>
        <v>0</v>
      </c>
      <c r="AK181" s="23">
        <f t="shared" si="21"/>
        <v>31300</v>
      </c>
      <c r="AL181" s="23">
        <f t="shared" si="22"/>
        <v>0</v>
      </c>
      <c r="AM181" s="23"/>
      <c r="AN181" s="147">
        <v>31300</v>
      </c>
      <c r="AO181" s="73">
        <f t="shared" si="23"/>
        <v>31300</v>
      </c>
    </row>
    <row r="182" spans="1:41" ht="15.75" hidden="1" customHeight="1" x14ac:dyDescent="0.25">
      <c r="A182" s="125" t="s">
        <v>69</v>
      </c>
      <c r="B182" s="32">
        <f t="shared" si="24"/>
        <v>41813</v>
      </c>
      <c r="C182" s="24">
        <f t="shared" si="17"/>
        <v>31300</v>
      </c>
      <c r="D182" s="147"/>
      <c r="E182" s="148"/>
      <c r="F182" s="149"/>
      <c r="G182" s="149"/>
      <c r="H182" s="149"/>
      <c r="I182" s="149">
        <v>24750</v>
      </c>
      <c r="J182" s="149"/>
      <c r="K182" s="149"/>
      <c r="L182" s="149"/>
      <c r="M182" s="151"/>
      <c r="N182" s="51">
        <f t="shared" si="18"/>
        <v>24750</v>
      </c>
      <c r="O182" s="147">
        <v>6800</v>
      </c>
      <c r="P182" s="149"/>
      <c r="Q182" s="147"/>
      <c r="R182" s="149"/>
      <c r="S182" s="151"/>
      <c r="T182" s="151"/>
      <c r="U182" s="151"/>
      <c r="V182" s="151"/>
      <c r="W182" s="151"/>
      <c r="X182" s="151"/>
      <c r="Y182" s="54">
        <f t="shared" si="19"/>
        <v>6800</v>
      </c>
      <c r="Z182" s="153"/>
      <c r="AA182" s="149"/>
      <c r="AB182" s="149"/>
      <c r="AC182" s="149"/>
      <c r="AD182" s="151"/>
      <c r="AE182" s="151"/>
      <c r="AF182" s="151"/>
      <c r="AG182" s="151"/>
      <c r="AH182" s="151"/>
      <c r="AI182" s="151"/>
      <c r="AJ182" s="54">
        <f t="shared" si="20"/>
        <v>0</v>
      </c>
      <c r="AK182" s="23">
        <f t="shared" si="21"/>
        <v>49250</v>
      </c>
      <c r="AL182" s="23">
        <f t="shared" si="22"/>
        <v>0</v>
      </c>
      <c r="AM182" s="23"/>
      <c r="AN182" s="147">
        <v>49250</v>
      </c>
      <c r="AO182" s="73">
        <f t="shared" si="23"/>
        <v>49250</v>
      </c>
    </row>
    <row r="183" spans="1:41" ht="15.75" hidden="1" customHeight="1" x14ac:dyDescent="0.25">
      <c r="A183" s="125" t="s">
        <v>63</v>
      </c>
      <c r="B183" s="32">
        <f t="shared" si="24"/>
        <v>41814</v>
      </c>
      <c r="C183" s="24">
        <f t="shared" si="17"/>
        <v>49250</v>
      </c>
      <c r="D183" s="147"/>
      <c r="E183" s="148"/>
      <c r="F183" s="23"/>
      <c r="G183" s="23"/>
      <c r="H183" s="23"/>
      <c r="I183" s="23"/>
      <c r="J183" s="23"/>
      <c r="K183" s="23"/>
      <c r="L183" s="23"/>
      <c r="M183" s="71"/>
      <c r="N183" s="51">
        <f t="shared" si="18"/>
        <v>0</v>
      </c>
      <c r="O183" s="147">
        <v>5500</v>
      </c>
      <c r="P183" s="23"/>
      <c r="Q183" s="147"/>
      <c r="R183" s="23"/>
      <c r="S183" s="71"/>
      <c r="T183" s="71"/>
      <c r="U183" s="71"/>
      <c r="V183" s="71"/>
      <c r="W183" s="71"/>
      <c r="X183" s="71"/>
      <c r="Y183" s="54">
        <f t="shared" si="19"/>
        <v>5500</v>
      </c>
      <c r="Z183" s="152"/>
      <c r="AA183" s="23"/>
      <c r="AB183" s="23"/>
      <c r="AC183" s="23"/>
      <c r="AD183" s="71"/>
      <c r="AE183" s="71"/>
      <c r="AF183" s="71"/>
      <c r="AG183" s="71"/>
      <c r="AH183" s="71"/>
      <c r="AI183" s="71"/>
      <c r="AJ183" s="54">
        <f t="shared" si="20"/>
        <v>0</v>
      </c>
      <c r="AK183" s="23">
        <f t="shared" si="21"/>
        <v>43750</v>
      </c>
      <c r="AL183" s="23">
        <f t="shared" si="22"/>
        <v>0</v>
      </c>
      <c r="AM183" s="23"/>
      <c r="AN183" s="147">
        <v>43750</v>
      </c>
      <c r="AO183" s="73">
        <f t="shared" si="23"/>
        <v>43750</v>
      </c>
    </row>
    <row r="184" spans="1:41" ht="15.75" hidden="1" customHeight="1" x14ac:dyDescent="0.25">
      <c r="A184" s="125" t="s">
        <v>64</v>
      </c>
      <c r="B184" s="32">
        <f t="shared" si="24"/>
        <v>41815</v>
      </c>
      <c r="C184" s="24">
        <f t="shared" si="17"/>
        <v>43750</v>
      </c>
      <c r="D184" s="147"/>
      <c r="E184" s="148"/>
      <c r="F184" s="23"/>
      <c r="G184" s="23"/>
      <c r="H184" s="23"/>
      <c r="I184" s="23"/>
      <c r="J184" s="23"/>
      <c r="K184" s="23"/>
      <c r="L184" s="23"/>
      <c r="M184" s="71"/>
      <c r="N184" s="51">
        <f t="shared" si="18"/>
        <v>0</v>
      </c>
      <c r="O184" s="147">
        <v>5500</v>
      </c>
      <c r="P184" s="23"/>
      <c r="Q184" s="147"/>
      <c r="R184" s="23"/>
      <c r="S184" s="71"/>
      <c r="T184" s="71"/>
      <c r="U184" s="71"/>
      <c r="V184" s="71"/>
      <c r="W184" s="71"/>
      <c r="X184" s="71"/>
      <c r="Y184" s="54">
        <f t="shared" si="19"/>
        <v>5500</v>
      </c>
      <c r="Z184" s="152"/>
      <c r="AA184" s="23"/>
      <c r="AB184" s="23"/>
      <c r="AC184" s="23"/>
      <c r="AD184" s="71"/>
      <c r="AE184" s="71"/>
      <c r="AF184" s="71"/>
      <c r="AG184" s="71"/>
      <c r="AH184" s="71"/>
      <c r="AI184" s="71"/>
      <c r="AJ184" s="54">
        <f t="shared" si="20"/>
        <v>0</v>
      </c>
      <c r="AK184" s="23">
        <f t="shared" si="21"/>
        <v>38250</v>
      </c>
      <c r="AL184" s="23">
        <f t="shared" si="22"/>
        <v>0</v>
      </c>
      <c r="AM184" s="23"/>
      <c r="AN184" s="147">
        <v>38250</v>
      </c>
      <c r="AO184" s="73">
        <f t="shared" si="23"/>
        <v>38250</v>
      </c>
    </row>
    <row r="185" spans="1:41" ht="15.75" hidden="1" customHeight="1" x14ac:dyDescent="0.25">
      <c r="A185" s="125" t="s">
        <v>65</v>
      </c>
      <c r="B185" s="32">
        <f t="shared" si="24"/>
        <v>41816</v>
      </c>
      <c r="C185" s="24">
        <f t="shared" si="17"/>
        <v>38250</v>
      </c>
      <c r="D185" s="147"/>
      <c r="E185" s="148"/>
      <c r="F185" s="23"/>
      <c r="G185" s="23"/>
      <c r="H185" s="23"/>
      <c r="I185" s="23"/>
      <c r="J185" s="23"/>
      <c r="K185" s="23"/>
      <c r="L185" s="23"/>
      <c r="M185" s="71"/>
      <c r="N185" s="51">
        <f t="shared" si="18"/>
        <v>0</v>
      </c>
      <c r="O185" s="147">
        <v>5500</v>
      </c>
      <c r="P185" s="23"/>
      <c r="Q185" s="147"/>
      <c r="R185" s="23"/>
      <c r="S185" s="71"/>
      <c r="T185" s="71"/>
      <c r="U185" s="71"/>
      <c r="V185" s="71"/>
      <c r="W185" s="71"/>
      <c r="X185" s="71"/>
      <c r="Y185" s="54">
        <f t="shared" si="19"/>
        <v>5500</v>
      </c>
      <c r="Z185" s="152"/>
      <c r="AA185" s="23"/>
      <c r="AB185" s="23"/>
      <c r="AC185" s="23"/>
      <c r="AD185" s="71"/>
      <c r="AE185" s="71"/>
      <c r="AF185" s="71"/>
      <c r="AG185" s="71"/>
      <c r="AH185" s="71"/>
      <c r="AI185" s="71"/>
      <c r="AJ185" s="54">
        <f t="shared" si="20"/>
        <v>0</v>
      </c>
      <c r="AK185" s="23">
        <f t="shared" si="21"/>
        <v>32750</v>
      </c>
      <c r="AL185" s="23">
        <f t="shared" si="22"/>
        <v>0</v>
      </c>
      <c r="AM185" s="23"/>
      <c r="AN185" s="147">
        <v>32750</v>
      </c>
      <c r="AO185" s="73">
        <f t="shared" si="23"/>
        <v>32750</v>
      </c>
    </row>
    <row r="186" spans="1:41" ht="15.75" hidden="1" customHeight="1" x14ac:dyDescent="0.25">
      <c r="A186" s="125" t="s">
        <v>66</v>
      </c>
      <c r="B186" s="32">
        <f t="shared" si="24"/>
        <v>41817</v>
      </c>
      <c r="C186" s="24">
        <f t="shared" si="17"/>
        <v>32750</v>
      </c>
      <c r="D186" s="147"/>
      <c r="E186" s="148"/>
      <c r="F186" s="23"/>
      <c r="G186" s="23"/>
      <c r="H186" s="23"/>
      <c r="I186" s="23">
        <v>23400</v>
      </c>
      <c r="J186" s="23"/>
      <c r="K186" s="23"/>
      <c r="L186" s="23"/>
      <c r="M186" s="71"/>
      <c r="N186" s="51">
        <f t="shared" si="18"/>
        <v>23400</v>
      </c>
      <c r="O186" s="147">
        <v>5000</v>
      </c>
      <c r="P186" s="23"/>
      <c r="Q186" s="147"/>
      <c r="R186" s="23"/>
      <c r="S186" s="71"/>
      <c r="T186" s="71"/>
      <c r="U186" s="71"/>
      <c r="V186" s="71"/>
      <c r="W186" s="71"/>
      <c r="X186" s="71"/>
      <c r="Y186" s="54">
        <f t="shared" si="19"/>
        <v>5000</v>
      </c>
      <c r="Z186" s="152"/>
      <c r="AA186" s="23"/>
      <c r="AB186" s="23"/>
      <c r="AC186" s="23"/>
      <c r="AD186" s="71"/>
      <c r="AE186" s="71"/>
      <c r="AF186" s="71"/>
      <c r="AG186" s="71"/>
      <c r="AH186" s="71"/>
      <c r="AI186" s="71"/>
      <c r="AJ186" s="54">
        <f t="shared" si="20"/>
        <v>0</v>
      </c>
      <c r="AK186" s="23">
        <f t="shared" si="21"/>
        <v>51150</v>
      </c>
      <c r="AL186" s="23">
        <f t="shared" si="22"/>
        <v>0</v>
      </c>
      <c r="AM186" s="23"/>
      <c r="AN186" s="147">
        <v>51150</v>
      </c>
      <c r="AO186" s="73">
        <f t="shared" si="23"/>
        <v>51150</v>
      </c>
    </row>
    <row r="187" spans="1:41" ht="15.75" hidden="1" customHeight="1" x14ac:dyDescent="0.25">
      <c r="A187" s="125" t="s">
        <v>67</v>
      </c>
      <c r="B187" s="32">
        <f t="shared" si="24"/>
        <v>41818</v>
      </c>
      <c r="C187" s="24">
        <f t="shared" si="17"/>
        <v>51150</v>
      </c>
      <c r="D187" s="147"/>
      <c r="E187" s="148"/>
      <c r="F187" s="23"/>
      <c r="G187" s="23">
        <v>9000</v>
      </c>
      <c r="H187" s="23"/>
      <c r="I187" s="23"/>
      <c r="J187" s="23"/>
      <c r="K187" s="23"/>
      <c r="L187" s="23"/>
      <c r="M187" s="71"/>
      <c r="N187" s="51">
        <f t="shared" si="18"/>
        <v>9000</v>
      </c>
      <c r="O187" s="147">
        <v>5000</v>
      </c>
      <c r="P187" s="23"/>
      <c r="Q187" s="147"/>
      <c r="R187" s="23"/>
      <c r="S187" s="71"/>
      <c r="T187" s="71"/>
      <c r="U187" s="71"/>
      <c r="V187" s="71"/>
      <c r="W187" s="71"/>
      <c r="X187" s="71"/>
      <c r="Y187" s="54">
        <f t="shared" si="19"/>
        <v>5000</v>
      </c>
      <c r="Z187" s="152"/>
      <c r="AA187" s="23"/>
      <c r="AB187" s="23"/>
      <c r="AC187" s="23"/>
      <c r="AD187" s="71"/>
      <c r="AE187" s="71"/>
      <c r="AF187" s="71"/>
      <c r="AG187" s="71"/>
      <c r="AH187" s="71"/>
      <c r="AI187" s="71"/>
      <c r="AJ187" s="54">
        <f t="shared" si="20"/>
        <v>0</v>
      </c>
      <c r="AK187" s="23">
        <f t="shared" si="21"/>
        <v>55150</v>
      </c>
      <c r="AL187" s="23">
        <f t="shared" si="22"/>
        <v>0</v>
      </c>
      <c r="AM187" s="23"/>
      <c r="AN187" s="147">
        <v>55150</v>
      </c>
      <c r="AO187" s="73">
        <f t="shared" si="23"/>
        <v>55150</v>
      </c>
    </row>
    <row r="188" spans="1:41" ht="15.75" hidden="1" customHeight="1" x14ac:dyDescent="0.25">
      <c r="A188" s="126" t="s">
        <v>68</v>
      </c>
      <c r="B188" s="33">
        <f t="shared" si="24"/>
        <v>41819</v>
      </c>
      <c r="C188" s="24">
        <f t="shared" si="17"/>
        <v>55150</v>
      </c>
      <c r="D188" s="147"/>
      <c r="E188" s="148"/>
      <c r="F188" s="23"/>
      <c r="G188" s="23"/>
      <c r="H188" s="23"/>
      <c r="I188" s="23"/>
      <c r="J188" s="23"/>
      <c r="K188" s="23"/>
      <c r="L188" s="23"/>
      <c r="M188" s="71"/>
      <c r="N188" s="51">
        <f t="shared" si="18"/>
        <v>0</v>
      </c>
      <c r="O188" s="147"/>
      <c r="P188" s="23"/>
      <c r="Q188" s="147"/>
      <c r="R188" s="23"/>
      <c r="S188" s="71"/>
      <c r="T188" s="71"/>
      <c r="U188" s="71"/>
      <c r="V188" s="71"/>
      <c r="W188" s="71"/>
      <c r="X188" s="71"/>
      <c r="Y188" s="54">
        <f t="shared" si="19"/>
        <v>0</v>
      </c>
      <c r="Z188" s="152"/>
      <c r="AA188" s="23"/>
      <c r="AB188" s="23"/>
      <c r="AC188" s="23"/>
      <c r="AD188" s="71"/>
      <c r="AE188" s="71"/>
      <c r="AF188" s="71"/>
      <c r="AG188" s="71"/>
      <c r="AH188" s="71"/>
      <c r="AI188" s="71"/>
      <c r="AJ188" s="54">
        <f t="shared" si="20"/>
        <v>0</v>
      </c>
      <c r="AK188" s="23">
        <f t="shared" si="21"/>
        <v>55150</v>
      </c>
      <c r="AL188" s="23">
        <f t="shared" si="22"/>
        <v>0</v>
      </c>
      <c r="AM188" s="23"/>
      <c r="AN188" s="147">
        <v>55150</v>
      </c>
      <c r="AO188" s="73">
        <f t="shared" si="23"/>
        <v>55150</v>
      </c>
    </row>
    <row r="189" spans="1:41" ht="15.75" hidden="1" customHeight="1" thickBot="1" x14ac:dyDescent="0.25">
      <c r="A189" s="125" t="s">
        <v>69</v>
      </c>
      <c r="B189" s="32">
        <f t="shared" si="24"/>
        <v>41820</v>
      </c>
      <c r="C189" s="105">
        <f t="shared" si="17"/>
        <v>55150</v>
      </c>
      <c r="D189" s="143"/>
      <c r="E189" s="144">
        <v>17240</v>
      </c>
      <c r="F189" s="178"/>
      <c r="G189" s="178"/>
      <c r="H189" s="178"/>
      <c r="I189" s="178"/>
      <c r="J189" s="178"/>
      <c r="K189" s="178"/>
      <c r="L189" s="178"/>
      <c r="M189" s="181"/>
      <c r="N189" s="109">
        <f t="shared" si="18"/>
        <v>17240</v>
      </c>
      <c r="O189" s="143">
        <v>5000</v>
      </c>
      <c r="P189" s="178"/>
      <c r="Q189" s="143">
        <v>8820</v>
      </c>
      <c r="R189" s="178"/>
      <c r="S189" s="181"/>
      <c r="T189" s="181"/>
      <c r="U189" s="181"/>
      <c r="V189" s="181"/>
      <c r="W189" s="181"/>
      <c r="X189" s="181"/>
      <c r="Y189" s="110">
        <f t="shared" si="19"/>
        <v>13820</v>
      </c>
      <c r="Z189" s="182"/>
      <c r="AA189" s="178"/>
      <c r="AB189" s="178"/>
      <c r="AC189" s="178"/>
      <c r="AD189" s="181"/>
      <c r="AE189" s="181"/>
      <c r="AF189" s="181"/>
      <c r="AG189" s="181"/>
      <c r="AH189" s="181"/>
      <c r="AI189" s="181"/>
      <c r="AJ189" s="110">
        <f t="shared" si="20"/>
        <v>0</v>
      </c>
      <c r="AK189" s="111">
        <f t="shared" si="21"/>
        <v>58570</v>
      </c>
      <c r="AL189" s="111">
        <f t="shared" si="22"/>
        <v>0</v>
      </c>
      <c r="AM189" s="111"/>
      <c r="AN189" s="143">
        <v>58570</v>
      </c>
      <c r="AO189" s="112">
        <f t="shared" si="23"/>
        <v>58570</v>
      </c>
    </row>
    <row r="190" spans="1:41" ht="15.75" hidden="1" customHeight="1" x14ac:dyDescent="0.25">
      <c r="A190" s="125" t="s">
        <v>63</v>
      </c>
      <c r="B190" s="32">
        <f t="shared" si="24"/>
        <v>41821</v>
      </c>
      <c r="C190" s="24">
        <f t="shared" si="17"/>
        <v>58570</v>
      </c>
      <c r="D190" s="145"/>
      <c r="E190" s="146"/>
      <c r="F190" s="23"/>
      <c r="G190" s="23"/>
      <c r="H190" s="23"/>
      <c r="I190" s="23"/>
      <c r="J190" s="23"/>
      <c r="K190" s="23"/>
      <c r="L190" s="23"/>
      <c r="M190" s="71"/>
      <c r="N190" s="51">
        <f t="shared" si="18"/>
        <v>0</v>
      </c>
      <c r="O190" s="145">
        <v>5000</v>
      </c>
      <c r="P190" s="23"/>
      <c r="Q190" s="145"/>
      <c r="R190" s="23"/>
      <c r="S190" s="71"/>
      <c r="T190" s="71"/>
      <c r="U190" s="71"/>
      <c r="V190" s="71"/>
      <c r="W190" s="71"/>
      <c r="X190" s="71"/>
      <c r="Y190" s="54">
        <f t="shared" si="19"/>
        <v>5000</v>
      </c>
      <c r="Z190" s="152"/>
      <c r="AA190" s="23"/>
      <c r="AB190" s="23"/>
      <c r="AC190" s="23"/>
      <c r="AD190" s="71"/>
      <c r="AE190" s="71"/>
      <c r="AF190" s="71"/>
      <c r="AG190" s="71"/>
      <c r="AH190" s="71"/>
      <c r="AI190" s="71"/>
      <c r="AJ190" s="54">
        <f t="shared" si="20"/>
        <v>0</v>
      </c>
      <c r="AK190" s="23">
        <f t="shared" si="21"/>
        <v>53570</v>
      </c>
      <c r="AL190" s="23">
        <f t="shared" si="22"/>
        <v>0</v>
      </c>
      <c r="AM190" s="23"/>
      <c r="AN190" s="145">
        <v>53570</v>
      </c>
      <c r="AO190" s="73">
        <f t="shared" si="23"/>
        <v>53570</v>
      </c>
    </row>
    <row r="191" spans="1:41" ht="15.75" hidden="1" customHeight="1" x14ac:dyDescent="0.25">
      <c r="A191" s="125" t="s">
        <v>64</v>
      </c>
      <c r="B191" s="32">
        <f t="shared" si="24"/>
        <v>41822</v>
      </c>
      <c r="C191" s="24">
        <f t="shared" si="17"/>
        <v>53570</v>
      </c>
      <c r="D191" s="147"/>
      <c r="E191" s="148"/>
      <c r="F191" s="23"/>
      <c r="G191" s="23"/>
      <c r="H191" s="23"/>
      <c r="I191" s="23"/>
      <c r="J191" s="23"/>
      <c r="K191" s="23"/>
      <c r="L191" s="23"/>
      <c r="M191" s="71"/>
      <c r="N191" s="51">
        <f t="shared" si="18"/>
        <v>0</v>
      </c>
      <c r="O191" s="147">
        <v>9000</v>
      </c>
      <c r="P191" s="23"/>
      <c r="Q191" s="147"/>
      <c r="R191" s="23"/>
      <c r="S191" s="71"/>
      <c r="T191" s="71"/>
      <c r="U191" s="71"/>
      <c r="V191" s="71"/>
      <c r="W191" s="71"/>
      <c r="X191" s="71"/>
      <c r="Y191" s="54">
        <f t="shared" si="19"/>
        <v>9000</v>
      </c>
      <c r="Z191" s="152"/>
      <c r="AA191" s="23"/>
      <c r="AB191" s="23"/>
      <c r="AC191" s="23"/>
      <c r="AD191" s="71"/>
      <c r="AE191" s="71"/>
      <c r="AF191" s="71"/>
      <c r="AG191" s="71"/>
      <c r="AH191" s="71"/>
      <c r="AI191" s="71"/>
      <c r="AJ191" s="54">
        <f t="shared" si="20"/>
        <v>0</v>
      </c>
      <c r="AK191" s="23">
        <f t="shared" si="21"/>
        <v>44570</v>
      </c>
      <c r="AL191" s="23">
        <f t="shared" si="22"/>
        <v>0</v>
      </c>
      <c r="AM191" s="23"/>
      <c r="AN191" s="147">
        <v>44570</v>
      </c>
      <c r="AO191" s="73">
        <f t="shared" si="23"/>
        <v>44570</v>
      </c>
    </row>
    <row r="192" spans="1:41" ht="15.75" hidden="1" customHeight="1" x14ac:dyDescent="0.25">
      <c r="A192" s="125" t="s">
        <v>65</v>
      </c>
      <c r="B192" s="32">
        <f t="shared" si="24"/>
        <v>41823</v>
      </c>
      <c r="C192" s="24">
        <f t="shared" si="17"/>
        <v>44570</v>
      </c>
      <c r="D192" s="147"/>
      <c r="E192" s="148"/>
      <c r="F192" s="23"/>
      <c r="G192" s="23"/>
      <c r="H192" s="23"/>
      <c r="I192" s="23">
        <v>24810</v>
      </c>
      <c r="J192" s="23"/>
      <c r="K192" s="23"/>
      <c r="L192" s="23"/>
      <c r="M192" s="71"/>
      <c r="N192" s="51">
        <f t="shared" si="18"/>
        <v>24810</v>
      </c>
      <c r="O192" s="147">
        <v>6000</v>
      </c>
      <c r="P192" s="23"/>
      <c r="Q192" s="147">
        <v>1500</v>
      </c>
      <c r="R192" s="23"/>
      <c r="S192" s="71"/>
      <c r="T192" s="71"/>
      <c r="U192" s="71"/>
      <c r="V192" s="71"/>
      <c r="W192" s="71"/>
      <c r="X192" s="71"/>
      <c r="Y192" s="54">
        <f t="shared" si="19"/>
        <v>7500</v>
      </c>
      <c r="Z192" s="152"/>
      <c r="AA192" s="23"/>
      <c r="AB192" s="23"/>
      <c r="AC192" s="23"/>
      <c r="AD192" s="71"/>
      <c r="AE192" s="71"/>
      <c r="AF192" s="71"/>
      <c r="AG192" s="71"/>
      <c r="AH192" s="71"/>
      <c r="AI192" s="71"/>
      <c r="AJ192" s="54">
        <f t="shared" si="20"/>
        <v>0</v>
      </c>
      <c r="AK192" s="23">
        <f t="shared" si="21"/>
        <v>61880</v>
      </c>
      <c r="AL192" s="23">
        <f t="shared" si="22"/>
        <v>0</v>
      </c>
      <c r="AM192" s="23"/>
      <c r="AN192" s="147">
        <v>61880</v>
      </c>
      <c r="AO192" s="73">
        <f t="shared" si="23"/>
        <v>61880</v>
      </c>
    </row>
    <row r="193" spans="1:41" ht="15.75" hidden="1" customHeight="1" x14ac:dyDescent="0.25">
      <c r="A193" s="125" t="s">
        <v>66</v>
      </c>
      <c r="B193" s="32">
        <f t="shared" si="24"/>
        <v>41824</v>
      </c>
      <c r="C193" s="24">
        <f t="shared" si="17"/>
        <v>61880</v>
      </c>
      <c r="D193" s="147"/>
      <c r="E193" s="148"/>
      <c r="F193" s="23"/>
      <c r="G193" s="23">
        <v>18000</v>
      </c>
      <c r="H193" s="23"/>
      <c r="I193" s="23"/>
      <c r="J193" s="23"/>
      <c r="K193" s="23"/>
      <c r="L193" s="23"/>
      <c r="M193" s="71"/>
      <c r="N193" s="51">
        <f t="shared" si="18"/>
        <v>18000</v>
      </c>
      <c r="O193" s="147">
        <v>6000</v>
      </c>
      <c r="P193" s="23"/>
      <c r="Q193" s="147"/>
      <c r="R193" s="23"/>
      <c r="S193" s="71"/>
      <c r="T193" s="71"/>
      <c r="U193" s="71"/>
      <c r="V193" s="71"/>
      <c r="W193" s="71"/>
      <c r="X193" s="71"/>
      <c r="Y193" s="54">
        <f t="shared" si="19"/>
        <v>6000</v>
      </c>
      <c r="Z193" s="152"/>
      <c r="AA193" s="23"/>
      <c r="AB193" s="23"/>
      <c r="AC193" s="23"/>
      <c r="AD193" s="71"/>
      <c r="AE193" s="71"/>
      <c r="AF193" s="71"/>
      <c r="AG193" s="71"/>
      <c r="AH193" s="71"/>
      <c r="AI193" s="71"/>
      <c r="AJ193" s="54">
        <f t="shared" si="20"/>
        <v>0</v>
      </c>
      <c r="AK193" s="23">
        <f t="shared" si="21"/>
        <v>73880</v>
      </c>
      <c r="AL193" s="23">
        <f t="shared" si="22"/>
        <v>0</v>
      </c>
      <c r="AM193" s="23"/>
      <c r="AN193" s="147">
        <v>73880</v>
      </c>
      <c r="AO193" s="73">
        <f t="shared" si="23"/>
        <v>73880</v>
      </c>
    </row>
    <row r="194" spans="1:41" ht="15.75" hidden="1" customHeight="1" x14ac:dyDescent="0.25">
      <c r="A194" s="125" t="s">
        <v>67</v>
      </c>
      <c r="B194" s="32">
        <f t="shared" si="24"/>
        <v>41825</v>
      </c>
      <c r="C194" s="24">
        <f t="shared" si="17"/>
        <v>73880</v>
      </c>
      <c r="D194" s="147"/>
      <c r="E194" s="148"/>
      <c r="F194" s="23"/>
      <c r="G194" s="23"/>
      <c r="H194" s="23"/>
      <c r="I194" s="23"/>
      <c r="J194" s="23"/>
      <c r="K194" s="23"/>
      <c r="L194" s="23"/>
      <c r="M194" s="71"/>
      <c r="N194" s="51">
        <f t="shared" si="18"/>
        <v>0</v>
      </c>
      <c r="O194" s="147">
        <v>4500</v>
      </c>
      <c r="P194" s="23"/>
      <c r="Q194" s="147"/>
      <c r="R194" s="23"/>
      <c r="S194" s="71"/>
      <c r="T194" s="71"/>
      <c r="U194" s="71"/>
      <c r="V194" s="71"/>
      <c r="W194" s="71"/>
      <c r="X194" s="71"/>
      <c r="Y194" s="54">
        <f t="shared" si="19"/>
        <v>4500</v>
      </c>
      <c r="Z194" s="152"/>
      <c r="AA194" s="23"/>
      <c r="AB194" s="23"/>
      <c r="AC194" s="23"/>
      <c r="AD194" s="71"/>
      <c r="AE194" s="71"/>
      <c r="AF194" s="71"/>
      <c r="AG194" s="71"/>
      <c r="AH194" s="71"/>
      <c r="AI194" s="71"/>
      <c r="AJ194" s="54">
        <f t="shared" si="20"/>
        <v>0</v>
      </c>
      <c r="AK194" s="23">
        <f t="shared" si="21"/>
        <v>69380</v>
      </c>
      <c r="AL194" s="23">
        <f t="shared" si="22"/>
        <v>0</v>
      </c>
      <c r="AM194" s="23"/>
      <c r="AN194" s="147">
        <v>69380</v>
      </c>
      <c r="AO194" s="73">
        <f t="shared" si="23"/>
        <v>69380</v>
      </c>
    </row>
    <row r="195" spans="1:41" ht="15.75" hidden="1" customHeight="1" x14ac:dyDescent="0.25">
      <c r="A195" s="126" t="s">
        <v>68</v>
      </c>
      <c r="B195" s="33">
        <f t="shared" si="24"/>
        <v>41826</v>
      </c>
      <c r="C195" s="24">
        <f t="shared" si="17"/>
        <v>69380</v>
      </c>
      <c r="D195" s="147"/>
      <c r="E195" s="148"/>
      <c r="F195" s="23"/>
      <c r="G195" s="23"/>
      <c r="H195" s="23"/>
      <c r="I195" s="23"/>
      <c r="J195" s="23"/>
      <c r="K195" s="23"/>
      <c r="L195" s="23"/>
      <c r="M195" s="71"/>
      <c r="N195" s="51">
        <f t="shared" si="18"/>
        <v>0</v>
      </c>
      <c r="O195" s="147"/>
      <c r="P195" s="23"/>
      <c r="Q195" s="147"/>
      <c r="R195" s="23"/>
      <c r="S195" s="71"/>
      <c r="T195" s="71"/>
      <c r="U195" s="71"/>
      <c r="V195" s="71"/>
      <c r="W195" s="71"/>
      <c r="X195" s="71"/>
      <c r="Y195" s="54">
        <f t="shared" si="19"/>
        <v>0</v>
      </c>
      <c r="Z195" s="152"/>
      <c r="AA195" s="23"/>
      <c r="AB195" s="23"/>
      <c r="AC195" s="23"/>
      <c r="AD195" s="71"/>
      <c r="AE195" s="71"/>
      <c r="AF195" s="71"/>
      <c r="AG195" s="71"/>
      <c r="AH195" s="71"/>
      <c r="AI195" s="71"/>
      <c r="AJ195" s="54">
        <f t="shared" si="20"/>
        <v>0</v>
      </c>
      <c r="AK195" s="23">
        <f t="shared" si="21"/>
        <v>69380</v>
      </c>
      <c r="AL195" s="23">
        <f t="shared" si="22"/>
        <v>0</v>
      </c>
      <c r="AM195" s="23"/>
      <c r="AN195" s="147">
        <v>69380</v>
      </c>
      <c r="AO195" s="73">
        <f t="shared" si="23"/>
        <v>69380</v>
      </c>
    </row>
    <row r="196" spans="1:41" ht="15.75" hidden="1" customHeight="1" x14ac:dyDescent="0.25">
      <c r="A196" s="125" t="s">
        <v>69</v>
      </c>
      <c r="B196" s="32">
        <f t="shared" si="24"/>
        <v>41827</v>
      </c>
      <c r="C196" s="24">
        <f t="shared" si="17"/>
        <v>69380</v>
      </c>
      <c r="D196" s="147"/>
      <c r="E196" s="148"/>
      <c r="F196" s="149"/>
      <c r="G196" s="149">
        <v>9000</v>
      </c>
      <c r="H196" s="149"/>
      <c r="I196" s="149"/>
      <c r="J196" s="149"/>
      <c r="K196" s="149"/>
      <c r="L196" s="149"/>
      <c r="M196" s="151"/>
      <c r="N196" s="51">
        <f t="shared" si="18"/>
        <v>9000</v>
      </c>
      <c r="O196" s="147">
        <v>4500</v>
      </c>
      <c r="P196" s="149"/>
      <c r="Q196" s="147">
        <v>6600</v>
      </c>
      <c r="R196" s="149"/>
      <c r="S196" s="151"/>
      <c r="T196" s="151"/>
      <c r="U196" s="151"/>
      <c r="V196" s="151"/>
      <c r="W196" s="151"/>
      <c r="X196" s="151"/>
      <c r="Y196" s="54">
        <f t="shared" si="19"/>
        <v>11100</v>
      </c>
      <c r="Z196" s="153"/>
      <c r="AA196" s="149"/>
      <c r="AB196" s="149"/>
      <c r="AC196" s="149"/>
      <c r="AD196" s="151"/>
      <c r="AE196" s="151"/>
      <c r="AF196" s="151"/>
      <c r="AG196" s="151"/>
      <c r="AH196" s="151"/>
      <c r="AI196" s="151"/>
      <c r="AJ196" s="54">
        <f t="shared" si="20"/>
        <v>0</v>
      </c>
      <c r="AK196" s="23">
        <f t="shared" si="21"/>
        <v>67280</v>
      </c>
      <c r="AL196" s="23">
        <f t="shared" si="22"/>
        <v>0</v>
      </c>
      <c r="AM196" s="23"/>
      <c r="AN196" s="147">
        <v>67280</v>
      </c>
      <c r="AO196" s="73">
        <f t="shared" si="23"/>
        <v>67280</v>
      </c>
    </row>
    <row r="197" spans="1:41" ht="15.75" hidden="1" customHeight="1" x14ac:dyDescent="0.25">
      <c r="A197" s="125" t="s">
        <v>63</v>
      </c>
      <c r="B197" s="32">
        <f t="shared" si="24"/>
        <v>41828</v>
      </c>
      <c r="C197" s="24">
        <f t="shared" si="17"/>
        <v>67280</v>
      </c>
      <c r="D197" s="147"/>
      <c r="E197" s="148"/>
      <c r="F197" s="23"/>
      <c r="G197" s="23"/>
      <c r="H197" s="23"/>
      <c r="I197" s="23">
        <v>24230</v>
      </c>
      <c r="J197" s="23"/>
      <c r="K197" s="23"/>
      <c r="L197" s="23"/>
      <c r="M197" s="71"/>
      <c r="N197" s="51">
        <f t="shared" si="18"/>
        <v>24230</v>
      </c>
      <c r="O197" s="147">
        <v>5500</v>
      </c>
      <c r="P197" s="23"/>
      <c r="Q197" s="147"/>
      <c r="R197" s="23"/>
      <c r="S197" s="71"/>
      <c r="T197" s="71"/>
      <c r="U197" s="71"/>
      <c r="V197" s="71"/>
      <c r="W197" s="71"/>
      <c r="X197" s="71"/>
      <c r="Y197" s="54">
        <f t="shared" si="19"/>
        <v>5500</v>
      </c>
      <c r="Z197" s="152"/>
      <c r="AA197" s="23"/>
      <c r="AB197" s="23"/>
      <c r="AC197" s="23"/>
      <c r="AD197" s="71"/>
      <c r="AE197" s="71"/>
      <c r="AF197" s="71"/>
      <c r="AG197" s="71"/>
      <c r="AH197" s="71"/>
      <c r="AI197" s="71"/>
      <c r="AJ197" s="54">
        <f t="shared" si="20"/>
        <v>0</v>
      </c>
      <c r="AK197" s="23">
        <f t="shared" si="21"/>
        <v>86010</v>
      </c>
      <c r="AL197" s="23">
        <f t="shared" si="22"/>
        <v>0</v>
      </c>
      <c r="AM197" s="23"/>
      <c r="AN197" s="147">
        <v>86010</v>
      </c>
      <c r="AO197" s="73">
        <f t="shared" si="23"/>
        <v>86010</v>
      </c>
    </row>
    <row r="198" spans="1:41" ht="15.75" hidden="1" customHeight="1" x14ac:dyDescent="0.25">
      <c r="A198" s="125" t="s">
        <v>64</v>
      </c>
      <c r="B198" s="32">
        <f t="shared" si="24"/>
        <v>41829</v>
      </c>
      <c r="C198" s="24">
        <f t="shared" si="17"/>
        <v>86010</v>
      </c>
      <c r="D198" s="147"/>
      <c r="E198" s="148"/>
      <c r="F198" s="23"/>
      <c r="G198" s="23"/>
      <c r="H198" s="23"/>
      <c r="I198" s="23"/>
      <c r="J198" s="23"/>
      <c r="K198" s="23"/>
      <c r="L198" s="23"/>
      <c r="M198" s="71"/>
      <c r="N198" s="51">
        <f t="shared" si="18"/>
        <v>0</v>
      </c>
      <c r="O198" s="147">
        <v>6000</v>
      </c>
      <c r="P198" s="23"/>
      <c r="Q198" s="147"/>
      <c r="R198" s="23"/>
      <c r="S198" s="71"/>
      <c r="T198" s="71"/>
      <c r="U198" s="71"/>
      <c r="V198" s="71"/>
      <c r="W198" s="71"/>
      <c r="X198" s="71"/>
      <c r="Y198" s="54">
        <f t="shared" si="19"/>
        <v>6000</v>
      </c>
      <c r="Z198" s="152"/>
      <c r="AA198" s="23"/>
      <c r="AB198" s="23"/>
      <c r="AC198" s="23"/>
      <c r="AD198" s="71"/>
      <c r="AE198" s="71"/>
      <c r="AF198" s="71"/>
      <c r="AG198" s="71"/>
      <c r="AH198" s="71"/>
      <c r="AI198" s="71"/>
      <c r="AJ198" s="54">
        <f t="shared" si="20"/>
        <v>0</v>
      </c>
      <c r="AK198" s="23">
        <f t="shared" si="21"/>
        <v>80010</v>
      </c>
      <c r="AL198" s="23">
        <f t="shared" si="22"/>
        <v>0</v>
      </c>
      <c r="AM198" s="23"/>
      <c r="AN198" s="147">
        <v>80010</v>
      </c>
      <c r="AO198" s="73">
        <f t="shared" si="23"/>
        <v>80010</v>
      </c>
    </row>
    <row r="199" spans="1:41" ht="15.75" hidden="1" customHeight="1" x14ac:dyDescent="0.25">
      <c r="A199" s="125" t="s">
        <v>65</v>
      </c>
      <c r="B199" s="32">
        <f t="shared" si="24"/>
        <v>41830</v>
      </c>
      <c r="C199" s="24">
        <f t="shared" si="17"/>
        <v>80010</v>
      </c>
      <c r="D199" s="147"/>
      <c r="E199" s="148"/>
      <c r="F199" s="23"/>
      <c r="G199" s="23"/>
      <c r="H199" s="23"/>
      <c r="I199" s="23"/>
      <c r="J199" s="23"/>
      <c r="K199" s="23"/>
      <c r="L199" s="23"/>
      <c r="M199" s="71"/>
      <c r="N199" s="51">
        <f t="shared" si="18"/>
        <v>0</v>
      </c>
      <c r="O199" s="147">
        <v>6000</v>
      </c>
      <c r="P199" s="23"/>
      <c r="Q199" s="147"/>
      <c r="R199" s="23"/>
      <c r="S199" s="71"/>
      <c r="T199" s="71"/>
      <c r="U199" s="71"/>
      <c r="V199" s="71"/>
      <c r="W199" s="71"/>
      <c r="X199" s="71"/>
      <c r="Y199" s="54">
        <f t="shared" si="19"/>
        <v>6000</v>
      </c>
      <c r="Z199" s="152"/>
      <c r="AA199" s="23"/>
      <c r="AB199" s="23"/>
      <c r="AC199" s="23"/>
      <c r="AD199" s="71"/>
      <c r="AE199" s="71"/>
      <c r="AF199" s="71"/>
      <c r="AG199" s="71"/>
      <c r="AH199" s="71"/>
      <c r="AI199" s="71"/>
      <c r="AJ199" s="54">
        <f t="shared" si="20"/>
        <v>0</v>
      </c>
      <c r="AK199" s="23">
        <f t="shared" si="21"/>
        <v>74010</v>
      </c>
      <c r="AL199" s="23">
        <f t="shared" si="22"/>
        <v>0</v>
      </c>
      <c r="AM199" s="23"/>
      <c r="AN199" s="147">
        <v>74010</v>
      </c>
      <c r="AO199" s="73">
        <f t="shared" si="23"/>
        <v>74010</v>
      </c>
    </row>
    <row r="200" spans="1:41" ht="15.75" hidden="1" customHeight="1" x14ac:dyDescent="0.25">
      <c r="A200" s="125" t="s">
        <v>66</v>
      </c>
      <c r="B200" s="32">
        <f t="shared" si="24"/>
        <v>41831</v>
      </c>
      <c r="C200" s="24">
        <f t="shared" si="17"/>
        <v>74010</v>
      </c>
      <c r="D200" s="147"/>
      <c r="E200" s="148"/>
      <c r="F200" s="23"/>
      <c r="G200" s="23">
        <v>25110</v>
      </c>
      <c r="H200" s="23"/>
      <c r="I200" s="23"/>
      <c r="J200" s="23"/>
      <c r="K200" s="23"/>
      <c r="L200" s="23"/>
      <c r="M200" s="71"/>
      <c r="N200" s="51">
        <f t="shared" si="18"/>
        <v>25110</v>
      </c>
      <c r="O200" s="147">
        <v>6000</v>
      </c>
      <c r="P200" s="23"/>
      <c r="Q200" s="147"/>
      <c r="R200" s="23"/>
      <c r="S200" s="71"/>
      <c r="T200" s="71"/>
      <c r="U200" s="71"/>
      <c r="V200" s="71"/>
      <c r="W200" s="71"/>
      <c r="X200" s="71"/>
      <c r="Y200" s="54">
        <f t="shared" si="19"/>
        <v>6000</v>
      </c>
      <c r="Z200" s="152"/>
      <c r="AA200" s="23"/>
      <c r="AB200" s="23"/>
      <c r="AC200" s="23"/>
      <c r="AD200" s="71"/>
      <c r="AE200" s="71"/>
      <c r="AF200" s="71"/>
      <c r="AG200" s="71"/>
      <c r="AH200" s="71"/>
      <c r="AI200" s="71"/>
      <c r="AJ200" s="54">
        <f t="shared" si="20"/>
        <v>0</v>
      </c>
      <c r="AK200" s="23">
        <f t="shared" si="21"/>
        <v>93120</v>
      </c>
      <c r="AL200" s="23">
        <f t="shared" si="22"/>
        <v>0</v>
      </c>
      <c r="AM200" s="23"/>
      <c r="AN200" s="147">
        <v>93120</v>
      </c>
      <c r="AO200" s="73">
        <f t="shared" si="23"/>
        <v>93120</v>
      </c>
    </row>
    <row r="201" spans="1:41" ht="15.75" hidden="1" customHeight="1" x14ac:dyDescent="0.25">
      <c r="A201" s="125" t="s">
        <v>67</v>
      </c>
      <c r="B201" s="32">
        <f t="shared" si="24"/>
        <v>41832</v>
      </c>
      <c r="C201" s="24">
        <f t="shared" si="17"/>
        <v>93120</v>
      </c>
      <c r="D201" s="147"/>
      <c r="E201" s="148"/>
      <c r="F201" s="23"/>
      <c r="G201" s="23"/>
      <c r="H201" s="23"/>
      <c r="I201" s="23"/>
      <c r="J201" s="23"/>
      <c r="K201" s="23"/>
      <c r="L201" s="23"/>
      <c r="M201" s="71"/>
      <c r="N201" s="51">
        <f t="shared" si="18"/>
        <v>0</v>
      </c>
      <c r="O201" s="147">
        <v>4000</v>
      </c>
      <c r="P201" s="23"/>
      <c r="Q201" s="147"/>
      <c r="R201" s="23"/>
      <c r="S201" s="71"/>
      <c r="T201" s="71"/>
      <c r="U201" s="71"/>
      <c r="V201" s="71"/>
      <c r="W201" s="71"/>
      <c r="X201" s="71"/>
      <c r="Y201" s="54">
        <f t="shared" si="19"/>
        <v>4000</v>
      </c>
      <c r="Z201" s="152"/>
      <c r="AA201" s="23"/>
      <c r="AB201" s="23"/>
      <c r="AC201" s="23"/>
      <c r="AD201" s="71"/>
      <c r="AE201" s="71"/>
      <c r="AF201" s="71"/>
      <c r="AG201" s="71"/>
      <c r="AH201" s="71"/>
      <c r="AI201" s="71"/>
      <c r="AJ201" s="54">
        <f t="shared" si="20"/>
        <v>0</v>
      </c>
      <c r="AK201" s="23">
        <f t="shared" si="21"/>
        <v>89120</v>
      </c>
      <c r="AL201" s="23">
        <f t="shared" si="22"/>
        <v>0</v>
      </c>
      <c r="AM201" s="23"/>
      <c r="AN201" s="147">
        <v>89120</v>
      </c>
      <c r="AO201" s="73">
        <f t="shared" si="23"/>
        <v>89120</v>
      </c>
    </row>
    <row r="202" spans="1:41" ht="15.75" hidden="1" customHeight="1" x14ac:dyDescent="0.25">
      <c r="A202" s="126" t="s">
        <v>68</v>
      </c>
      <c r="B202" s="33">
        <f t="shared" si="24"/>
        <v>41833</v>
      </c>
      <c r="C202" s="24">
        <f t="shared" ref="C202:C265" si="25">AO201</f>
        <v>89120</v>
      </c>
      <c r="D202" s="147"/>
      <c r="E202" s="148"/>
      <c r="F202" s="23"/>
      <c r="G202" s="23"/>
      <c r="H202" s="23"/>
      <c r="I202" s="23"/>
      <c r="J202" s="23"/>
      <c r="K202" s="23"/>
      <c r="L202" s="23"/>
      <c r="M202" s="71"/>
      <c r="N202" s="51">
        <f t="shared" ref="N202:N265" si="26">SUM(D202:M202)</f>
        <v>0</v>
      </c>
      <c r="O202" s="147"/>
      <c r="P202" s="23"/>
      <c r="Q202" s="147"/>
      <c r="R202" s="23"/>
      <c r="S202" s="71"/>
      <c r="T202" s="71"/>
      <c r="U202" s="71"/>
      <c r="V202" s="71"/>
      <c r="W202" s="71"/>
      <c r="X202" s="71"/>
      <c r="Y202" s="54">
        <f t="shared" ref="Y202:Y265" si="27">SUM(O202:X202)</f>
        <v>0</v>
      </c>
      <c r="Z202" s="152"/>
      <c r="AA202" s="23"/>
      <c r="AB202" s="23"/>
      <c r="AC202" s="23"/>
      <c r="AD202" s="71"/>
      <c r="AE202" s="71"/>
      <c r="AF202" s="71"/>
      <c r="AG202" s="71"/>
      <c r="AH202" s="71"/>
      <c r="AI202" s="71"/>
      <c r="AJ202" s="54">
        <f t="shared" ref="AJ202:AJ265" si="28">SUM(Z202:AI202)</f>
        <v>0</v>
      </c>
      <c r="AK202" s="23">
        <f t="shared" ref="AK202:AK265" si="29">C202+N202-Y202-Z202-AA202-AB202-AC202-AI202</f>
        <v>89120</v>
      </c>
      <c r="AL202" s="23">
        <f t="shared" ref="AL202:AL265" si="30">AO202-AK202</f>
        <v>0</v>
      </c>
      <c r="AM202" s="23"/>
      <c r="AN202" s="147">
        <v>89120</v>
      </c>
      <c r="AO202" s="73">
        <f t="shared" ref="AO202:AO265" si="31">AM202+AN202</f>
        <v>89120</v>
      </c>
    </row>
    <row r="203" spans="1:41" ht="15.75" hidden="1" customHeight="1" x14ac:dyDescent="0.25">
      <c r="A203" s="125" t="s">
        <v>69</v>
      </c>
      <c r="B203" s="32">
        <f t="shared" si="24"/>
        <v>41834</v>
      </c>
      <c r="C203" s="24">
        <f t="shared" si="25"/>
        <v>89120</v>
      </c>
      <c r="D203" s="147"/>
      <c r="E203" s="148">
        <v>8760</v>
      </c>
      <c r="F203" s="149"/>
      <c r="G203" s="149"/>
      <c r="H203" s="149"/>
      <c r="I203" s="149"/>
      <c r="J203" s="149"/>
      <c r="K203" s="149"/>
      <c r="L203" s="149"/>
      <c r="M203" s="151"/>
      <c r="N203" s="51">
        <f t="shared" si="26"/>
        <v>8760</v>
      </c>
      <c r="O203" s="147">
        <v>7000</v>
      </c>
      <c r="P203" s="149"/>
      <c r="Q203" s="147"/>
      <c r="R203" s="149"/>
      <c r="S203" s="151"/>
      <c r="T203" s="151"/>
      <c r="U203" s="151"/>
      <c r="V203" s="151"/>
      <c r="W203" s="151"/>
      <c r="X203" s="151"/>
      <c r="Y203" s="54">
        <f t="shared" si="27"/>
        <v>7000</v>
      </c>
      <c r="Z203" s="153"/>
      <c r="AA203" s="149"/>
      <c r="AB203" s="149"/>
      <c r="AC203" s="149"/>
      <c r="AD203" s="151"/>
      <c r="AE203" s="151"/>
      <c r="AF203" s="151"/>
      <c r="AG203" s="151"/>
      <c r="AH203" s="151"/>
      <c r="AI203" s="151"/>
      <c r="AJ203" s="54">
        <f t="shared" si="28"/>
        <v>0</v>
      </c>
      <c r="AK203" s="23">
        <f t="shared" si="29"/>
        <v>90880</v>
      </c>
      <c r="AL203" s="23">
        <f t="shared" si="30"/>
        <v>0</v>
      </c>
      <c r="AM203" s="23"/>
      <c r="AN203" s="147">
        <v>90880</v>
      </c>
      <c r="AO203" s="73">
        <f t="shared" si="31"/>
        <v>90880</v>
      </c>
    </row>
    <row r="204" spans="1:41" ht="15.75" hidden="1" customHeight="1" x14ac:dyDescent="0.25">
      <c r="A204" s="125" t="s">
        <v>63</v>
      </c>
      <c r="B204" s="32">
        <f t="shared" si="24"/>
        <v>41835</v>
      </c>
      <c r="C204" s="24">
        <f t="shared" si="25"/>
        <v>90880</v>
      </c>
      <c r="D204" s="147"/>
      <c r="E204" s="148"/>
      <c r="F204" s="23"/>
      <c r="G204" s="23"/>
      <c r="H204" s="23"/>
      <c r="I204" s="23"/>
      <c r="J204" s="23"/>
      <c r="K204" s="23"/>
      <c r="L204" s="23"/>
      <c r="M204" s="71"/>
      <c r="N204" s="51">
        <f t="shared" si="26"/>
        <v>0</v>
      </c>
      <c r="O204" s="147">
        <v>6500</v>
      </c>
      <c r="P204" s="23"/>
      <c r="Q204" s="147"/>
      <c r="R204" s="23"/>
      <c r="S204" s="71"/>
      <c r="T204" s="71"/>
      <c r="U204" s="71"/>
      <c r="V204" s="71"/>
      <c r="W204" s="71"/>
      <c r="X204" s="71"/>
      <c r="Y204" s="54">
        <f t="shared" si="27"/>
        <v>6500</v>
      </c>
      <c r="Z204" s="152"/>
      <c r="AA204" s="23"/>
      <c r="AB204" s="23"/>
      <c r="AC204" s="23"/>
      <c r="AD204" s="71"/>
      <c r="AE204" s="71"/>
      <c r="AF204" s="71"/>
      <c r="AG204" s="71"/>
      <c r="AH204" s="71"/>
      <c r="AI204" s="71"/>
      <c r="AJ204" s="54">
        <f t="shared" si="28"/>
        <v>0</v>
      </c>
      <c r="AK204" s="23">
        <f t="shared" si="29"/>
        <v>84380</v>
      </c>
      <c r="AL204" s="23">
        <f t="shared" si="30"/>
        <v>0</v>
      </c>
      <c r="AM204" s="23"/>
      <c r="AN204" s="147">
        <v>84380</v>
      </c>
      <c r="AO204" s="73">
        <f t="shared" si="31"/>
        <v>84380</v>
      </c>
    </row>
    <row r="205" spans="1:41" ht="15.75" hidden="1" customHeight="1" x14ac:dyDescent="0.25">
      <c r="A205" s="125" t="s">
        <v>64</v>
      </c>
      <c r="B205" s="32">
        <f t="shared" si="24"/>
        <v>41836</v>
      </c>
      <c r="C205" s="24">
        <f t="shared" si="25"/>
        <v>84380</v>
      </c>
      <c r="D205" s="147"/>
      <c r="E205" s="148"/>
      <c r="F205" s="23"/>
      <c r="G205" s="23"/>
      <c r="H205" s="23"/>
      <c r="I205" s="23"/>
      <c r="J205" s="23"/>
      <c r="K205" s="23"/>
      <c r="L205" s="23"/>
      <c r="M205" s="71"/>
      <c r="N205" s="51">
        <f t="shared" si="26"/>
        <v>0</v>
      </c>
      <c r="O205" s="147">
        <v>6000</v>
      </c>
      <c r="P205" s="23"/>
      <c r="Q205" s="147"/>
      <c r="R205" s="23"/>
      <c r="S205" s="71"/>
      <c r="T205" s="71"/>
      <c r="U205" s="71"/>
      <c r="V205" s="71"/>
      <c r="W205" s="71"/>
      <c r="X205" s="71"/>
      <c r="Y205" s="54">
        <f t="shared" si="27"/>
        <v>6000</v>
      </c>
      <c r="Z205" s="152"/>
      <c r="AA205" s="23"/>
      <c r="AB205" s="23"/>
      <c r="AC205" s="23"/>
      <c r="AD205" s="71"/>
      <c r="AE205" s="71"/>
      <c r="AF205" s="71"/>
      <c r="AG205" s="71"/>
      <c r="AH205" s="71"/>
      <c r="AI205" s="71"/>
      <c r="AJ205" s="54">
        <f t="shared" si="28"/>
        <v>0</v>
      </c>
      <c r="AK205" s="23">
        <f t="shared" si="29"/>
        <v>78380</v>
      </c>
      <c r="AL205" s="23">
        <f t="shared" si="30"/>
        <v>0</v>
      </c>
      <c r="AM205" s="23"/>
      <c r="AN205" s="147">
        <v>78380</v>
      </c>
      <c r="AO205" s="73">
        <f t="shared" si="31"/>
        <v>78380</v>
      </c>
    </row>
    <row r="206" spans="1:41" ht="15.75" hidden="1" customHeight="1" x14ac:dyDescent="0.25">
      <c r="A206" s="125" t="s">
        <v>65</v>
      </c>
      <c r="B206" s="32">
        <f t="shared" si="24"/>
        <v>41837</v>
      </c>
      <c r="C206" s="24">
        <f t="shared" si="25"/>
        <v>78380</v>
      </c>
      <c r="D206" s="147"/>
      <c r="E206" s="148"/>
      <c r="F206" s="23"/>
      <c r="G206" s="23"/>
      <c r="H206" s="23"/>
      <c r="I206" s="23"/>
      <c r="J206" s="23"/>
      <c r="K206" s="23"/>
      <c r="L206" s="23"/>
      <c r="M206" s="71"/>
      <c r="N206" s="51">
        <f t="shared" si="26"/>
        <v>0</v>
      </c>
      <c r="O206" s="147">
        <v>6500</v>
      </c>
      <c r="P206" s="23"/>
      <c r="Q206" s="147"/>
      <c r="R206" s="23"/>
      <c r="S206" s="71"/>
      <c r="T206" s="71"/>
      <c r="U206" s="71"/>
      <c r="V206" s="71"/>
      <c r="W206" s="71"/>
      <c r="X206" s="71"/>
      <c r="Y206" s="54">
        <f t="shared" si="27"/>
        <v>6500</v>
      </c>
      <c r="Z206" s="152"/>
      <c r="AA206" s="23"/>
      <c r="AB206" s="23"/>
      <c r="AC206" s="23"/>
      <c r="AD206" s="71"/>
      <c r="AE206" s="71"/>
      <c r="AF206" s="71"/>
      <c r="AG206" s="71"/>
      <c r="AH206" s="71"/>
      <c r="AI206" s="71"/>
      <c r="AJ206" s="54">
        <f t="shared" si="28"/>
        <v>0</v>
      </c>
      <c r="AK206" s="23">
        <f t="shared" si="29"/>
        <v>71880</v>
      </c>
      <c r="AL206" s="23">
        <f t="shared" si="30"/>
        <v>0</v>
      </c>
      <c r="AM206" s="23"/>
      <c r="AN206" s="147">
        <v>71880</v>
      </c>
      <c r="AO206" s="73">
        <f t="shared" si="31"/>
        <v>71880</v>
      </c>
    </row>
    <row r="207" spans="1:41" ht="15.75" hidden="1" customHeight="1" x14ac:dyDescent="0.25">
      <c r="A207" s="125" t="s">
        <v>66</v>
      </c>
      <c r="B207" s="32">
        <f t="shared" si="24"/>
        <v>41838</v>
      </c>
      <c r="C207" s="24">
        <f t="shared" si="25"/>
        <v>71880</v>
      </c>
      <c r="D207" s="147"/>
      <c r="E207" s="148"/>
      <c r="F207" s="23"/>
      <c r="G207" s="23"/>
      <c r="H207" s="23"/>
      <c r="I207" s="23"/>
      <c r="J207" s="23"/>
      <c r="K207" s="23"/>
      <c r="L207" s="23"/>
      <c r="M207" s="71"/>
      <c r="N207" s="51">
        <f t="shared" si="26"/>
        <v>0</v>
      </c>
      <c r="O207" s="147">
        <v>6000</v>
      </c>
      <c r="P207" s="23"/>
      <c r="Q207" s="147"/>
      <c r="R207" s="23"/>
      <c r="S207" s="71"/>
      <c r="T207" s="71"/>
      <c r="U207" s="71"/>
      <c r="V207" s="71"/>
      <c r="W207" s="71"/>
      <c r="X207" s="71"/>
      <c r="Y207" s="54">
        <f t="shared" si="27"/>
        <v>6000</v>
      </c>
      <c r="Z207" s="152"/>
      <c r="AA207" s="23"/>
      <c r="AB207" s="23"/>
      <c r="AC207" s="23"/>
      <c r="AD207" s="71"/>
      <c r="AE207" s="71"/>
      <c r="AF207" s="71"/>
      <c r="AG207" s="71"/>
      <c r="AH207" s="71"/>
      <c r="AI207" s="71"/>
      <c r="AJ207" s="54">
        <f t="shared" si="28"/>
        <v>0</v>
      </c>
      <c r="AK207" s="23">
        <f t="shared" si="29"/>
        <v>65880</v>
      </c>
      <c r="AL207" s="23">
        <f t="shared" si="30"/>
        <v>0</v>
      </c>
      <c r="AM207" s="23"/>
      <c r="AN207" s="147">
        <v>65880</v>
      </c>
      <c r="AO207" s="73">
        <f t="shared" si="31"/>
        <v>65880</v>
      </c>
    </row>
    <row r="208" spans="1:41" ht="15.75" hidden="1" customHeight="1" x14ac:dyDescent="0.25">
      <c r="A208" s="125" t="s">
        <v>67</v>
      </c>
      <c r="B208" s="32">
        <f t="shared" si="24"/>
        <v>41839</v>
      </c>
      <c r="C208" s="24">
        <f t="shared" si="25"/>
        <v>65880</v>
      </c>
      <c r="D208" s="147"/>
      <c r="E208" s="148"/>
      <c r="F208" s="23"/>
      <c r="G208" s="23">
        <v>25420</v>
      </c>
      <c r="H208" s="23"/>
      <c r="I208" s="23"/>
      <c r="J208" s="23"/>
      <c r="K208" s="23"/>
      <c r="L208" s="23"/>
      <c r="M208" s="71"/>
      <c r="N208" s="51">
        <f t="shared" si="26"/>
        <v>25420</v>
      </c>
      <c r="O208" s="147">
        <v>5000</v>
      </c>
      <c r="P208" s="23"/>
      <c r="Q208" s="147"/>
      <c r="R208" s="23"/>
      <c r="S208" s="71"/>
      <c r="T208" s="71"/>
      <c r="U208" s="71"/>
      <c r="V208" s="71"/>
      <c r="W208" s="71"/>
      <c r="X208" s="71"/>
      <c r="Y208" s="54">
        <f t="shared" si="27"/>
        <v>5000</v>
      </c>
      <c r="Z208" s="152"/>
      <c r="AA208" s="23"/>
      <c r="AB208" s="23"/>
      <c r="AC208" s="23"/>
      <c r="AD208" s="71"/>
      <c r="AE208" s="71"/>
      <c r="AF208" s="71"/>
      <c r="AG208" s="71"/>
      <c r="AH208" s="71"/>
      <c r="AI208" s="71"/>
      <c r="AJ208" s="54">
        <f t="shared" si="28"/>
        <v>0</v>
      </c>
      <c r="AK208" s="23">
        <f t="shared" si="29"/>
        <v>86300</v>
      </c>
      <c r="AL208" s="23">
        <f t="shared" si="30"/>
        <v>0</v>
      </c>
      <c r="AM208" s="23"/>
      <c r="AN208" s="147">
        <v>86300</v>
      </c>
      <c r="AO208" s="73">
        <f t="shared" si="31"/>
        <v>86300</v>
      </c>
    </row>
    <row r="209" spans="1:41" ht="15.75" hidden="1" customHeight="1" x14ac:dyDescent="0.25">
      <c r="A209" s="126" t="s">
        <v>68</v>
      </c>
      <c r="B209" s="33">
        <f t="shared" si="24"/>
        <v>41840</v>
      </c>
      <c r="C209" s="24">
        <f t="shared" si="25"/>
        <v>86300</v>
      </c>
      <c r="D209" s="147"/>
      <c r="E209" s="148"/>
      <c r="F209" s="23"/>
      <c r="G209" s="23"/>
      <c r="H209" s="23"/>
      <c r="I209" s="23"/>
      <c r="J209" s="23"/>
      <c r="K209" s="23"/>
      <c r="L209" s="23"/>
      <c r="M209" s="71"/>
      <c r="N209" s="51">
        <f t="shared" si="26"/>
        <v>0</v>
      </c>
      <c r="O209" s="147"/>
      <c r="P209" s="23"/>
      <c r="Q209" s="147"/>
      <c r="R209" s="23"/>
      <c r="S209" s="71"/>
      <c r="T209" s="71"/>
      <c r="U209" s="71"/>
      <c r="V209" s="71"/>
      <c r="W209" s="71"/>
      <c r="X209" s="71"/>
      <c r="Y209" s="54">
        <f t="shared" si="27"/>
        <v>0</v>
      </c>
      <c r="Z209" s="152"/>
      <c r="AA209" s="23"/>
      <c r="AB209" s="23"/>
      <c r="AC209" s="23"/>
      <c r="AD209" s="71"/>
      <c r="AE209" s="71"/>
      <c r="AF209" s="71"/>
      <c r="AG209" s="71"/>
      <c r="AH209" s="71"/>
      <c r="AI209" s="71"/>
      <c r="AJ209" s="54">
        <f t="shared" si="28"/>
        <v>0</v>
      </c>
      <c r="AK209" s="23">
        <f t="shared" si="29"/>
        <v>86300</v>
      </c>
      <c r="AL209" s="23">
        <f t="shared" si="30"/>
        <v>0</v>
      </c>
      <c r="AM209" s="23"/>
      <c r="AN209" s="147">
        <v>86300</v>
      </c>
      <c r="AO209" s="73">
        <f t="shared" si="31"/>
        <v>86300</v>
      </c>
    </row>
    <row r="210" spans="1:41" ht="15.75" hidden="1" customHeight="1" x14ac:dyDescent="0.25">
      <c r="A210" s="125" t="s">
        <v>69</v>
      </c>
      <c r="B210" s="32">
        <f t="shared" si="24"/>
        <v>41841</v>
      </c>
      <c r="C210" s="24">
        <f t="shared" si="25"/>
        <v>86300</v>
      </c>
      <c r="D210" s="147"/>
      <c r="E210" s="148"/>
      <c r="F210" s="149"/>
      <c r="G210" s="149"/>
      <c r="H210" s="149"/>
      <c r="I210" s="149"/>
      <c r="J210" s="149"/>
      <c r="K210" s="149"/>
      <c r="L210" s="149"/>
      <c r="M210" s="151"/>
      <c r="N210" s="51">
        <f t="shared" si="26"/>
        <v>0</v>
      </c>
      <c r="O210" s="147">
        <v>6000</v>
      </c>
      <c r="P210" s="149"/>
      <c r="Q210" s="147"/>
      <c r="R210" s="149"/>
      <c r="S210" s="151"/>
      <c r="T210" s="151"/>
      <c r="U210" s="151"/>
      <c r="V210" s="151"/>
      <c r="W210" s="151"/>
      <c r="X210" s="151"/>
      <c r="Y210" s="54">
        <f t="shared" si="27"/>
        <v>6000</v>
      </c>
      <c r="Z210" s="153"/>
      <c r="AA210" s="149"/>
      <c r="AB210" s="149"/>
      <c r="AC210" s="149"/>
      <c r="AD210" s="151"/>
      <c r="AE210" s="151"/>
      <c r="AF210" s="151"/>
      <c r="AG210" s="151"/>
      <c r="AH210" s="151"/>
      <c r="AI210" s="151"/>
      <c r="AJ210" s="54">
        <f t="shared" si="28"/>
        <v>0</v>
      </c>
      <c r="AK210" s="23">
        <f t="shared" si="29"/>
        <v>80300</v>
      </c>
      <c r="AL210" s="23">
        <f t="shared" si="30"/>
        <v>0</v>
      </c>
      <c r="AM210" s="23"/>
      <c r="AN210" s="147">
        <v>80300</v>
      </c>
      <c r="AO210" s="73">
        <f t="shared" si="31"/>
        <v>80300</v>
      </c>
    </row>
    <row r="211" spans="1:41" ht="15.75" hidden="1" customHeight="1" x14ac:dyDescent="0.25">
      <c r="A211" s="125" t="s">
        <v>63</v>
      </c>
      <c r="B211" s="32">
        <f t="shared" si="24"/>
        <v>41842</v>
      </c>
      <c r="C211" s="24">
        <f t="shared" si="25"/>
        <v>80300</v>
      </c>
      <c r="D211" s="147"/>
      <c r="E211" s="148"/>
      <c r="F211" s="23"/>
      <c r="G211" s="23"/>
      <c r="H211" s="23"/>
      <c r="I211" s="23"/>
      <c r="J211" s="23"/>
      <c r="K211" s="23"/>
      <c r="L211" s="23"/>
      <c r="M211" s="71"/>
      <c r="N211" s="51">
        <f t="shared" si="26"/>
        <v>0</v>
      </c>
      <c r="O211" s="147">
        <v>6000</v>
      </c>
      <c r="P211" s="23"/>
      <c r="Q211" s="147"/>
      <c r="R211" s="23"/>
      <c r="S211" s="71"/>
      <c r="T211" s="71"/>
      <c r="U211" s="71"/>
      <c r="V211" s="71"/>
      <c r="W211" s="71"/>
      <c r="X211" s="71"/>
      <c r="Y211" s="54">
        <f t="shared" si="27"/>
        <v>6000</v>
      </c>
      <c r="Z211" s="152"/>
      <c r="AA211" s="23"/>
      <c r="AB211" s="23"/>
      <c r="AC211" s="23"/>
      <c r="AD211" s="71"/>
      <c r="AE211" s="71"/>
      <c r="AF211" s="71"/>
      <c r="AG211" s="71"/>
      <c r="AH211" s="71"/>
      <c r="AI211" s="71"/>
      <c r="AJ211" s="54">
        <f t="shared" si="28"/>
        <v>0</v>
      </c>
      <c r="AK211" s="23">
        <f t="shared" si="29"/>
        <v>74300</v>
      </c>
      <c r="AL211" s="23">
        <f t="shared" si="30"/>
        <v>0</v>
      </c>
      <c r="AM211" s="23"/>
      <c r="AN211" s="147">
        <v>74300</v>
      </c>
      <c r="AO211" s="73">
        <f t="shared" si="31"/>
        <v>74300</v>
      </c>
    </row>
    <row r="212" spans="1:41" ht="15.75" hidden="1" customHeight="1" x14ac:dyDescent="0.25">
      <c r="A212" s="125" t="s">
        <v>64</v>
      </c>
      <c r="B212" s="32">
        <f t="shared" si="24"/>
        <v>41843</v>
      </c>
      <c r="C212" s="24">
        <f t="shared" si="25"/>
        <v>74300</v>
      </c>
      <c r="D212" s="147"/>
      <c r="E212" s="148"/>
      <c r="F212" s="23"/>
      <c r="G212" s="23"/>
      <c r="H212" s="23"/>
      <c r="I212" s="23"/>
      <c r="J212" s="23"/>
      <c r="K212" s="23"/>
      <c r="L212" s="23"/>
      <c r="M212" s="71"/>
      <c r="N212" s="51">
        <f t="shared" si="26"/>
        <v>0</v>
      </c>
      <c r="O212" s="147">
        <v>6500</v>
      </c>
      <c r="P212" s="23"/>
      <c r="Q212" s="147"/>
      <c r="R212" s="23"/>
      <c r="S212" s="71"/>
      <c r="T212" s="71"/>
      <c r="U212" s="71"/>
      <c r="V212" s="71"/>
      <c r="W212" s="71"/>
      <c r="X212" s="71"/>
      <c r="Y212" s="54">
        <f t="shared" si="27"/>
        <v>6500</v>
      </c>
      <c r="Z212" s="152"/>
      <c r="AA212" s="23"/>
      <c r="AB212" s="23"/>
      <c r="AC212" s="23"/>
      <c r="AD212" s="71"/>
      <c r="AE212" s="71"/>
      <c r="AF212" s="71"/>
      <c r="AG212" s="71"/>
      <c r="AH212" s="71"/>
      <c r="AI212" s="71"/>
      <c r="AJ212" s="54">
        <f t="shared" si="28"/>
        <v>0</v>
      </c>
      <c r="AK212" s="23">
        <f t="shared" si="29"/>
        <v>67800</v>
      </c>
      <c r="AL212" s="23">
        <f t="shared" si="30"/>
        <v>0</v>
      </c>
      <c r="AM212" s="23"/>
      <c r="AN212" s="147">
        <v>67800</v>
      </c>
      <c r="AO212" s="73">
        <f t="shared" si="31"/>
        <v>67800</v>
      </c>
    </row>
    <row r="213" spans="1:41" ht="15.75" hidden="1" customHeight="1" x14ac:dyDescent="0.25">
      <c r="A213" s="125" t="s">
        <v>65</v>
      </c>
      <c r="B213" s="32">
        <f t="shared" si="24"/>
        <v>41844</v>
      </c>
      <c r="C213" s="24">
        <f t="shared" si="25"/>
        <v>67800</v>
      </c>
      <c r="D213" s="147"/>
      <c r="E213" s="148"/>
      <c r="F213" s="23"/>
      <c r="G213" s="23"/>
      <c r="H213" s="23">
        <v>25080</v>
      </c>
      <c r="I213" s="23"/>
      <c r="J213" s="23"/>
      <c r="K213" s="23"/>
      <c r="L213" s="23"/>
      <c r="M213" s="71"/>
      <c r="N213" s="51">
        <f t="shared" si="26"/>
        <v>25080</v>
      </c>
      <c r="O213" s="147">
        <v>6200</v>
      </c>
      <c r="P213" s="23"/>
      <c r="Q213" s="147"/>
      <c r="R213" s="23"/>
      <c r="S213" s="71"/>
      <c r="T213" s="71"/>
      <c r="U213" s="71"/>
      <c r="V213" s="71"/>
      <c r="W213" s="71"/>
      <c r="X213" s="71"/>
      <c r="Y213" s="54">
        <f t="shared" si="27"/>
        <v>6200</v>
      </c>
      <c r="Z213" s="152"/>
      <c r="AA213" s="23"/>
      <c r="AB213" s="23"/>
      <c r="AC213" s="23"/>
      <c r="AD213" s="71"/>
      <c r="AE213" s="71"/>
      <c r="AF213" s="71"/>
      <c r="AG213" s="71"/>
      <c r="AH213" s="71"/>
      <c r="AI213" s="71"/>
      <c r="AJ213" s="54">
        <f t="shared" si="28"/>
        <v>0</v>
      </c>
      <c r="AK213" s="23">
        <f t="shared" si="29"/>
        <v>86680</v>
      </c>
      <c r="AL213" s="23">
        <f t="shared" si="30"/>
        <v>0</v>
      </c>
      <c r="AM213" s="23"/>
      <c r="AN213" s="147">
        <v>86680</v>
      </c>
      <c r="AO213" s="73">
        <f t="shared" si="31"/>
        <v>86680</v>
      </c>
    </row>
    <row r="214" spans="1:41" ht="15.75" hidden="1" customHeight="1" x14ac:dyDescent="0.25">
      <c r="A214" s="125" t="s">
        <v>66</v>
      </c>
      <c r="B214" s="32">
        <f t="shared" si="24"/>
        <v>41845</v>
      </c>
      <c r="C214" s="24">
        <f t="shared" si="25"/>
        <v>86680</v>
      </c>
      <c r="D214" s="147"/>
      <c r="E214" s="148"/>
      <c r="F214" s="23"/>
      <c r="G214" s="23"/>
      <c r="H214" s="23"/>
      <c r="I214" s="23"/>
      <c r="J214" s="23"/>
      <c r="K214" s="23"/>
      <c r="L214" s="23"/>
      <c r="M214" s="71"/>
      <c r="N214" s="51">
        <f t="shared" si="26"/>
        <v>0</v>
      </c>
      <c r="O214" s="147">
        <v>6500</v>
      </c>
      <c r="P214" s="23"/>
      <c r="Q214" s="147"/>
      <c r="R214" s="23"/>
      <c r="S214" s="71"/>
      <c r="T214" s="71"/>
      <c r="U214" s="71"/>
      <c r="V214" s="71"/>
      <c r="W214" s="71"/>
      <c r="X214" s="71"/>
      <c r="Y214" s="54">
        <f t="shared" si="27"/>
        <v>6500</v>
      </c>
      <c r="Z214" s="152"/>
      <c r="AA214" s="23"/>
      <c r="AB214" s="23"/>
      <c r="AC214" s="23"/>
      <c r="AD214" s="71"/>
      <c r="AE214" s="71"/>
      <c r="AF214" s="71"/>
      <c r="AG214" s="71"/>
      <c r="AH214" s="71"/>
      <c r="AI214" s="71"/>
      <c r="AJ214" s="54">
        <f t="shared" si="28"/>
        <v>0</v>
      </c>
      <c r="AK214" s="23">
        <f t="shared" si="29"/>
        <v>80180</v>
      </c>
      <c r="AL214" s="23">
        <f t="shared" si="30"/>
        <v>0</v>
      </c>
      <c r="AM214" s="23"/>
      <c r="AN214" s="147">
        <v>80180</v>
      </c>
      <c r="AO214" s="73">
        <f t="shared" si="31"/>
        <v>80180</v>
      </c>
    </row>
    <row r="215" spans="1:41" ht="15.75" hidden="1" customHeight="1" x14ac:dyDescent="0.25">
      <c r="A215" s="125" t="s">
        <v>67</v>
      </c>
      <c r="B215" s="32">
        <f t="shared" si="24"/>
        <v>41846</v>
      </c>
      <c r="C215" s="24">
        <f t="shared" si="25"/>
        <v>80180</v>
      </c>
      <c r="D215" s="147"/>
      <c r="E215" s="148"/>
      <c r="F215" s="23"/>
      <c r="G215" s="23"/>
      <c r="H215" s="23"/>
      <c r="I215" s="23"/>
      <c r="J215" s="23"/>
      <c r="K215" s="23"/>
      <c r="L215" s="23"/>
      <c r="M215" s="71"/>
      <c r="N215" s="51">
        <f t="shared" si="26"/>
        <v>0</v>
      </c>
      <c r="O215" s="147">
        <v>4500</v>
      </c>
      <c r="P215" s="23"/>
      <c r="Q215" s="147"/>
      <c r="R215" s="23"/>
      <c r="S215" s="71"/>
      <c r="T215" s="71"/>
      <c r="U215" s="71"/>
      <c r="V215" s="71"/>
      <c r="W215" s="71"/>
      <c r="X215" s="71"/>
      <c r="Y215" s="54">
        <f t="shared" si="27"/>
        <v>4500</v>
      </c>
      <c r="Z215" s="152"/>
      <c r="AA215" s="23"/>
      <c r="AB215" s="23"/>
      <c r="AC215" s="23"/>
      <c r="AD215" s="71"/>
      <c r="AE215" s="71"/>
      <c r="AF215" s="71"/>
      <c r="AG215" s="71"/>
      <c r="AH215" s="71"/>
      <c r="AI215" s="71"/>
      <c r="AJ215" s="54">
        <f t="shared" si="28"/>
        <v>0</v>
      </c>
      <c r="AK215" s="23">
        <f t="shared" si="29"/>
        <v>75680</v>
      </c>
      <c r="AL215" s="23">
        <f t="shared" si="30"/>
        <v>0</v>
      </c>
      <c r="AM215" s="23"/>
      <c r="AN215" s="147">
        <v>75680</v>
      </c>
      <c r="AO215" s="73">
        <f t="shared" si="31"/>
        <v>75680</v>
      </c>
    </row>
    <row r="216" spans="1:41" ht="15.75" hidden="1" customHeight="1" x14ac:dyDescent="0.25">
      <c r="A216" s="126" t="s">
        <v>68</v>
      </c>
      <c r="B216" s="33">
        <f t="shared" si="24"/>
        <v>41847</v>
      </c>
      <c r="C216" s="24">
        <f t="shared" si="25"/>
        <v>75680</v>
      </c>
      <c r="D216" s="147"/>
      <c r="E216" s="148"/>
      <c r="F216" s="23"/>
      <c r="G216" s="23"/>
      <c r="H216" s="23"/>
      <c r="I216" s="23"/>
      <c r="J216" s="23"/>
      <c r="K216" s="23"/>
      <c r="L216" s="23"/>
      <c r="M216" s="71"/>
      <c r="N216" s="51">
        <f t="shared" si="26"/>
        <v>0</v>
      </c>
      <c r="O216" s="147"/>
      <c r="P216" s="23"/>
      <c r="Q216" s="147"/>
      <c r="R216" s="23"/>
      <c r="S216" s="71"/>
      <c r="T216" s="71"/>
      <c r="U216" s="71"/>
      <c r="V216" s="71"/>
      <c r="W216" s="71"/>
      <c r="X216" s="71"/>
      <c r="Y216" s="54">
        <f t="shared" si="27"/>
        <v>0</v>
      </c>
      <c r="Z216" s="152"/>
      <c r="AA216" s="23"/>
      <c r="AB216" s="23"/>
      <c r="AC216" s="23"/>
      <c r="AD216" s="71"/>
      <c r="AE216" s="71"/>
      <c r="AF216" s="71"/>
      <c r="AG216" s="71"/>
      <c r="AH216" s="71"/>
      <c r="AI216" s="71"/>
      <c r="AJ216" s="54">
        <f t="shared" si="28"/>
        <v>0</v>
      </c>
      <c r="AK216" s="23">
        <f t="shared" si="29"/>
        <v>75680</v>
      </c>
      <c r="AL216" s="23">
        <f t="shared" si="30"/>
        <v>0</v>
      </c>
      <c r="AM216" s="23"/>
      <c r="AN216" s="147">
        <v>75680</v>
      </c>
      <c r="AO216" s="73">
        <f t="shared" si="31"/>
        <v>75680</v>
      </c>
    </row>
    <row r="217" spans="1:41" ht="15.75" hidden="1" customHeight="1" x14ac:dyDescent="0.25">
      <c r="A217" s="125" t="s">
        <v>69</v>
      </c>
      <c r="B217" s="32">
        <f t="shared" si="24"/>
        <v>41848</v>
      </c>
      <c r="C217" s="24">
        <f t="shared" si="25"/>
        <v>75680</v>
      </c>
      <c r="D217" s="147"/>
      <c r="E217" s="148"/>
      <c r="F217" s="149"/>
      <c r="G217" s="149"/>
      <c r="H217" s="149"/>
      <c r="I217" s="149"/>
      <c r="J217" s="149"/>
      <c r="K217" s="149"/>
      <c r="L217" s="149"/>
      <c r="M217" s="151"/>
      <c r="N217" s="51">
        <f t="shared" si="26"/>
        <v>0</v>
      </c>
      <c r="O217" s="147">
        <v>6000</v>
      </c>
      <c r="P217" s="149"/>
      <c r="Q217" s="147"/>
      <c r="R217" s="149"/>
      <c r="S217" s="151"/>
      <c r="T217" s="151"/>
      <c r="U217" s="151"/>
      <c r="V217" s="151"/>
      <c r="W217" s="151"/>
      <c r="X217" s="151"/>
      <c r="Y217" s="54">
        <f t="shared" si="27"/>
        <v>6000</v>
      </c>
      <c r="Z217" s="153"/>
      <c r="AA217" s="149"/>
      <c r="AB217" s="149"/>
      <c r="AC217" s="149"/>
      <c r="AD217" s="151"/>
      <c r="AE217" s="151"/>
      <c r="AF217" s="151"/>
      <c r="AG217" s="151"/>
      <c r="AH217" s="151"/>
      <c r="AI217" s="151"/>
      <c r="AJ217" s="54">
        <f t="shared" si="28"/>
        <v>0</v>
      </c>
      <c r="AK217" s="23">
        <f t="shared" si="29"/>
        <v>69680</v>
      </c>
      <c r="AL217" s="23">
        <f t="shared" si="30"/>
        <v>0</v>
      </c>
      <c r="AM217" s="23"/>
      <c r="AN217" s="147">
        <v>69680</v>
      </c>
      <c r="AO217" s="73">
        <f t="shared" si="31"/>
        <v>69680</v>
      </c>
    </row>
    <row r="218" spans="1:41" ht="15.75" hidden="1" customHeight="1" x14ac:dyDescent="0.25">
      <c r="A218" s="125" t="s">
        <v>63</v>
      </c>
      <c r="B218" s="32">
        <f t="shared" si="24"/>
        <v>41849</v>
      </c>
      <c r="C218" s="24">
        <f t="shared" si="25"/>
        <v>69680</v>
      </c>
      <c r="D218" s="147"/>
      <c r="E218" s="148"/>
      <c r="F218" s="23"/>
      <c r="G218" s="23"/>
      <c r="H218" s="23">
        <v>25090</v>
      </c>
      <c r="I218" s="23"/>
      <c r="J218" s="23"/>
      <c r="K218" s="23"/>
      <c r="L218" s="23"/>
      <c r="M218" s="71"/>
      <c r="N218" s="51">
        <f t="shared" si="26"/>
        <v>25090</v>
      </c>
      <c r="O218" s="147">
        <v>4500</v>
      </c>
      <c r="P218" s="23"/>
      <c r="Q218" s="147"/>
      <c r="R218" s="23"/>
      <c r="S218" s="71"/>
      <c r="T218" s="71"/>
      <c r="U218" s="71"/>
      <c r="V218" s="71"/>
      <c r="W218" s="71"/>
      <c r="X218" s="71"/>
      <c r="Y218" s="54">
        <f t="shared" si="27"/>
        <v>4500</v>
      </c>
      <c r="Z218" s="152"/>
      <c r="AA218" s="23"/>
      <c r="AB218" s="23"/>
      <c r="AC218" s="23"/>
      <c r="AD218" s="71"/>
      <c r="AE218" s="71"/>
      <c r="AF218" s="71"/>
      <c r="AG218" s="71"/>
      <c r="AH218" s="71"/>
      <c r="AI218" s="71"/>
      <c r="AJ218" s="54">
        <f t="shared" si="28"/>
        <v>0</v>
      </c>
      <c r="AK218" s="23">
        <f t="shared" si="29"/>
        <v>90270</v>
      </c>
      <c r="AL218" s="23">
        <f t="shared" si="30"/>
        <v>0</v>
      </c>
      <c r="AM218" s="23"/>
      <c r="AN218" s="147">
        <v>90270</v>
      </c>
      <c r="AO218" s="73">
        <f t="shared" si="31"/>
        <v>90270</v>
      </c>
    </row>
    <row r="219" spans="1:41" ht="15.75" hidden="1" customHeight="1" x14ac:dyDescent="0.25">
      <c r="A219" s="125" t="s">
        <v>64</v>
      </c>
      <c r="B219" s="32">
        <f t="shared" si="24"/>
        <v>41850</v>
      </c>
      <c r="C219" s="24">
        <f t="shared" si="25"/>
        <v>90270</v>
      </c>
      <c r="D219" s="147"/>
      <c r="E219" s="148"/>
      <c r="F219" s="23"/>
      <c r="G219" s="23"/>
      <c r="H219" s="23"/>
      <c r="I219" s="23"/>
      <c r="J219" s="23"/>
      <c r="K219" s="23"/>
      <c r="L219" s="23"/>
      <c r="M219" s="71"/>
      <c r="N219" s="51">
        <f t="shared" si="26"/>
        <v>0</v>
      </c>
      <c r="O219" s="147">
        <v>6000</v>
      </c>
      <c r="P219" s="23"/>
      <c r="Q219" s="147"/>
      <c r="R219" s="23"/>
      <c r="S219" s="71"/>
      <c r="T219" s="71"/>
      <c r="U219" s="71"/>
      <c r="V219" s="71"/>
      <c r="W219" s="71"/>
      <c r="X219" s="71"/>
      <c r="Y219" s="54">
        <f t="shared" si="27"/>
        <v>6000</v>
      </c>
      <c r="Z219" s="152"/>
      <c r="AA219" s="23"/>
      <c r="AB219" s="23"/>
      <c r="AC219" s="23"/>
      <c r="AD219" s="71"/>
      <c r="AE219" s="71"/>
      <c r="AF219" s="71"/>
      <c r="AG219" s="71"/>
      <c r="AH219" s="71"/>
      <c r="AI219" s="71"/>
      <c r="AJ219" s="54">
        <f t="shared" si="28"/>
        <v>0</v>
      </c>
      <c r="AK219" s="23">
        <f t="shared" si="29"/>
        <v>84270</v>
      </c>
      <c r="AL219" s="23">
        <f t="shared" si="30"/>
        <v>0</v>
      </c>
      <c r="AM219" s="23"/>
      <c r="AN219" s="147">
        <v>84270</v>
      </c>
      <c r="AO219" s="73">
        <f t="shared" si="31"/>
        <v>84270</v>
      </c>
    </row>
    <row r="220" spans="1:41" ht="15.75" hidden="1" customHeight="1" thickBot="1" x14ac:dyDescent="0.25">
      <c r="A220" s="125" t="s">
        <v>65</v>
      </c>
      <c r="B220" s="32">
        <f t="shared" si="24"/>
        <v>41851</v>
      </c>
      <c r="C220" s="105">
        <f t="shared" si="25"/>
        <v>84270</v>
      </c>
      <c r="D220" s="143"/>
      <c r="E220" s="144"/>
      <c r="F220" s="111"/>
      <c r="G220" s="111"/>
      <c r="H220" s="111"/>
      <c r="I220" s="111"/>
      <c r="J220" s="111"/>
      <c r="K220" s="111"/>
      <c r="L220" s="111"/>
      <c r="M220" s="132"/>
      <c r="N220" s="109">
        <f t="shared" si="26"/>
        <v>0</v>
      </c>
      <c r="O220" s="143">
        <v>6000</v>
      </c>
      <c r="P220" s="111"/>
      <c r="Q220" s="143"/>
      <c r="R220" s="111"/>
      <c r="S220" s="132"/>
      <c r="T220" s="132"/>
      <c r="U220" s="132"/>
      <c r="V220" s="132"/>
      <c r="W220" s="132"/>
      <c r="X220" s="132"/>
      <c r="Y220" s="110">
        <f t="shared" si="27"/>
        <v>6000</v>
      </c>
      <c r="Z220" s="127"/>
      <c r="AA220" s="111"/>
      <c r="AB220" s="111"/>
      <c r="AC220" s="111"/>
      <c r="AD220" s="132"/>
      <c r="AE220" s="132"/>
      <c r="AF220" s="132"/>
      <c r="AG220" s="132"/>
      <c r="AH220" s="132"/>
      <c r="AI220" s="132"/>
      <c r="AJ220" s="110">
        <f t="shared" si="28"/>
        <v>0</v>
      </c>
      <c r="AK220" s="111">
        <f t="shared" si="29"/>
        <v>78270</v>
      </c>
      <c r="AL220" s="111">
        <f t="shared" si="30"/>
        <v>0</v>
      </c>
      <c r="AM220" s="111"/>
      <c r="AN220" s="183">
        <v>78270</v>
      </c>
      <c r="AO220" s="112">
        <f t="shared" si="31"/>
        <v>78270</v>
      </c>
    </row>
    <row r="221" spans="1:41" ht="15.75" hidden="1" customHeight="1" x14ac:dyDescent="0.25">
      <c r="A221" s="125" t="s">
        <v>66</v>
      </c>
      <c r="B221" s="32">
        <f t="shared" si="24"/>
        <v>41852</v>
      </c>
      <c r="C221" s="24">
        <f t="shared" si="25"/>
        <v>78270</v>
      </c>
      <c r="D221" s="145"/>
      <c r="E221" s="146"/>
      <c r="F221" s="23"/>
      <c r="G221" s="23"/>
      <c r="H221" s="23"/>
      <c r="I221" s="23"/>
      <c r="J221" s="23"/>
      <c r="K221" s="23"/>
      <c r="L221" s="23"/>
      <c r="M221" s="71"/>
      <c r="N221" s="51">
        <f t="shared" si="26"/>
        <v>0</v>
      </c>
      <c r="O221" s="145">
        <v>6500</v>
      </c>
      <c r="P221" s="23"/>
      <c r="Q221" s="23"/>
      <c r="R221" s="23"/>
      <c r="S221" s="71"/>
      <c r="T221" s="71"/>
      <c r="U221" s="71"/>
      <c r="V221" s="71"/>
      <c r="W221" s="71"/>
      <c r="X221" s="71"/>
      <c r="Y221" s="54">
        <f t="shared" si="27"/>
        <v>6500</v>
      </c>
      <c r="Z221" s="152"/>
      <c r="AA221" s="23"/>
      <c r="AB221" s="23"/>
      <c r="AC221" s="23"/>
      <c r="AD221" s="71"/>
      <c r="AE221" s="71"/>
      <c r="AF221" s="71"/>
      <c r="AG221" s="71"/>
      <c r="AH221" s="71"/>
      <c r="AI221" s="71"/>
      <c r="AJ221" s="54">
        <f t="shared" si="28"/>
        <v>0</v>
      </c>
      <c r="AK221" s="23">
        <f t="shared" si="29"/>
        <v>71770</v>
      </c>
      <c r="AL221" s="23">
        <f t="shared" si="30"/>
        <v>0</v>
      </c>
      <c r="AM221" s="23"/>
      <c r="AN221" s="145">
        <v>71770</v>
      </c>
      <c r="AO221" s="73">
        <f t="shared" si="31"/>
        <v>71770</v>
      </c>
    </row>
    <row r="222" spans="1:41" ht="15.75" hidden="1" customHeight="1" x14ac:dyDescent="0.25">
      <c r="A222" s="125" t="s">
        <v>67</v>
      </c>
      <c r="B222" s="32">
        <f t="shared" si="24"/>
        <v>41853</v>
      </c>
      <c r="C222" s="24">
        <f t="shared" si="25"/>
        <v>71770</v>
      </c>
      <c r="D222" s="147"/>
      <c r="E222" s="148"/>
      <c r="F222" s="23"/>
      <c r="G222" s="23"/>
      <c r="H222" s="23"/>
      <c r="I222" s="23"/>
      <c r="J222" s="23"/>
      <c r="K222" s="23"/>
      <c r="L222" s="23"/>
      <c r="M222" s="71"/>
      <c r="N222" s="51">
        <f t="shared" si="26"/>
        <v>0</v>
      </c>
      <c r="O222" s="147">
        <v>4500</v>
      </c>
      <c r="P222" s="23"/>
      <c r="Q222" s="23"/>
      <c r="R222" s="23"/>
      <c r="S222" s="71"/>
      <c r="T222" s="71"/>
      <c r="U222" s="71"/>
      <c r="V222" s="71"/>
      <c r="W222" s="71"/>
      <c r="X222" s="71"/>
      <c r="Y222" s="54">
        <f t="shared" si="27"/>
        <v>4500</v>
      </c>
      <c r="Z222" s="152"/>
      <c r="AA222" s="23"/>
      <c r="AB222" s="23"/>
      <c r="AC222" s="23"/>
      <c r="AD222" s="71"/>
      <c r="AE222" s="71"/>
      <c r="AF222" s="71"/>
      <c r="AG222" s="71"/>
      <c r="AH222" s="71"/>
      <c r="AI222" s="71"/>
      <c r="AJ222" s="54">
        <f t="shared" si="28"/>
        <v>0</v>
      </c>
      <c r="AK222" s="23">
        <f t="shared" si="29"/>
        <v>67270</v>
      </c>
      <c r="AL222" s="23">
        <f t="shared" si="30"/>
        <v>0</v>
      </c>
      <c r="AM222" s="23"/>
      <c r="AN222" s="147">
        <v>67270</v>
      </c>
      <c r="AO222" s="73">
        <f t="shared" si="31"/>
        <v>67270</v>
      </c>
    </row>
    <row r="223" spans="1:41" ht="15.75" hidden="1" customHeight="1" x14ac:dyDescent="0.25">
      <c r="A223" s="126" t="s">
        <v>68</v>
      </c>
      <c r="B223" s="33">
        <f t="shared" si="24"/>
        <v>41854</v>
      </c>
      <c r="C223" s="24">
        <f t="shared" si="25"/>
        <v>67270</v>
      </c>
      <c r="D223" s="147"/>
      <c r="E223" s="148"/>
      <c r="F223" s="23"/>
      <c r="G223" s="23"/>
      <c r="H223" s="23"/>
      <c r="I223" s="23"/>
      <c r="J223" s="23"/>
      <c r="K223" s="23"/>
      <c r="L223" s="23"/>
      <c r="M223" s="71"/>
      <c r="N223" s="51">
        <f t="shared" si="26"/>
        <v>0</v>
      </c>
      <c r="O223" s="147"/>
      <c r="P223" s="23"/>
      <c r="Q223" s="23"/>
      <c r="R223" s="23"/>
      <c r="S223" s="71"/>
      <c r="T223" s="71"/>
      <c r="U223" s="71"/>
      <c r="V223" s="71"/>
      <c r="W223" s="71"/>
      <c r="X223" s="71"/>
      <c r="Y223" s="54">
        <f t="shared" si="27"/>
        <v>0</v>
      </c>
      <c r="Z223" s="152"/>
      <c r="AA223" s="23"/>
      <c r="AB223" s="23"/>
      <c r="AC223" s="23"/>
      <c r="AD223" s="71"/>
      <c r="AE223" s="71"/>
      <c r="AF223" s="71"/>
      <c r="AG223" s="71"/>
      <c r="AH223" s="71"/>
      <c r="AI223" s="71"/>
      <c r="AJ223" s="54">
        <f t="shared" si="28"/>
        <v>0</v>
      </c>
      <c r="AK223" s="23">
        <f t="shared" si="29"/>
        <v>67270</v>
      </c>
      <c r="AL223" s="23">
        <f t="shared" si="30"/>
        <v>0</v>
      </c>
      <c r="AM223" s="23"/>
      <c r="AN223" s="147">
        <v>67270</v>
      </c>
      <c r="AO223" s="73">
        <f t="shared" si="31"/>
        <v>67270</v>
      </c>
    </row>
    <row r="224" spans="1:41" ht="15.75" hidden="1" customHeight="1" x14ac:dyDescent="0.25">
      <c r="A224" s="125" t="s">
        <v>69</v>
      </c>
      <c r="B224" s="32">
        <f t="shared" si="24"/>
        <v>41855</v>
      </c>
      <c r="C224" s="24">
        <f t="shared" si="25"/>
        <v>67270</v>
      </c>
      <c r="D224" s="147">
        <v>27000</v>
      </c>
      <c r="E224" s="148"/>
      <c r="F224" s="149"/>
      <c r="G224" s="149"/>
      <c r="H224" s="149">
        <v>25420</v>
      </c>
      <c r="I224" s="149"/>
      <c r="J224" s="149"/>
      <c r="K224" s="149"/>
      <c r="L224" s="149"/>
      <c r="M224" s="151"/>
      <c r="N224" s="51">
        <f t="shared" si="26"/>
        <v>52420</v>
      </c>
      <c r="O224" s="147">
        <v>6000</v>
      </c>
      <c r="P224" s="149"/>
      <c r="Q224" s="149">
        <v>1480</v>
      </c>
      <c r="R224" s="149"/>
      <c r="S224" s="151"/>
      <c r="T224" s="151"/>
      <c r="U224" s="151"/>
      <c r="V224" s="151"/>
      <c r="W224" s="151"/>
      <c r="X224" s="151"/>
      <c r="Y224" s="54">
        <f t="shared" si="27"/>
        <v>7480</v>
      </c>
      <c r="Z224" s="153"/>
      <c r="AA224" s="149"/>
      <c r="AB224" s="149"/>
      <c r="AC224" s="149"/>
      <c r="AD224" s="151"/>
      <c r="AE224" s="151"/>
      <c r="AF224" s="151"/>
      <c r="AG224" s="151"/>
      <c r="AH224" s="151"/>
      <c r="AI224" s="151"/>
      <c r="AJ224" s="54">
        <f t="shared" si="28"/>
        <v>0</v>
      </c>
      <c r="AK224" s="23">
        <f t="shared" si="29"/>
        <v>112210</v>
      </c>
      <c r="AL224" s="23">
        <f t="shared" si="30"/>
        <v>0</v>
      </c>
      <c r="AM224" s="23"/>
      <c r="AN224" s="147">
        <v>112210</v>
      </c>
      <c r="AO224" s="73">
        <f t="shared" si="31"/>
        <v>112210</v>
      </c>
    </row>
    <row r="225" spans="1:41" ht="15.75" hidden="1" customHeight="1" x14ac:dyDescent="0.25">
      <c r="A225" s="125" t="s">
        <v>63</v>
      </c>
      <c r="B225" s="32">
        <f t="shared" si="24"/>
        <v>41856</v>
      </c>
      <c r="C225" s="24">
        <f t="shared" si="25"/>
        <v>112210</v>
      </c>
      <c r="D225" s="147"/>
      <c r="E225" s="148"/>
      <c r="F225" s="23"/>
      <c r="G225" s="23"/>
      <c r="H225" s="23"/>
      <c r="I225" s="23"/>
      <c r="J225" s="23"/>
      <c r="K225" s="23"/>
      <c r="L225" s="23"/>
      <c r="M225" s="71"/>
      <c r="N225" s="51">
        <f t="shared" si="26"/>
        <v>0</v>
      </c>
      <c r="O225" s="147">
        <v>21000</v>
      </c>
      <c r="P225" s="23"/>
      <c r="Q225" s="23"/>
      <c r="R225" s="23"/>
      <c r="S225" s="71"/>
      <c r="T225" s="71"/>
      <c r="U225" s="71"/>
      <c r="V225" s="71"/>
      <c r="W225" s="71"/>
      <c r="X225" s="71"/>
      <c r="Y225" s="54">
        <f t="shared" si="27"/>
        <v>21000</v>
      </c>
      <c r="Z225" s="152"/>
      <c r="AA225" s="23"/>
      <c r="AB225" s="23"/>
      <c r="AC225" s="23"/>
      <c r="AD225" s="71"/>
      <c r="AE225" s="71"/>
      <c r="AF225" s="71"/>
      <c r="AG225" s="71"/>
      <c r="AH225" s="71"/>
      <c r="AI225" s="71"/>
      <c r="AJ225" s="54">
        <f t="shared" si="28"/>
        <v>0</v>
      </c>
      <c r="AK225" s="23">
        <f t="shared" si="29"/>
        <v>91210</v>
      </c>
      <c r="AL225" s="23">
        <f t="shared" si="30"/>
        <v>0</v>
      </c>
      <c r="AM225" s="23"/>
      <c r="AN225" s="147">
        <v>91210</v>
      </c>
      <c r="AO225" s="73">
        <f t="shared" si="31"/>
        <v>91210</v>
      </c>
    </row>
    <row r="226" spans="1:41" ht="15.75" hidden="1" customHeight="1" x14ac:dyDescent="0.25">
      <c r="A226" s="125" t="s">
        <v>64</v>
      </c>
      <c r="B226" s="32">
        <f t="shared" si="24"/>
        <v>41857</v>
      </c>
      <c r="C226" s="24">
        <f t="shared" si="25"/>
        <v>91210</v>
      </c>
      <c r="D226" s="147"/>
      <c r="E226" s="148"/>
      <c r="F226" s="23"/>
      <c r="G226" s="23"/>
      <c r="H226" s="23"/>
      <c r="I226" s="23"/>
      <c r="J226" s="23"/>
      <c r="K226" s="23"/>
      <c r="L226" s="23"/>
      <c r="M226" s="71"/>
      <c r="N226" s="51">
        <f t="shared" si="26"/>
        <v>0</v>
      </c>
      <c r="O226" s="147"/>
      <c r="P226" s="23"/>
      <c r="Q226" s="23"/>
      <c r="R226" s="23"/>
      <c r="S226" s="71"/>
      <c r="T226" s="71"/>
      <c r="U226" s="71"/>
      <c r="V226" s="71"/>
      <c r="W226" s="71"/>
      <c r="X226" s="71"/>
      <c r="Y226" s="54">
        <f t="shared" si="27"/>
        <v>0</v>
      </c>
      <c r="Z226" s="152"/>
      <c r="AA226" s="23"/>
      <c r="AB226" s="23"/>
      <c r="AC226" s="23"/>
      <c r="AD226" s="71"/>
      <c r="AE226" s="71"/>
      <c r="AF226" s="71"/>
      <c r="AG226" s="71"/>
      <c r="AH226" s="71"/>
      <c r="AI226" s="71"/>
      <c r="AJ226" s="54">
        <f t="shared" si="28"/>
        <v>0</v>
      </c>
      <c r="AK226" s="23">
        <f t="shared" si="29"/>
        <v>91210</v>
      </c>
      <c r="AL226" s="23">
        <f t="shared" si="30"/>
        <v>0</v>
      </c>
      <c r="AM226" s="23"/>
      <c r="AN226" s="147">
        <v>91210</v>
      </c>
      <c r="AO226" s="73">
        <f t="shared" si="31"/>
        <v>91210</v>
      </c>
    </row>
    <row r="227" spans="1:41" ht="15.75" hidden="1" customHeight="1" x14ac:dyDescent="0.25">
      <c r="A227" s="125" t="s">
        <v>65</v>
      </c>
      <c r="B227" s="32">
        <f t="shared" si="24"/>
        <v>41858</v>
      </c>
      <c r="C227" s="24">
        <f t="shared" si="25"/>
        <v>91210</v>
      </c>
      <c r="D227" s="147"/>
      <c r="E227" s="148"/>
      <c r="F227" s="23"/>
      <c r="G227" s="23"/>
      <c r="H227" s="23"/>
      <c r="I227" s="23"/>
      <c r="J227" s="23"/>
      <c r="K227" s="23"/>
      <c r="L227" s="23"/>
      <c r="M227" s="71"/>
      <c r="N227" s="51">
        <f t="shared" si="26"/>
        <v>0</v>
      </c>
      <c r="O227" s="147">
        <v>6500</v>
      </c>
      <c r="P227" s="23"/>
      <c r="Q227" s="23"/>
      <c r="R227" s="23"/>
      <c r="S227" s="71"/>
      <c r="T227" s="71"/>
      <c r="U227" s="71"/>
      <c r="V227" s="71"/>
      <c r="W227" s="71"/>
      <c r="X227" s="71"/>
      <c r="Y227" s="54">
        <f t="shared" si="27"/>
        <v>6500</v>
      </c>
      <c r="Z227" s="152"/>
      <c r="AA227" s="23"/>
      <c r="AB227" s="23"/>
      <c r="AC227" s="23"/>
      <c r="AD227" s="71"/>
      <c r="AE227" s="71"/>
      <c r="AF227" s="71"/>
      <c r="AG227" s="71"/>
      <c r="AH227" s="71"/>
      <c r="AI227" s="71"/>
      <c r="AJ227" s="54">
        <f t="shared" si="28"/>
        <v>0</v>
      </c>
      <c r="AK227" s="23">
        <f t="shared" si="29"/>
        <v>84710</v>
      </c>
      <c r="AL227" s="23">
        <f t="shared" si="30"/>
        <v>0</v>
      </c>
      <c r="AM227" s="23"/>
      <c r="AN227" s="147">
        <v>84710</v>
      </c>
      <c r="AO227" s="73">
        <f t="shared" si="31"/>
        <v>84710</v>
      </c>
    </row>
    <row r="228" spans="1:41" ht="15.75" hidden="1" customHeight="1" x14ac:dyDescent="0.25">
      <c r="A228" s="125" t="s">
        <v>66</v>
      </c>
      <c r="B228" s="32">
        <f t="shared" si="24"/>
        <v>41859</v>
      </c>
      <c r="C228" s="24">
        <f t="shared" si="25"/>
        <v>84710</v>
      </c>
      <c r="D228" s="147"/>
      <c r="E228" s="148"/>
      <c r="F228" s="23"/>
      <c r="G228" s="23"/>
      <c r="H228" s="23"/>
      <c r="I228" s="23"/>
      <c r="J228" s="23"/>
      <c r="K228" s="23"/>
      <c r="L228" s="23"/>
      <c r="M228" s="71"/>
      <c r="N228" s="51">
        <f t="shared" si="26"/>
        <v>0</v>
      </c>
      <c r="O228" s="147">
        <v>5000</v>
      </c>
      <c r="P228" s="23"/>
      <c r="Q228" s="23"/>
      <c r="R228" s="23"/>
      <c r="S228" s="71"/>
      <c r="T228" s="71"/>
      <c r="U228" s="71"/>
      <c r="V228" s="71"/>
      <c r="W228" s="71"/>
      <c r="X228" s="71"/>
      <c r="Y228" s="54">
        <f t="shared" si="27"/>
        <v>5000</v>
      </c>
      <c r="Z228" s="152"/>
      <c r="AA228" s="23"/>
      <c r="AB228" s="23"/>
      <c r="AC228" s="23"/>
      <c r="AD228" s="71"/>
      <c r="AE228" s="71"/>
      <c r="AF228" s="71"/>
      <c r="AG228" s="71"/>
      <c r="AH228" s="71"/>
      <c r="AI228" s="71"/>
      <c r="AJ228" s="54">
        <f t="shared" si="28"/>
        <v>0</v>
      </c>
      <c r="AK228" s="23">
        <f t="shared" si="29"/>
        <v>79710</v>
      </c>
      <c r="AL228" s="23">
        <f t="shared" si="30"/>
        <v>0</v>
      </c>
      <c r="AM228" s="23"/>
      <c r="AN228" s="147">
        <v>79710</v>
      </c>
      <c r="AO228" s="73">
        <f t="shared" si="31"/>
        <v>79710</v>
      </c>
    </row>
    <row r="229" spans="1:41" ht="15.75" hidden="1" customHeight="1" x14ac:dyDescent="0.25">
      <c r="A229" s="125" t="s">
        <v>67</v>
      </c>
      <c r="B229" s="32">
        <f t="shared" si="24"/>
        <v>41860</v>
      </c>
      <c r="C229" s="24">
        <f t="shared" si="25"/>
        <v>79710</v>
      </c>
      <c r="D229" s="147"/>
      <c r="E229" s="148"/>
      <c r="F229" s="23"/>
      <c r="G229" s="23"/>
      <c r="H229" s="23"/>
      <c r="I229" s="23"/>
      <c r="J229" s="23"/>
      <c r="K229" s="23"/>
      <c r="L229" s="23"/>
      <c r="M229" s="71"/>
      <c r="N229" s="51">
        <f t="shared" si="26"/>
        <v>0</v>
      </c>
      <c r="O229" s="147">
        <v>4500</v>
      </c>
      <c r="P229" s="23"/>
      <c r="Q229" s="23"/>
      <c r="R229" s="23"/>
      <c r="S229" s="71"/>
      <c r="T229" s="71"/>
      <c r="U229" s="71"/>
      <c r="V229" s="71"/>
      <c r="W229" s="71"/>
      <c r="X229" s="71"/>
      <c r="Y229" s="54">
        <f t="shared" si="27"/>
        <v>4500</v>
      </c>
      <c r="Z229" s="152"/>
      <c r="AA229" s="23"/>
      <c r="AB229" s="23"/>
      <c r="AC229" s="23"/>
      <c r="AD229" s="71"/>
      <c r="AE229" s="71"/>
      <c r="AF229" s="71"/>
      <c r="AG229" s="71"/>
      <c r="AH229" s="71"/>
      <c r="AI229" s="71"/>
      <c r="AJ229" s="54">
        <f t="shared" si="28"/>
        <v>0</v>
      </c>
      <c r="AK229" s="23">
        <f t="shared" si="29"/>
        <v>75210</v>
      </c>
      <c r="AL229" s="23">
        <f t="shared" si="30"/>
        <v>0</v>
      </c>
      <c r="AM229" s="23"/>
      <c r="AN229" s="147">
        <v>75210</v>
      </c>
      <c r="AO229" s="73">
        <f t="shared" si="31"/>
        <v>75210</v>
      </c>
    </row>
    <row r="230" spans="1:41" ht="15.75" hidden="1" customHeight="1" x14ac:dyDescent="0.25">
      <c r="A230" s="126" t="s">
        <v>68</v>
      </c>
      <c r="B230" s="33">
        <f t="shared" si="24"/>
        <v>41861</v>
      </c>
      <c r="C230" s="24">
        <f t="shared" si="25"/>
        <v>75210</v>
      </c>
      <c r="D230" s="147"/>
      <c r="E230" s="148"/>
      <c r="F230" s="23"/>
      <c r="G230" s="23"/>
      <c r="H230" s="23"/>
      <c r="I230" s="23"/>
      <c r="J230" s="23"/>
      <c r="K230" s="23"/>
      <c r="L230" s="23"/>
      <c r="M230" s="71"/>
      <c r="N230" s="51">
        <f t="shared" si="26"/>
        <v>0</v>
      </c>
      <c r="O230" s="147"/>
      <c r="P230" s="23"/>
      <c r="Q230" s="23"/>
      <c r="R230" s="23"/>
      <c r="S230" s="71"/>
      <c r="T230" s="71"/>
      <c r="U230" s="71"/>
      <c r="V230" s="71"/>
      <c r="W230" s="71"/>
      <c r="X230" s="71"/>
      <c r="Y230" s="54">
        <f t="shared" si="27"/>
        <v>0</v>
      </c>
      <c r="Z230" s="152"/>
      <c r="AA230" s="23"/>
      <c r="AB230" s="23"/>
      <c r="AC230" s="23"/>
      <c r="AD230" s="71"/>
      <c r="AE230" s="71"/>
      <c r="AF230" s="71"/>
      <c r="AG230" s="71"/>
      <c r="AH230" s="71"/>
      <c r="AI230" s="71"/>
      <c r="AJ230" s="54">
        <f t="shared" si="28"/>
        <v>0</v>
      </c>
      <c r="AK230" s="23">
        <f t="shared" si="29"/>
        <v>75210</v>
      </c>
      <c r="AL230" s="23">
        <f t="shared" si="30"/>
        <v>0</v>
      </c>
      <c r="AM230" s="23"/>
      <c r="AN230" s="147">
        <v>75210</v>
      </c>
      <c r="AO230" s="73">
        <f t="shared" si="31"/>
        <v>75210</v>
      </c>
    </row>
    <row r="231" spans="1:41" ht="15.75" hidden="1" customHeight="1" x14ac:dyDescent="0.25">
      <c r="A231" s="125" t="s">
        <v>69</v>
      </c>
      <c r="B231" s="32">
        <f t="shared" si="24"/>
        <v>41862</v>
      </c>
      <c r="C231" s="24">
        <f t="shared" si="25"/>
        <v>75210</v>
      </c>
      <c r="D231" s="147"/>
      <c r="E231" s="148"/>
      <c r="F231" s="149"/>
      <c r="G231" s="149"/>
      <c r="H231" s="149"/>
      <c r="I231" s="149"/>
      <c r="J231" s="149"/>
      <c r="K231" s="149"/>
      <c r="L231" s="149"/>
      <c r="M231" s="151"/>
      <c r="N231" s="51">
        <f t="shared" si="26"/>
        <v>0</v>
      </c>
      <c r="O231" s="147">
        <v>7500</v>
      </c>
      <c r="P231" s="149"/>
      <c r="Q231" s="149"/>
      <c r="R231" s="149"/>
      <c r="S231" s="151"/>
      <c r="T231" s="151"/>
      <c r="U231" s="151"/>
      <c r="V231" s="151"/>
      <c r="W231" s="151"/>
      <c r="X231" s="151"/>
      <c r="Y231" s="54">
        <f t="shared" si="27"/>
        <v>7500</v>
      </c>
      <c r="Z231" s="153"/>
      <c r="AA231" s="149"/>
      <c r="AB231" s="149"/>
      <c r="AC231" s="149"/>
      <c r="AD231" s="151"/>
      <c r="AE231" s="151"/>
      <c r="AF231" s="151"/>
      <c r="AG231" s="151"/>
      <c r="AH231" s="151"/>
      <c r="AI231" s="151"/>
      <c r="AJ231" s="54">
        <f t="shared" si="28"/>
        <v>0</v>
      </c>
      <c r="AK231" s="23">
        <f t="shared" si="29"/>
        <v>67710</v>
      </c>
      <c r="AL231" s="23">
        <f t="shared" si="30"/>
        <v>-30</v>
      </c>
      <c r="AM231" s="23"/>
      <c r="AN231" s="147">
        <v>67680</v>
      </c>
      <c r="AO231" s="73">
        <f t="shared" si="31"/>
        <v>67680</v>
      </c>
    </row>
    <row r="232" spans="1:41" ht="15.75" hidden="1" customHeight="1" x14ac:dyDescent="0.25">
      <c r="A232" s="125" t="s">
        <v>63</v>
      </c>
      <c r="B232" s="32">
        <f t="shared" si="24"/>
        <v>41863</v>
      </c>
      <c r="C232" s="24">
        <f t="shared" si="25"/>
        <v>67680</v>
      </c>
      <c r="D232" s="147"/>
      <c r="E232" s="148"/>
      <c r="F232" s="23"/>
      <c r="G232" s="23"/>
      <c r="H232" s="23"/>
      <c r="I232" s="23"/>
      <c r="J232" s="23"/>
      <c r="K232" s="23"/>
      <c r="L232" s="23"/>
      <c r="M232" s="71"/>
      <c r="N232" s="51">
        <f t="shared" si="26"/>
        <v>0</v>
      </c>
      <c r="O232" s="147">
        <v>7000</v>
      </c>
      <c r="P232" s="23"/>
      <c r="Q232" s="23"/>
      <c r="R232" s="23"/>
      <c r="S232" s="71"/>
      <c r="T232" s="71"/>
      <c r="U232" s="71"/>
      <c r="V232" s="71"/>
      <c r="W232" s="71"/>
      <c r="X232" s="71"/>
      <c r="Y232" s="54">
        <f t="shared" si="27"/>
        <v>7000</v>
      </c>
      <c r="Z232" s="152"/>
      <c r="AA232" s="23"/>
      <c r="AB232" s="23"/>
      <c r="AC232" s="23"/>
      <c r="AD232" s="71"/>
      <c r="AE232" s="71"/>
      <c r="AF232" s="71"/>
      <c r="AG232" s="71"/>
      <c r="AH232" s="71"/>
      <c r="AI232" s="71"/>
      <c r="AJ232" s="54">
        <f t="shared" si="28"/>
        <v>0</v>
      </c>
      <c r="AK232" s="23">
        <f t="shared" si="29"/>
        <v>60680</v>
      </c>
      <c r="AL232" s="23">
        <f t="shared" si="30"/>
        <v>-40</v>
      </c>
      <c r="AM232" s="23"/>
      <c r="AN232" s="147">
        <v>60640</v>
      </c>
      <c r="AO232" s="73">
        <f t="shared" si="31"/>
        <v>60640</v>
      </c>
    </row>
    <row r="233" spans="1:41" ht="15.75" hidden="1" customHeight="1" x14ac:dyDescent="0.25">
      <c r="A233" s="125" t="s">
        <v>64</v>
      </c>
      <c r="B233" s="32">
        <f t="shared" si="24"/>
        <v>41864</v>
      </c>
      <c r="C233" s="24">
        <f t="shared" si="25"/>
        <v>60640</v>
      </c>
      <c r="D233" s="147"/>
      <c r="E233" s="148"/>
      <c r="F233" s="23"/>
      <c r="G233" s="23"/>
      <c r="H233" s="23"/>
      <c r="I233" s="23"/>
      <c r="J233" s="23"/>
      <c r="K233" s="23"/>
      <c r="L233" s="23"/>
      <c r="M233" s="71"/>
      <c r="N233" s="51">
        <f t="shared" si="26"/>
        <v>0</v>
      </c>
      <c r="O233" s="147">
        <v>7000</v>
      </c>
      <c r="P233" s="23"/>
      <c r="Q233" s="23"/>
      <c r="R233" s="23"/>
      <c r="S233" s="71"/>
      <c r="T233" s="71"/>
      <c r="U233" s="71"/>
      <c r="V233" s="71"/>
      <c r="W233" s="71"/>
      <c r="X233" s="71"/>
      <c r="Y233" s="54">
        <f t="shared" si="27"/>
        <v>7000</v>
      </c>
      <c r="Z233" s="152"/>
      <c r="AA233" s="23"/>
      <c r="AB233" s="23"/>
      <c r="AC233" s="23"/>
      <c r="AD233" s="71"/>
      <c r="AE233" s="71"/>
      <c r="AF233" s="71"/>
      <c r="AG233" s="71"/>
      <c r="AH233" s="71"/>
      <c r="AI233" s="71"/>
      <c r="AJ233" s="54">
        <f t="shared" si="28"/>
        <v>0</v>
      </c>
      <c r="AK233" s="23">
        <f t="shared" si="29"/>
        <v>53640</v>
      </c>
      <c r="AL233" s="23">
        <f t="shared" si="30"/>
        <v>-20</v>
      </c>
      <c r="AM233" s="23"/>
      <c r="AN233" s="147">
        <v>53620</v>
      </c>
      <c r="AO233" s="73">
        <f t="shared" si="31"/>
        <v>53620</v>
      </c>
    </row>
    <row r="234" spans="1:41" ht="15.75" hidden="1" customHeight="1" x14ac:dyDescent="0.25">
      <c r="A234" s="125" t="s">
        <v>65</v>
      </c>
      <c r="B234" s="32">
        <f t="shared" ref="B234:B297" si="32">B233+1</f>
        <v>41865</v>
      </c>
      <c r="C234" s="24">
        <f t="shared" si="25"/>
        <v>53620</v>
      </c>
      <c r="D234" s="147"/>
      <c r="E234" s="148"/>
      <c r="F234" s="23"/>
      <c r="G234" s="23"/>
      <c r="H234" s="23"/>
      <c r="I234" s="23"/>
      <c r="J234" s="23"/>
      <c r="K234" s="23"/>
      <c r="L234" s="23"/>
      <c r="M234" s="71"/>
      <c r="N234" s="51">
        <f t="shared" si="26"/>
        <v>0</v>
      </c>
      <c r="O234" s="147">
        <v>5000</v>
      </c>
      <c r="P234" s="23"/>
      <c r="Q234" s="23"/>
      <c r="R234" s="23"/>
      <c r="S234" s="71"/>
      <c r="T234" s="71"/>
      <c r="U234" s="71"/>
      <c r="V234" s="71"/>
      <c r="W234" s="71"/>
      <c r="X234" s="71"/>
      <c r="Y234" s="54">
        <f t="shared" si="27"/>
        <v>5000</v>
      </c>
      <c r="Z234" s="152"/>
      <c r="AA234" s="23"/>
      <c r="AB234" s="23"/>
      <c r="AC234" s="23"/>
      <c r="AD234" s="71"/>
      <c r="AE234" s="71"/>
      <c r="AF234" s="71"/>
      <c r="AG234" s="71"/>
      <c r="AH234" s="71"/>
      <c r="AI234" s="71"/>
      <c r="AJ234" s="54">
        <f t="shared" si="28"/>
        <v>0</v>
      </c>
      <c r="AK234" s="23">
        <f t="shared" si="29"/>
        <v>48620</v>
      </c>
      <c r="AL234" s="23">
        <f t="shared" si="30"/>
        <v>-20</v>
      </c>
      <c r="AM234" s="23"/>
      <c r="AN234" s="147">
        <v>48600</v>
      </c>
      <c r="AO234" s="73">
        <f t="shared" si="31"/>
        <v>48600</v>
      </c>
    </row>
    <row r="235" spans="1:41" ht="15.75" hidden="1" customHeight="1" x14ac:dyDescent="0.25">
      <c r="A235" s="125" t="s">
        <v>66</v>
      </c>
      <c r="B235" s="32">
        <f t="shared" si="32"/>
        <v>41866</v>
      </c>
      <c r="C235" s="24">
        <f t="shared" si="25"/>
        <v>48600</v>
      </c>
      <c r="D235" s="147"/>
      <c r="E235" s="148"/>
      <c r="F235" s="23"/>
      <c r="G235" s="23"/>
      <c r="H235" s="23"/>
      <c r="I235" s="23"/>
      <c r="J235" s="23"/>
      <c r="K235" s="23"/>
      <c r="L235" s="23"/>
      <c r="M235" s="71"/>
      <c r="N235" s="51">
        <f t="shared" si="26"/>
        <v>0</v>
      </c>
      <c r="O235" s="147">
        <v>6000</v>
      </c>
      <c r="P235" s="23"/>
      <c r="Q235" s="23"/>
      <c r="R235" s="23"/>
      <c r="S235" s="71"/>
      <c r="T235" s="71"/>
      <c r="U235" s="71"/>
      <c r="V235" s="71"/>
      <c r="W235" s="71"/>
      <c r="X235" s="71"/>
      <c r="Y235" s="54">
        <f t="shared" si="27"/>
        <v>6000</v>
      </c>
      <c r="Z235" s="152"/>
      <c r="AA235" s="23"/>
      <c r="AB235" s="23"/>
      <c r="AC235" s="23"/>
      <c r="AD235" s="71"/>
      <c r="AE235" s="71"/>
      <c r="AF235" s="71"/>
      <c r="AG235" s="71"/>
      <c r="AH235" s="71"/>
      <c r="AI235" s="71"/>
      <c r="AJ235" s="54">
        <f t="shared" si="28"/>
        <v>0</v>
      </c>
      <c r="AK235" s="23">
        <f t="shared" si="29"/>
        <v>42600</v>
      </c>
      <c r="AL235" s="23">
        <f t="shared" si="30"/>
        <v>0</v>
      </c>
      <c r="AM235" s="23"/>
      <c r="AN235" s="147">
        <v>42600</v>
      </c>
      <c r="AO235" s="73">
        <f t="shared" si="31"/>
        <v>42600</v>
      </c>
    </row>
    <row r="236" spans="1:41" ht="15.75" hidden="1" customHeight="1" x14ac:dyDescent="0.25">
      <c r="A236" s="125" t="s">
        <v>67</v>
      </c>
      <c r="B236" s="32">
        <f t="shared" si="32"/>
        <v>41867</v>
      </c>
      <c r="C236" s="24">
        <f t="shared" si="25"/>
        <v>42600</v>
      </c>
      <c r="D236" s="147"/>
      <c r="E236" s="148"/>
      <c r="F236" s="23"/>
      <c r="G236" s="23"/>
      <c r="H236" s="23"/>
      <c r="I236" s="23"/>
      <c r="J236" s="23"/>
      <c r="K236" s="23"/>
      <c r="L236" s="23"/>
      <c r="M236" s="71"/>
      <c r="N236" s="51">
        <f t="shared" si="26"/>
        <v>0</v>
      </c>
      <c r="O236" s="147">
        <v>4000</v>
      </c>
      <c r="P236" s="23"/>
      <c r="Q236" s="23"/>
      <c r="R236" s="23"/>
      <c r="S236" s="71"/>
      <c r="T236" s="71"/>
      <c r="U236" s="71"/>
      <c r="V236" s="71"/>
      <c r="W236" s="71"/>
      <c r="X236" s="71"/>
      <c r="Y236" s="54">
        <f t="shared" si="27"/>
        <v>4000</v>
      </c>
      <c r="Z236" s="152"/>
      <c r="AA236" s="23"/>
      <c r="AB236" s="23"/>
      <c r="AC236" s="23"/>
      <c r="AD236" s="71"/>
      <c r="AE236" s="71"/>
      <c r="AF236" s="71"/>
      <c r="AG236" s="71"/>
      <c r="AH236" s="71"/>
      <c r="AI236" s="71"/>
      <c r="AJ236" s="54">
        <f t="shared" si="28"/>
        <v>0</v>
      </c>
      <c r="AK236" s="23">
        <f t="shared" si="29"/>
        <v>38600</v>
      </c>
      <c r="AL236" s="23">
        <f t="shared" si="30"/>
        <v>-10</v>
      </c>
      <c r="AM236" s="23"/>
      <c r="AN236" s="147">
        <v>38590</v>
      </c>
      <c r="AO236" s="73">
        <f t="shared" si="31"/>
        <v>38590</v>
      </c>
    </row>
    <row r="237" spans="1:41" ht="15.75" hidden="1" customHeight="1" x14ac:dyDescent="0.25">
      <c r="A237" s="126" t="s">
        <v>68</v>
      </c>
      <c r="B237" s="33">
        <f t="shared" si="32"/>
        <v>41868</v>
      </c>
      <c r="C237" s="24">
        <f t="shared" si="25"/>
        <v>38590</v>
      </c>
      <c r="D237" s="147"/>
      <c r="E237" s="148"/>
      <c r="F237" s="23"/>
      <c r="G237" s="23"/>
      <c r="H237" s="23"/>
      <c r="I237" s="23"/>
      <c r="J237" s="23"/>
      <c r="K237" s="23"/>
      <c r="L237" s="23"/>
      <c r="M237" s="71"/>
      <c r="N237" s="51">
        <f t="shared" si="26"/>
        <v>0</v>
      </c>
      <c r="O237" s="147"/>
      <c r="P237" s="23"/>
      <c r="Q237" s="23"/>
      <c r="R237" s="23"/>
      <c r="S237" s="71"/>
      <c r="T237" s="71"/>
      <c r="U237" s="71"/>
      <c r="V237" s="71"/>
      <c r="W237" s="71"/>
      <c r="X237" s="71"/>
      <c r="Y237" s="54">
        <f t="shared" si="27"/>
        <v>0</v>
      </c>
      <c r="Z237" s="152"/>
      <c r="AA237" s="23"/>
      <c r="AB237" s="23"/>
      <c r="AC237" s="23"/>
      <c r="AD237" s="71"/>
      <c r="AE237" s="71"/>
      <c r="AF237" s="71"/>
      <c r="AG237" s="71"/>
      <c r="AH237" s="71"/>
      <c r="AI237" s="71"/>
      <c r="AJ237" s="54">
        <f t="shared" si="28"/>
        <v>0</v>
      </c>
      <c r="AK237" s="23">
        <f t="shared" si="29"/>
        <v>38590</v>
      </c>
      <c r="AL237" s="23">
        <f t="shared" si="30"/>
        <v>0</v>
      </c>
      <c r="AM237" s="23"/>
      <c r="AN237" s="147">
        <v>38590</v>
      </c>
      <c r="AO237" s="73">
        <f t="shared" si="31"/>
        <v>38590</v>
      </c>
    </row>
    <row r="238" spans="1:41" ht="15.75" hidden="1" customHeight="1" x14ac:dyDescent="0.25">
      <c r="A238" s="125" t="s">
        <v>69</v>
      </c>
      <c r="B238" s="32">
        <f t="shared" si="32"/>
        <v>41869</v>
      </c>
      <c r="C238" s="24">
        <f t="shared" si="25"/>
        <v>38590</v>
      </c>
      <c r="D238" s="147"/>
      <c r="E238" s="148"/>
      <c r="F238" s="149"/>
      <c r="G238" s="149"/>
      <c r="H238" s="149"/>
      <c r="I238" s="149"/>
      <c r="J238" s="149"/>
      <c r="K238" s="149"/>
      <c r="L238" s="149"/>
      <c r="M238" s="151"/>
      <c r="N238" s="51">
        <f t="shared" si="26"/>
        <v>0</v>
      </c>
      <c r="O238" s="147">
        <v>8000</v>
      </c>
      <c r="P238" s="149"/>
      <c r="Q238" s="149"/>
      <c r="R238" s="149"/>
      <c r="S238" s="151"/>
      <c r="T238" s="151"/>
      <c r="U238" s="151"/>
      <c r="V238" s="151"/>
      <c r="W238" s="151"/>
      <c r="X238" s="151"/>
      <c r="Y238" s="54">
        <f t="shared" si="27"/>
        <v>8000</v>
      </c>
      <c r="Z238" s="153"/>
      <c r="AA238" s="149"/>
      <c r="AB238" s="149"/>
      <c r="AC238" s="149"/>
      <c r="AD238" s="151"/>
      <c r="AE238" s="151"/>
      <c r="AF238" s="151"/>
      <c r="AG238" s="151"/>
      <c r="AH238" s="151"/>
      <c r="AI238" s="151"/>
      <c r="AJ238" s="54">
        <f t="shared" si="28"/>
        <v>0</v>
      </c>
      <c r="AK238" s="23">
        <f t="shared" si="29"/>
        <v>30590</v>
      </c>
      <c r="AL238" s="23">
        <f t="shared" si="30"/>
        <v>-30</v>
      </c>
      <c r="AM238" s="23"/>
      <c r="AN238" s="147">
        <v>30560</v>
      </c>
      <c r="AO238" s="73">
        <f t="shared" si="31"/>
        <v>30560</v>
      </c>
    </row>
    <row r="239" spans="1:41" ht="15.75" hidden="1" customHeight="1" x14ac:dyDescent="0.25">
      <c r="A239" s="125" t="s">
        <v>63</v>
      </c>
      <c r="B239" s="32">
        <f t="shared" si="32"/>
        <v>41870</v>
      </c>
      <c r="C239" s="24">
        <f t="shared" si="25"/>
        <v>30560</v>
      </c>
      <c r="D239" s="147"/>
      <c r="E239" s="148"/>
      <c r="F239" s="23"/>
      <c r="G239" s="23"/>
      <c r="H239" s="23">
        <v>25260</v>
      </c>
      <c r="I239" s="23"/>
      <c r="J239" s="23"/>
      <c r="K239" s="23"/>
      <c r="L239" s="23"/>
      <c r="M239" s="71"/>
      <c r="N239" s="51">
        <f t="shared" si="26"/>
        <v>25260</v>
      </c>
      <c r="O239" s="147">
        <v>6000</v>
      </c>
      <c r="P239" s="23"/>
      <c r="Q239" s="23"/>
      <c r="R239" s="23"/>
      <c r="S239" s="71"/>
      <c r="T239" s="71"/>
      <c r="U239" s="71"/>
      <c r="V239" s="71"/>
      <c r="W239" s="71"/>
      <c r="X239" s="71"/>
      <c r="Y239" s="54">
        <f t="shared" si="27"/>
        <v>6000</v>
      </c>
      <c r="Z239" s="152"/>
      <c r="AA239" s="23"/>
      <c r="AB239" s="23"/>
      <c r="AC239" s="23"/>
      <c r="AD239" s="71"/>
      <c r="AE239" s="71"/>
      <c r="AF239" s="71"/>
      <c r="AG239" s="71"/>
      <c r="AH239" s="71"/>
      <c r="AI239" s="71"/>
      <c r="AJ239" s="54">
        <f t="shared" si="28"/>
        <v>0</v>
      </c>
      <c r="AK239" s="23">
        <f t="shared" si="29"/>
        <v>49820</v>
      </c>
      <c r="AL239" s="23">
        <f t="shared" si="30"/>
        <v>-20</v>
      </c>
      <c r="AM239" s="23"/>
      <c r="AN239" s="147">
        <v>49800</v>
      </c>
      <c r="AO239" s="73">
        <f t="shared" si="31"/>
        <v>49800</v>
      </c>
    </row>
    <row r="240" spans="1:41" ht="15.75" hidden="1" customHeight="1" x14ac:dyDescent="0.25">
      <c r="A240" s="125" t="s">
        <v>64</v>
      </c>
      <c r="B240" s="32">
        <f t="shared" si="32"/>
        <v>41871</v>
      </c>
      <c r="C240" s="24">
        <f t="shared" si="25"/>
        <v>49800</v>
      </c>
      <c r="D240" s="147"/>
      <c r="E240" s="148"/>
      <c r="F240" s="23"/>
      <c r="G240" s="23"/>
      <c r="H240" s="23"/>
      <c r="I240" s="23"/>
      <c r="J240" s="23"/>
      <c r="K240" s="23"/>
      <c r="L240" s="23"/>
      <c r="M240" s="71"/>
      <c r="N240" s="51">
        <f t="shared" si="26"/>
        <v>0</v>
      </c>
      <c r="O240" s="147">
        <v>6000</v>
      </c>
      <c r="P240" s="23"/>
      <c r="Q240" s="23"/>
      <c r="R240" s="23"/>
      <c r="S240" s="71"/>
      <c r="T240" s="71"/>
      <c r="U240" s="71"/>
      <c r="V240" s="71"/>
      <c r="W240" s="71"/>
      <c r="X240" s="71"/>
      <c r="Y240" s="54">
        <f t="shared" si="27"/>
        <v>6000</v>
      </c>
      <c r="Z240" s="152"/>
      <c r="AA240" s="23"/>
      <c r="AB240" s="23"/>
      <c r="AC240" s="23"/>
      <c r="AD240" s="71"/>
      <c r="AE240" s="71"/>
      <c r="AF240" s="71"/>
      <c r="AG240" s="71"/>
      <c r="AH240" s="71"/>
      <c r="AI240" s="71"/>
      <c r="AJ240" s="54">
        <f t="shared" si="28"/>
        <v>0</v>
      </c>
      <c r="AK240" s="23">
        <f t="shared" si="29"/>
        <v>43800</v>
      </c>
      <c r="AL240" s="23">
        <f t="shared" si="30"/>
        <v>0</v>
      </c>
      <c r="AM240" s="23"/>
      <c r="AN240" s="147">
        <v>43800</v>
      </c>
      <c r="AO240" s="73">
        <f t="shared" si="31"/>
        <v>43800</v>
      </c>
    </row>
    <row r="241" spans="1:41" ht="15.75" hidden="1" customHeight="1" x14ac:dyDescent="0.25">
      <c r="A241" s="125" t="s">
        <v>65</v>
      </c>
      <c r="B241" s="32">
        <f t="shared" si="32"/>
        <v>41872</v>
      </c>
      <c r="C241" s="24">
        <f t="shared" si="25"/>
        <v>43800</v>
      </c>
      <c r="D241" s="147"/>
      <c r="E241" s="148"/>
      <c r="F241" s="23"/>
      <c r="G241" s="23"/>
      <c r="H241" s="23"/>
      <c r="I241" s="23"/>
      <c r="J241" s="23"/>
      <c r="K241" s="23"/>
      <c r="L241" s="23"/>
      <c r="M241" s="71"/>
      <c r="N241" s="51">
        <f t="shared" si="26"/>
        <v>0</v>
      </c>
      <c r="O241" s="147">
        <v>8000</v>
      </c>
      <c r="P241" s="23"/>
      <c r="Q241" s="23"/>
      <c r="R241" s="23"/>
      <c r="S241" s="71"/>
      <c r="T241" s="71"/>
      <c r="U241" s="71"/>
      <c r="V241" s="71"/>
      <c r="W241" s="71"/>
      <c r="X241" s="71"/>
      <c r="Y241" s="54">
        <f t="shared" si="27"/>
        <v>8000</v>
      </c>
      <c r="Z241" s="152"/>
      <c r="AA241" s="23"/>
      <c r="AB241" s="23"/>
      <c r="AC241" s="23"/>
      <c r="AD241" s="71"/>
      <c r="AE241" s="71"/>
      <c r="AF241" s="71"/>
      <c r="AG241" s="71"/>
      <c r="AH241" s="71"/>
      <c r="AI241" s="71"/>
      <c r="AJ241" s="54">
        <f t="shared" si="28"/>
        <v>0</v>
      </c>
      <c r="AK241" s="23">
        <f t="shared" si="29"/>
        <v>35800</v>
      </c>
      <c r="AL241" s="23">
        <f t="shared" si="30"/>
        <v>0</v>
      </c>
      <c r="AM241" s="23"/>
      <c r="AN241" s="147">
        <v>35800</v>
      </c>
      <c r="AO241" s="73">
        <f t="shared" si="31"/>
        <v>35800</v>
      </c>
    </row>
    <row r="242" spans="1:41" ht="15.75" hidden="1" customHeight="1" x14ac:dyDescent="0.25">
      <c r="A242" s="125" t="s">
        <v>66</v>
      </c>
      <c r="B242" s="32">
        <f t="shared" si="32"/>
        <v>41873</v>
      </c>
      <c r="C242" s="24">
        <f t="shared" si="25"/>
        <v>35800</v>
      </c>
      <c r="D242" s="147"/>
      <c r="E242" s="148"/>
      <c r="F242" s="23"/>
      <c r="G242" s="23">
        <v>8830</v>
      </c>
      <c r="H242" s="23"/>
      <c r="I242" s="23"/>
      <c r="J242" s="23"/>
      <c r="K242" s="23"/>
      <c r="L242" s="23"/>
      <c r="M242" s="71"/>
      <c r="N242" s="51">
        <f t="shared" si="26"/>
        <v>8830</v>
      </c>
      <c r="O242" s="147">
        <v>4000</v>
      </c>
      <c r="P242" s="23"/>
      <c r="Q242" s="23">
        <v>8830</v>
      </c>
      <c r="R242" s="23"/>
      <c r="S242" s="71"/>
      <c r="T242" s="71"/>
      <c r="U242" s="71"/>
      <c r="V242" s="71"/>
      <c r="W242" s="71"/>
      <c r="X242" s="71"/>
      <c r="Y242" s="54">
        <f t="shared" si="27"/>
        <v>12830</v>
      </c>
      <c r="Z242" s="152"/>
      <c r="AA242" s="23"/>
      <c r="AB242" s="23"/>
      <c r="AC242" s="23"/>
      <c r="AD242" s="71"/>
      <c r="AE242" s="71"/>
      <c r="AF242" s="71"/>
      <c r="AG242" s="71"/>
      <c r="AH242" s="71"/>
      <c r="AI242" s="71"/>
      <c r="AJ242" s="54">
        <f t="shared" si="28"/>
        <v>0</v>
      </c>
      <c r="AK242" s="23">
        <f t="shared" si="29"/>
        <v>31800</v>
      </c>
      <c r="AL242" s="23">
        <f t="shared" si="30"/>
        <v>0</v>
      </c>
      <c r="AM242" s="23"/>
      <c r="AN242" s="147">
        <v>31800</v>
      </c>
      <c r="AO242" s="73">
        <f t="shared" si="31"/>
        <v>31800</v>
      </c>
    </row>
    <row r="243" spans="1:41" ht="15.75" hidden="1" customHeight="1" x14ac:dyDescent="0.25">
      <c r="A243" s="125" t="s">
        <v>67</v>
      </c>
      <c r="B243" s="32">
        <f t="shared" si="32"/>
        <v>41874</v>
      </c>
      <c r="C243" s="24">
        <f t="shared" si="25"/>
        <v>31800</v>
      </c>
      <c r="D243" s="147"/>
      <c r="E243" s="148"/>
      <c r="F243" s="23"/>
      <c r="G243" s="23"/>
      <c r="H243" s="23"/>
      <c r="I243" s="23"/>
      <c r="J243" s="23"/>
      <c r="K243" s="23"/>
      <c r="L243" s="23"/>
      <c r="M243" s="71"/>
      <c r="N243" s="51">
        <f t="shared" si="26"/>
        <v>0</v>
      </c>
      <c r="O243" s="147">
        <v>4000</v>
      </c>
      <c r="P243" s="23"/>
      <c r="Q243" s="23"/>
      <c r="R243" s="23"/>
      <c r="S243" s="71"/>
      <c r="T243" s="71"/>
      <c r="U243" s="71"/>
      <c r="V243" s="71"/>
      <c r="W243" s="71"/>
      <c r="X243" s="71"/>
      <c r="Y243" s="54">
        <f t="shared" si="27"/>
        <v>4000</v>
      </c>
      <c r="Z243" s="152"/>
      <c r="AA243" s="23"/>
      <c r="AB243" s="23"/>
      <c r="AC243" s="23"/>
      <c r="AD243" s="71"/>
      <c r="AE243" s="71"/>
      <c r="AF243" s="71"/>
      <c r="AG243" s="71"/>
      <c r="AH243" s="71"/>
      <c r="AI243" s="71"/>
      <c r="AJ243" s="54">
        <f t="shared" si="28"/>
        <v>0</v>
      </c>
      <c r="AK243" s="23">
        <f t="shared" si="29"/>
        <v>27800</v>
      </c>
      <c r="AL243" s="23">
        <f t="shared" si="30"/>
        <v>0</v>
      </c>
      <c r="AM243" s="23"/>
      <c r="AN243" s="147">
        <v>27800</v>
      </c>
      <c r="AO243" s="73">
        <f t="shared" si="31"/>
        <v>27800</v>
      </c>
    </row>
    <row r="244" spans="1:41" ht="15.75" hidden="1" customHeight="1" x14ac:dyDescent="0.25">
      <c r="A244" s="126" t="s">
        <v>68</v>
      </c>
      <c r="B244" s="33">
        <f t="shared" si="32"/>
        <v>41875</v>
      </c>
      <c r="C244" s="24">
        <f t="shared" si="25"/>
        <v>27800</v>
      </c>
      <c r="D244" s="147"/>
      <c r="E244" s="148"/>
      <c r="F244" s="23"/>
      <c r="G244" s="23"/>
      <c r="H244" s="23"/>
      <c r="I244" s="23"/>
      <c r="J244" s="23"/>
      <c r="K244" s="23"/>
      <c r="L244" s="23"/>
      <c r="M244" s="71"/>
      <c r="N244" s="51">
        <f t="shared" si="26"/>
        <v>0</v>
      </c>
      <c r="O244" s="147"/>
      <c r="P244" s="23"/>
      <c r="Q244" s="23"/>
      <c r="R244" s="23"/>
      <c r="S244" s="71"/>
      <c r="T244" s="71"/>
      <c r="U244" s="71"/>
      <c r="V244" s="71"/>
      <c r="W244" s="71"/>
      <c r="X244" s="71"/>
      <c r="Y244" s="54">
        <f t="shared" si="27"/>
        <v>0</v>
      </c>
      <c r="Z244" s="152"/>
      <c r="AA244" s="23"/>
      <c r="AB244" s="23"/>
      <c r="AC244" s="23"/>
      <c r="AD244" s="71"/>
      <c r="AE244" s="71"/>
      <c r="AF244" s="71"/>
      <c r="AG244" s="71"/>
      <c r="AH244" s="71"/>
      <c r="AI244" s="71"/>
      <c r="AJ244" s="54">
        <f t="shared" si="28"/>
        <v>0</v>
      </c>
      <c r="AK244" s="23">
        <f t="shared" si="29"/>
        <v>27800</v>
      </c>
      <c r="AL244" s="23">
        <f t="shared" si="30"/>
        <v>0</v>
      </c>
      <c r="AM244" s="23"/>
      <c r="AN244" s="147">
        <v>27800</v>
      </c>
      <c r="AO244" s="73">
        <f t="shared" si="31"/>
        <v>27800</v>
      </c>
    </row>
    <row r="245" spans="1:41" ht="15.75" hidden="1" customHeight="1" x14ac:dyDescent="0.25">
      <c r="A245" s="125" t="s">
        <v>69</v>
      </c>
      <c r="B245" s="32">
        <f t="shared" si="32"/>
        <v>41876</v>
      </c>
      <c r="C245" s="24">
        <f t="shared" si="25"/>
        <v>27800</v>
      </c>
      <c r="D245" s="147"/>
      <c r="E245" s="148"/>
      <c r="F245" s="149"/>
      <c r="G245" s="149"/>
      <c r="H245" s="149">
        <v>25500</v>
      </c>
      <c r="I245" s="149"/>
      <c r="J245" s="149"/>
      <c r="K245" s="149"/>
      <c r="L245" s="149"/>
      <c r="M245" s="151"/>
      <c r="N245" s="51">
        <f t="shared" si="26"/>
        <v>25500</v>
      </c>
      <c r="O245" s="147">
        <v>7280</v>
      </c>
      <c r="P245" s="149"/>
      <c r="Q245" s="149"/>
      <c r="R245" s="149"/>
      <c r="S245" s="151"/>
      <c r="T245" s="151"/>
      <c r="U245" s="151"/>
      <c r="V245" s="151"/>
      <c r="W245" s="151"/>
      <c r="X245" s="151"/>
      <c r="Y245" s="54">
        <f t="shared" si="27"/>
        <v>7280</v>
      </c>
      <c r="Z245" s="153"/>
      <c r="AA245" s="149"/>
      <c r="AB245" s="149"/>
      <c r="AC245" s="149"/>
      <c r="AD245" s="151"/>
      <c r="AE245" s="151"/>
      <c r="AF245" s="151"/>
      <c r="AG245" s="151"/>
      <c r="AH245" s="151"/>
      <c r="AI245" s="151"/>
      <c r="AJ245" s="54">
        <f t="shared" si="28"/>
        <v>0</v>
      </c>
      <c r="AK245" s="23">
        <f t="shared" si="29"/>
        <v>46020</v>
      </c>
      <c r="AL245" s="23">
        <f t="shared" si="30"/>
        <v>0</v>
      </c>
      <c r="AM245" s="23"/>
      <c r="AN245" s="147">
        <v>46020</v>
      </c>
      <c r="AO245" s="73">
        <f t="shared" si="31"/>
        <v>46020</v>
      </c>
    </row>
    <row r="246" spans="1:41" ht="15.75" hidden="1" customHeight="1" x14ac:dyDescent="0.25">
      <c r="A246" s="125" t="s">
        <v>63</v>
      </c>
      <c r="B246" s="32">
        <f t="shared" si="32"/>
        <v>41877</v>
      </c>
      <c r="C246" s="24">
        <f t="shared" si="25"/>
        <v>46020</v>
      </c>
      <c r="D246" s="147"/>
      <c r="E246" s="148">
        <v>8760</v>
      </c>
      <c r="F246" s="23"/>
      <c r="G246" s="23"/>
      <c r="H246" s="23"/>
      <c r="I246" s="23"/>
      <c r="J246" s="23"/>
      <c r="K246" s="23"/>
      <c r="L246" s="23"/>
      <c r="M246" s="71"/>
      <c r="N246" s="51">
        <f t="shared" si="26"/>
        <v>8760</v>
      </c>
      <c r="O246" s="147">
        <v>5000</v>
      </c>
      <c r="P246" s="23"/>
      <c r="Q246" s="23"/>
      <c r="R246" s="23"/>
      <c r="S246" s="71"/>
      <c r="T246" s="71"/>
      <c r="U246" s="71"/>
      <c r="V246" s="71"/>
      <c r="W246" s="71"/>
      <c r="X246" s="71"/>
      <c r="Y246" s="54">
        <f t="shared" si="27"/>
        <v>5000</v>
      </c>
      <c r="Z246" s="152"/>
      <c r="AA246" s="23"/>
      <c r="AB246" s="23"/>
      <c r="AC246" s="23"/>
      <c r="AD246" s="71"/>
      <c r="AE246" s="71"/>
      <c r="AF246" s="71"/>
      <c r="AG246" s="71"/>
      <c r="AH246" s="71"/>
      <c r="AI246" s="71"/>
      <c r="AJ246" s="54">
        <f t="shared" si="28"/>
        <v>0</v>
      </c>
      <c r="AK246" s="23">
        <f t="shared" si="29"/>
        <v>49780</v>
      </c>
      <c r="AL246" s="23">
        <f t="shared" si="30"/>
        <v>0</v>
      </c>
      <c r="AM246" s="23"/>
      <c r="AN246" s="147">
        <v>49780</v>
      </c>
      <c r="AO246" s="73">
        <f t="shared" si="31"/>
        <v>49780</v>
      </c>
    </row>
    <row r="247" spans="1:41" ht="15.75" hidden="1" customHeight="1" x14ac:dyDescent="0.25">
      <c r="A247" s="125" t="s">
        <v>64</v>
      </c>
      <c r="B247" s="32">
        <f t="shared" si="32"/>
        <v>41878</v>
      </c>
      <c r="C247" s="24">
        <f t="shared" si="25"/>
        <v>49780</v>
      </c>
      <c r="D247" s="147"/>
      <c r="E247" s="148"/>
      <c r="F247" s="23"/>
      <c r="G247" s="23"/>
      <c r="H247" s="23"/>
      <c r="I247" s="23"/>
      <c r="J247" s="23"/>
      <c r="K247" s="23"/>
      <c r="L247" s="23"/>
      <c r="M247" s="71"/>
      <c r="N247" s="51">
        <f t="shared" si="26"/>
        <v>0</v>
      </c>
      <c r="O247" s="147">
        <v>7000</v>
      </c>
      <c r="P247" s="23"/>
      <c r="Q247" s="23"/>
      <c r="R247" s="23"/>
      <c r="S247" s="71"/>
      <c r="T247" s="71"/>
      <c r="U247" s="71"/>
      <c r="V247" s="71"/>
      <c r="W247" s="71"/>
      <c r="X247" s="71"/>
      <c r="Y247" s="54">
        <f t="shared" si="27"/>
        <v>7000</v>
      </c>
      <c r="Z247" s="152"/>
      <c r="AA247" s="23"/>
      <c r="AB247" s="23"/>
      <c r="AC247" s="23"/>
      <c r="AD247" s="71"/>
      <c r="AE247" s="71"/>
      <c r="AF247" s="71"/>
      <c r="AG247" s="71"/>
      <c r="AH247" s="71"/>
      <c r="AI247" s="71"/>
      <c r="AJ247" s="54">
        <f t="shared" si="28"/>
        <v>0</v>
      </c>
      <c r="AK247" s="23">
        <f t="shared" si="29"/>
        <v>42780</v>
      </c>
      <c r="AL247" s="23">
        <f t="shared" si="30"/>
        <v>0</v>
      </c>
      <c r="AM247" s="23"/>
      <c r="AN247" s="147">
        <v>42780</v>
      </c>
      <c r="AO247" s="73">
        <f t="shared" si="31"/>
        <v>42780</v>
      </c>
    </row>
    <row r="248" spans="1:41" ht="15.75" hidden="1" customHeight="1" x14ac:dyDescent="0.25">
      <c r="A248" s="125" t="s">
        <v>65</v>
      </c>
      <c r="B248" s="32">
        <f t="shared" si="32"/>
        <v>41879</v>
      </c>
      <c r="C248" s="24">
        <f t="shared" si="25"/>
        <v>42780</v>
      </c>
      <c r="D248" s="147"/>
      <c r="E248" s="148"/>
      <c r="F248" s="23"/>
      <c r="G248" s="23"/>
      <c r="H248" s="23"/>
      <c r="I248" s="23"/>
      <c r="J248" s="23"/>
      <c r="K248" s="23"/>
      <c r="L248" s="23"/>
      <c r="M248" s="71"/>
      <c r="N248" s="51">
        <f t="shared" si="26"/>
        <v>0</v>
      </c>
      <c r="O248" s="147">
        <v>6000</v>
      </c>
      <c r="P248" s="23"/>
      <c r="Q248" s="23"/>
      <c r="R248" s="23"/>
      <c r="S248" s="71"/>
      <c r="T248" s="71"/>
      <c r="U248" s="71"/>
      <c r="V248" s="71"/>
      <c r="W248" s="71"/>
      <c r="X248" s="71"/>
      <c r="Y248" s="54">
        <f t="shared" si="27"/>
        <v>6000</v>
      </c>
      <c r="Z248" s="152"/>
      <c r="AA248" s="23"/>
      <c r="AB248" s="23"/>
      <c r="AC248" s="23"/>
      <c r="AD248" s="71"/>
      <c r="AE248" s="71"/>
      <c r="AF248" s="71"/>
      <c r="AG248" s="71"/>
      <c r="AH248" s="71"/>
      <c r="AI248" s="71"/>
      <c r="AJ248" s="54">
        <f t="shared" si="28"/>
        <v>0</v>
      </c>
      <c r="AK248" s="23">
        <f t="shared" si="29"/>
        <v>36780</v>
      </c>
      <c r="AL248" s="23">
        <f t="shared" si="30"/>
        <v>0</v>
      </c>
      <c r="AM248" s="23"/>
      <c r="AN248" s="147">
        <v>36780</v>
      </c>
      <c r="AO248" s="73">
        <f t="shared" si="31"/>
        <v>36780</v>
      </c>
    </row>
    <row r="249" spans="1:41" ht="15.75" hidden="1" customHeight="1" x14ac:dyDescent="0.25">
      <c r="A249" s="125" t="s">
        <v>66</v>
      </c>
      <c r="B249" s="32">
        <f t="shared" si="32"/>
        <v>41880</v>
      </c>
      <c r="C249" s="24">
        <f t="shared" si="25"/>
        <v>36780</v>
      </c>
      <c r="D249" s="147"/>
      <c r="E249" s="148"/>
      <c r="F249" s="23"/>
      <c r="G249" s="23"/>
      <c r="H249" s="23"/>
      <c r="I249" s="23"/>
      <c r="J249" s="23"/>
      <c r="K249" s="23"/>
      <c r="L249" s="23"/>
      <c r="M249" s="71"/>
      <c r="N249" s="51">
        <f t="shared" si="26"/>
        <v>0</v>
      </c>
      <c r="O249" s="147">
        <v>4000</v>
      </c>
      <c r="P249" s="23"/>
      <c r="Q249" s="23"/>
      <c r="R249" s="23"/>
      <c r="S249" s="71"/>
      <c r="T249" s="71"/>
      <c r="U249" s="71"/>
      <c r="V249" s="71"/>
      <c r="W249" s="71"/>
      <c r="X249" s="71"/>
      <c r="Y249" s="54">
        <f t="shared" si="27"/>
        <v>4000</v>
      </c>
      <c r="Z249" s="152"/>
      <c r="AA249" s="23"/>
      <c r="AB249" s="23"/>
      <c r="AC249" s="23"/>
      <c r="AD249" s="71"/>
      <c r="AE249" s="71"/>
      <c r="AF249" s="71"/>
      <c r="AG249" s="71"/>
      <c r="AH249" s="71"/>
      <c r="AI249" s="71"/>
      <c r="AJ249" s="54">
        <f t="shared" si="28"/>
        <v>0</v>
      </c>
      <c r="AK249" s="23">
        <f t="shared" si="29"/>
        <v>32780</v>
      </c>
      <c r="AL249" s="23">
        <f t="shared" si="30"/>
        <v>0</v>
      </c>
      <c r="AM249" s="23"/>
      <c r="AN249" s="147">
        <v>32780</v>
      </c>
      <c r="AO249" s="73">
        <f t="shared" si="31"/>
        <v>32780</v>
      </c>
    </row>
    <row r="250" spans="1:41" ht="15.75" hidden="1" customHeight="1" x14ac:dyDescent="0.25">
      <c r="A250" s="125" t="s">
        <v>67</v>
      </c>
      <c r="B250" s="32">
        <f t="shared" si="32"/>
        <v>41881</v>
      </c>
      <c r="C250" s="24">
        <f t="shared" si="25"/>
        <v>32780</v>
      </c>
      <c r="D250" s="147"/>
      <c r="E250" s="148"/>
      <c r="F250" s="23"/>
      <c r="G250" s="23"/>
      <c r="H250" s="23">
        <v>26100</v>
      </c>
      <c r="I250" s="23"/>
      <c r="J250" s="23"/>
      <c r="K250" s="23"/>
      <c r="L250" s="23"/>
      <c r="M250" s="71"/>
      <c r="N250" s="51">
        <f t="shared" si="26"/>
        <v>26100</v>
      </c>
      <c r="O250" s="147">
        <v>6500</v>
      </c>
      <c r="P250" s="23"/>
      <c r="Q250" s="23"/>
      <c r="R250" s="23"/>
      <c r="S250" s="71"/>
      <c r="T250" s="71"/>
      <c r="U250" s="71"/>
      <c r="V250" s="71"/>
      <c r="W250" s="71"/>
      <c r="X250" s="71"/>
      <c r="Y250" s="54">
        <f t="shared" si="27"/>
        <v>6500</v>
      </c>
      <c r="Z250" s="152"/>
      <c r="AA250" s="23"/>
      <c r="AB250" s="23"/>
      <c r="AC250" s="23"/>
      <c r="AD250" s="71"/>
      <c r="AE250" s="71"/>
      <c r="AF250" s="71"/>
      <c r="AG250" s="71"/>
      <c r="AH250" s="71"/>
      <c r="AI250" s="71"/>
      <c r="AJ250" s="54">
        <f t="shared" si="28"/>
        <v>0</v>
      </c>
      <c r="AK250" s="23">
        <f t="shared" si="29"/>
        <v>52380</v>
      </c>
      <c r="AL250" s="23">
        <f t="shared" si="30"/>
        <v>0</v>
      </c>
      <c r="AM250" s="23"/>
      <c r="AN250" s="147">
        <v>52380</v>
      </c>
      <c r="AO250" s="73">
        <f t="shared" si="31"/>
        <v>52380</v>
      </c>
    </row>
    <row r="251" spans="1:41" ht="15.75" hidden="1" customHeight="1" thickBot="1" x14ac:dyDescent="0.25">
      <c r="A251" s="126" t="s">
        <v>68</v>
      </c>
      <c r="B251" s="33">
        <f t="shared" si="32"/>
        <v>41882</v>
      </c>
      <c r="C251" s="105">
        <f t="shared" si="25"/>
        <v>52380</v>
      </c>
      <c r="D251" s="143"/>
      <c r="E251" s="144"/>
      <c r="F251" s="111"/>
      <c r="G251" s="111"/>
      <c r="H251" s="111"/>
      <c r="I251" s="111"/>
      <c r="J251" s="111"/>
      <c r="K251" s="111"/>
      <c r="L251" s="111"/>
      <c r="M251" s="132"/>
      <c r="N251" s="109">
        <f t="shared" si="26"/>
        <v>0</v>
      </c>
      <c r="O251" s="143"/>
      <c r="P251" s="111"/>
      <c r="Q251" s="111"/>
      <c r="R251" s="111"/>
      <c r="S251" s="132"/>
      <c r="T251" s="132"/>
      <c r="U251" s="132"/>
      <c r="V251" s="132"/>
      <c r="W251" s="132"/>
      <c r="X251" s="132"/>
      <c r="Y251" s="110">
        <f t="shared" si="27"/>
        <v>0</v>
      </c>
      <c r="Z251" s="127"/>
      <c r="AA251" s="111"/>
      <c r="AB251" s="111"/>
      <c r="AC251" s="111"/>
      <c r="AD251" s="132"/>
      <c r="AE251" s="132"/>
      <c r="AF251" s="132"/>
      <c r="AG251" s="132"/>
      <c r="AH251" s="132"/>
      <c r="AI251" s="132"/>
      <c r="AJ251" s="110">
        <f t="shared" si="28"/>
        <v>0</v>
      </c>
      <c r="AK251" s="111">
        <f t="shared" si="29"/>
        <v>52380</v>
      </c>
      <c r="AL251" s="111">
        <f t="shared" si="30"/>
        <v>0</v>
      </c>
      <c r="AM251" s="111"/>
      <c r="AN251" s="143">
        <v>52380</v>
      </c>
      <c r="AO251" s="112">
        <f t="shared" si="31"/>
        <v>52380</v>
      </c>
    </row>
    <row r="252" spans="1:41" ht="15.75" hidden="1" customHeight="1" x14ac:dyDescent="0.25">
      <c r="A252" s="125" t="s">
        <v>69</v>
      </c>
      <c r="B252" s="32">
        <f t="shared" si="32"/>
        <v>41883</v>
      </c>
      <c r="C252" s="24">
        <f t="shared" si="25"/>
        <v>52380</v>
      </c>
      <c r="D252" s="118"/>
      <c r="E252" s="119">
        <v>8800</v>
      </c>
      <c r="F252" s="31"/>
      <c r="G252" s="31">
        <v>9000</v>
      </c>
      <c r="H252" s="31"/>
      <c r="I252" s="31"/>
      <c r="J252" s="31"/>
      <c r="K252" s="31"/>
      <c r="L252" s="31"/>
      <c r="M252" s="49"/>
      <c r="N252" s="51">
        <f t="shared" si="26"/>
        <v>17800</v>
      </c>
      <c r="O252" s="118">
        <v>5000</v>
      </c>
      <c r="P252" s="31"/>
      <c r="Q252" s="118">
        <v>6330</v>
      </c>
      <c r="R252" s="31"/>
      <c r="S252" s="49"/>
      <c r="T252" s="49"/>
      <c r="U252" s="49"/>
      <c r="V252" s="49"/>
      <c r="W252" s="49"/>
      <c r="X252" s="49"/>
      <c r="Y252" s="54">
        <f t="shared" si="27"/>
        <v>11330</v>
      </c>
      <c r="Z252" s="30"/>
      <c r="AA252" s="31"/>
      <c r="AB252" s="31"/>
      <c r="AC252" s="31"/>
      <c r="AD252" s="49"/>
      <c r="AE252" s="49"/>
      <c r="AF252" s="49"/>
      <c r="AG252" s="49"/>
      <c r="AH252" s="49"/>
      <c r="AI252" s="49"/>
      <c r="AJ252" s="54">
        <f t="shared" si="28"/>
        <v>0</v>
      </c>
      <c r="AK252" s="23">
        <f t="shared" si="29"/>
        <v>58850</v>
      </c>
      <c r="AL252" s="23">
        <f t="shared" si="30"/>
        <v>0</v>
      </c>
      <c r="AM252" s="26"/>
      <c r="AN252" s="118">
        <v>58850</v>
      </c>
      <c r="AO252" s="73">
        <f t="shared" si="31"/>
        <v>58850</v>
      </c>
    </row>
    <row r="253" spans="1:41" ht="15.75" hidden="1" customHeight="1" x14ac:dyDescent="0.25">
      <c r="A253" s="125" t="s">
        <v>63</v>
      </c>
      <c r="B253" s="32">
        <f t="shared" si="32"/>
        <v>41884</v>
      </c>
      <c r="C253" s="24">
        <f t="shared" si="25"/>
        <v>58850</v>
      </c>
      <c r="D253" s="120"/>
      <c r="E253" s="121"/>
      <c r="F253" s="26"/>
      <c r="G253" s="26"/>
      <c r="H253" s="26"/>
      <c r="I253" s="26"/>
      <c r="J253" s="26"/>
      <c r="K253" s="26"/>
      <c r="L253" s="26"/>
      <c r="M253" s="48"/>
      <c r="N253" s="51">
        <f t="shared" si="26"/>
        <v>0</v>
      </c>
      <c r="O253" s="120">
        <v>5000</v>
      </c>
      <c r="P253" s="26"/>
      <c r="Q253" s="120"/>
      <c r="R253" s="26"/>
      <c r="S253" s="48"/>
      <c r="T253" s="48"/>
      <c r="U253" s="48"/>
      <c r="V253" s="48"/>
      <c r="W253" s="48"/>
      <c r="X253" s="48"/>
      <c r="Y253" s="54">
        <f t="shared" si="27"/>
        <v>5000</v>
      </c>
      <c r="Z253" s="25"/>
      <c r="AA253" s="26"/>
      <c r="AB253" s="26"/>
      <c r="AC253" s="26"/>
      <c r="AD253" s="48"/>
      <c r="AE253" s="48"/>
      <c r="AF253" s="48"/>
      <c r="AG253" s="48"/>
      <c r="AH253" s="48"/>
      <c r="AI253" s="48"/>
      <c r="AJ253" s="54">
        <f t="shared" si="28"/>
        <v>0</v>
      </c>
      <c r="AK253" s="23">
        <f t="shared" si="29"/>
        <v>53850</v>
      </c>
      <c r="AL253" s="23">
        <f t="shared" si="30"/>
        <v>0</v>
      </c>
      <c r="AM253" s="26"/>
      <c r="AN253" s="120">
        <v>53850</v>
      </c>
      <c r="AO253" s="73">
        <f t="shared" si="31"/>
        <v>53850</v>
      </c>
    </row>
    <row r="254" spans="1:41" ht="15.75" hidden="1" customHeight="1" x14ac:dyDescent="0.25">
      <c r="A254" s="125" t="s">
        <v>64</v>
      </c>
      <c r="B254" s="32">
        <f t="shared" si="32"/>
        <v>41885</v>
      </c>
      <c r="C254" s="24">
        <f t="shared" si="25"/>
        <v>53850</v>
      </c>
      <c r="D254" s="120"/>
      <c r="E254" s="121"/>
      <c r="F254" s="26"/>
      <c r="G254" s="26"/>
      <c r="H254" s="26"/>
      <c r="I254" s="26"/>
      <c r="J254" s="26"/>
      <c r="K254" s="26"/>
      <c r="L254" s="26"/>
      <c r="M254" s="48"/>
      <c r="N254" s="51">
        <f t="shared" si="26"/>
        <v>0</v>
      </c>
      <c r="O254" s="120">
        <v>7000</v>
      </c>
      <c r="P254" s="26"/>
      <c r="Q254" s="120"/>
      <c r="R254" s="26"/>
      <c r="S254" s="48"/>
      <c r="T254" s="48"/>
      <c r="U254" s="48"/>
      <c r="V254" s="48"/>
      <c r="W254" s="48"/>
      <c r="X254" s="48"/>
      <c r="Y254" s="54">
        <f t="shared" si="27"/>
        <v>7000</v>
      </c>
      <c r="Z254" s="25"/>
      <c r="AA254" s="26"/>
      <c r="AB254" s="26"/>
      <c r="AC254" s="26"/>
      <c r="AD254" s="48"/>
      <c r="AE254" s="48"/>
      <c r="AF254" s="48"/>
      <c r="AG254" s="48"/>
      <c r="AH254" s="48"/>
      <c r="AI254" s="48"/>
      <c r="AJ254" s="54">
        <f t="shared" si="28"/>
        <v>0</v>
      </c>
      <c r="AK254" s="23">
        <f t="shared" si="29"/>
        <v>46850</v>
      </c>
      <c r="AL254" s="23">
        <f t="shared" si="30"/>
        <v>0</v>
      </c>
      <c r="AM254" s="26"/>
      <c r="AN254" s="120">
        <v>46850</v>
      </c>
      <c r="AO254" s="73">
        <f t="shared" si="31"/>
        <v>46850</v>
      </c>
    </row>
    <row r="255" spans="1:41" ht="15.75" hidden="1" customHeight="1" x14ac:dyDescent="0.25">
      <c r="A255" s="125" t="s">
        <v>65</v>
      </c>
      <c r="B255" s="32">
        <f t="shared" si="32"/>
        <v>41886</v>
      </c>
      <c r="C255" s="24">
        <f t="shared" si="25"/>
        <v>46850</v>
      </c>
      <c r="D255" s="120"/>
      <c r="E255" s="121"/>
      <c r="F255" s="26"/>
      <c r="G255" s="26">
        <v>9000</v>
      </c>
      <c r="H255" s="26"/>
      <c r="I255" s="26"/>
      <c r="J255" s="26"/>
      <c r="K255" s="26"/>
      <c r="L255" s="26"/>
      <c r="M255" s="48"/>
      <c r="N255" s="51">
        <f t="shared" si="26"/>
        <v>9000</v>
      </c>
      <c r="O255" s="120">
        <v>7000</v>
      </c>
      <c r="P255" s="26"/>
      <c r="Q255" s="120"/>
      <c r="R255" s="26"/>
      <c r="S255" s="48"/>
      <c r="T255" s="48"/>
      <c r="U255" s="48"/>
      <c r="V255" s="48"/>
      <c r="W255" s="48"/>
      <c r="X255" s="48"/>
      <c r="Y255" s="54">
        <f t="shared" si="27"/>
        <v>7000</v>
      </c>
      <c r="Z255" s="25"/>
      <c r="AA255" s="26"/>
      <c r="AB255" s="26"/>
      <c r="AC255" s="26"/>
      <c r="AD255" s="48"/>
      <c r="AE255" s="48"/>
      <c r="AF255" s="48"/>
      <c r="AG255" s="48"/>
      <c r="AH255" s="48"/>
      <c r="AI255" s="48"/>
      <c r="AJ255" s="54">
        <f t="shared" si="28"/>
        <v>0</v>
      </c>
      <c r="AK255" s="23">
        <f t="shared" si="29"/>
        <v>48850</v>
      </c>
      <c r="AL255" s="23">
        <f t="shared" si="30"/>
        <v>0</v>
      </c>
      <c r="AM255" s="26"/>
      <c r="AN255" s="120">
        <v>48850</v>
      </c>
      <c r="AO255" s="73">
        <f t="shared" si="31"/>
        <v>48850</v>
      </c>
    </row>
    <row r="256" spans="1:41" ht="15.75" hidden="1" customHeight="1" x14ac:dyDescent="0.25">
      <c r="A256" s="125" t="s">
        <v>66</v>
      </c>
      <c r="B256" s="32">
        <f t="shared" si="32"/>
        <v>41887</v>
      </c>
      <c r="C256" s="24">
        <f t="shared" si="25"/>
        <v>48850</v>
      </c>
      <c r="D256" s="120"/>
      <c r="E256" s="121"/>
      <c r="F256" s="26"/>
      <c r="G256" s="26"/>
      <c r="H256" s="26">
        <v>25020</v>
      </c>
      <c r="I256" s="26"/>
      <c r="J256" s="26"/>
      <c r="K256" s="26"/>
      <c r="L256" s="26"/>
      <c r="M256" s="48"/>
      <c r="N256" s="51">
        <f t="shared" si="26"/>
        <v>25020</v>
      </c>
      <c r="O256" s="120">
        <v>5000</v>
      </c>
      <c r="P256" s="26"/>
      <c r="Q256" s="120"/>
      <c r="R256" s="26"/>
      <c r="S256" s="48"/>
      <c r="T256" s="48"/>
      <c r="U256" s="48"/>
      <c r="V256" s="48"/>
      <c r="W256" s="48"/>
      <c r="X256" s="48"/>
      <c r="Y256" s="54">
        <f t="shared" si="27"/>
        <v>5000</v>
      </c>
      <c r="Z256" s="25"/>
      <c r="AA256" s="26"/>
      <c r="AB256" s="26"/>
      <c r="AC256" s="26"/>
      <c r="AD256" s="48"/>
      <c r="AE256" s="48"/>
      <c r="AF256" s="48"/>
      <c r="AG256" s="48"/>
      <c r="AH256" s="48"/>
      <c r="AI256" s="48"/>
      <c r="AJ256" s="54">
        <f t="shared" si="28"/>
        <v>0</v>
      </c>
      <c r="AK256" s="23">
        <f t="shared" si="29"/>
        <v>68870</v>
      </c>
      <c r="AL256" s="23">
        <f t="shared" si="30"/>
        <v>0</v>
      </c>
      <c r="AM256" s="26"/>
      <c r="AN256" s="120">
        <v>68870</v>
      </c>
      <c r="AO256" s="73">
        <f t="shared" si="31"/>
        <v>68870</v>
      </c>
    </row>
    <row r="257" spans="1:41" ht="15.75" hidden="1" customHeight="1" x14ac:dyDescent="0.25">
      <c r="A257" s="125" t="s">
        <v>67</v>
      </c>
      <c r="B257" s="32">
        <f t="shared" si="32"/>
        <v>41888</v>
      </c>
      <c r="C257" s="24">
        <f t="shared" si="25"/>
        <v>68870</v>
      </c>
      <c r="D257" s="120"/>
      <c r="E257" s="121"/>
      <c r="F257" s="26"/>
      <c r="G257" s="26"/>
      <c r="H257" s="26"/>
      <c r="I257" s="26"/>
      <c r="J257" s="26"/>
      <c r="K257" s="26"/>
      <c r="L257" s="26"/>
      <c r="M257" s="48"/>
      <c r="N257" s="51">
        <f t="shared" si="26"/>
        <v>0</v>
      </c>
      <c r="O257" s="120">
        <v>4000</v>
      </c>
      <c r="P257" s="26"/>
      <c r="Q257" s="120"/>
      <c r="R257" s="26"/>
      <c r="S257" s="48"/>
      <c r="T257" s="48"/>
      <c r="U257" s="48"/>
      <c r="V257" s="48"/>
      <c r="W257" s="48"/>
      <c r="X257" s="48"/>
      <c r="Y257" s="54">
        <f t="shared" si="27"/>
        <v>4000</v>
      </c>
      <c r="Z257" s="25"/>
      <c r="AA257" s="26"/>
      <c r="AB257" s="26"/>
      <c r="AC257" s="26"/>
      <c r="AD257" s="48"/>
      <c r="AE257" s="48"/>
      <c r="AF257" s="48"/>
      <c r="AG257" s="48"/>
      <c r="AH257" s="48"/>
      <c r="AI257" s="48"/>
      <c r="AJ257" s="54">
        <f t="shared" si="28"/>
        <v>0</v>
      </c>
      <c r="AK257" s="23">
        <f t="shared" si="29"/>
        <v>64870</v>
      </c>
      <c r="AL257" s="23">
        <f t="shared" si="30"/>
        <v>0</v>
      </c>
      <c r="AM257" s="26"/>
      <c r="AN257" s="120">
        <v>64870</v>
      </c>
      <c r="AO257" s="73">
        <f t="shared" si="31"/>
        <v>64870</v>
      </c>
    </row>
    <row r="258" spans="1:41" ht="15.75" hidden="1" customHeight="1" x14ac:dyDescent="0.25">
      <c r="A258" s="126" t="s">
        <v>68</v>
      </c>
      <c r="B258" s="33">
        <f t="shared" si="32"/>
        <v>41889</v>
      </c>
      <c r="C258" s="24">
        <f t="shared" si="25"/>
        <v>64870</v>
      </c>
      <c r="D258" s="120"/>
      <c r="E258" s="121"/>
      <c r="F258" s="26"/>
      <c r="G258" s="26"/>
      <c r="H258" s="26"/>
      <c r="I258" s="26"/>
      <c r="J258" s="26"/>
      <c r="K258" s="26"/>
      <c r="L258" s="26"/>
      <c r="M258" s="48"/>
      <c r="N258" s="51">
        <f t="shared" si="26"/>
        <v>0</v>
      </c>
      <c r="O258" s="120"/>
      <c r="P258" s="26"/>
      <c r="Q258" s="120"/>
      <c r="R258" s="26"/>
      <c r="S258" s="48"/>
      <c r="T258" s="48"/>
      <c r="U258" s="48"/>
      <c r="V258" s="48"/>
      <c r="W258" s="48"/>
      <c r="X258" s="48"/>
      <c r="Y258" s="54">
        <f t="shared" si="27"/>
        <v>0</v>
      </c>
      <c r="Z258" s="25"/>
      <c r="AA258" s="26"/>
      <c r="AB258" s="26"/>
      <c r="AC258" s="26"/>
      <c r="AD258" s="48"/>
      <c r="AE258" s="48"/>
      <c r="AF258" s="48"/>
      <c r="AG258" s="48"/>
      <c r="AH258" s="48"/>
      <c r="AI258" s="48"/>
      <c r="AJ258" s="54">
        <f t="shared" si="28"/>
        <v>0</v>
      </c>
      <c r="AK258" s="23">
        <f t="shared" si="29"/>
        <v>64870</v>
      </c>
      <c r="AL258" s="23">
        <f t="shared" si="30"/>
        <v>0</v>
      </c>
      <c r="AM258" s="26"/>
      <c r="AN258" s="120">
        <v>64870</v>
      </c>
      <c r="AO258" s="73">
        <f t="shared" si="31"/>
        <v>64870</v>
      </c>
    </row>
    <row r="259" spans="1:41" ht="15.75" hidden="1" customHeight="1" x14ac:dyDescent="0.25">
      <c r="A259" s="125" t="s">
        <v>69</v>
      </c>
      <c r="B259" s="32">
        <f t="shared" si="32"/>
        <v>41890</v>
      </c>
      <c r="C259" s="24">
        <f t="shared" si="25"/>
        <v>64870</v>
      </c>
      <c r="D259" s="120"/>
      <c r="E259" s="121"/>
      <c r="F259" s="31"/>
      <c r="G259" s="31"/>
      <c r="H259" s="31"/>
      <c r="I259" s="31"/>
      <c r="J259" s="31"/>
      <c r="K259" s="31"/>
      <c r="L259" s="31"/>
      <c r="M259" s="49"/>
      <c r="N259" s="51">
        <f t="shared" si="26"/>
        <v>0</v>
      </c>
      <c r="O259" s="120">
        <v>5000</v>
      </c>
      <c r="P259" s="31"/>
      <c r="Q259" s="120"/>
      <c r="R259" s="31"/>
      <c r="S259" s="49"/>
      <c r="T259" s="49"/>
      <c r="U259" s="49"/>
      <c r="V259" s="49"/>
      <c r="W259" s="49"/>
      <c r="X259" s="49"/>
      <c r="Y259" s="54">
        <f t="shared" si="27"/>
        <v>5000</v>
      </c>
      <c r="Z259" s="30"/>
      <c r="AA259" s="31"/>
      <c r="AB259" s="31"/>
      <c r="AC259" s="31"/>
      <c r="AD259" s="49"/>
      <c r="AE259" s="49"/>
      <c r="AF259" s="49"/>
      <c r="AG259" s="49"/>
      <c r="AH259" s="49"/>
      <c r="AI259" s="49"/>
      <c r="AJ259" s="54">
        <f t="shared" si="28"/>
        <v>0</v>
      </c>
      <c r="AK259" s="23">
        <f t="shared" si="29"/>
        <v>59870</v>
      </c>
      <c r="AL259" s="23">
        <f t="shared" si="30"/>
        <v>0</v>
      </c>
      <c r="AM259" s="26"/>
      <c r="AN259" s="120">
        <v>59870</v>
      </c>
      <c r="AO259" s="73">
        <f t="shared" si="31"/>
        <v>59870</v>
      </c>
    </row>
    <row r="260" spans="1:41" ht="15.75" hidden="1" customHeight="1" x14ac:dyDescent="0.25">
      <c r="A260" s="125" t="s">
        <v>63</v>
      </c>
      <c r="B260" s="32">
        <f t="shared" si="32"/>
        <v>41891</v>
      </c>
      <c r="C260" s="24">
        <f t="shared" si="25"/>
        <v>59870</v>
      </c>
      <c r="D260" s="120"/>
      <c r="E260" s="121"/>
      <c r="F260" s="26"/>
      <c r="G260" s="26">
        <v>18000</v>
      </c>
      <c r="H260" s="26"/>
      <c r="I260" s="26"/>
      <c r="J260" s="26"/>
      <c r="K260" s="26"/>
      <c r="L260" s="26"/>
      <c r="M260" s="48"/>
      <c r="N260" s="51">
        <f t="shared" si="26"/>
        <v>18000</v>
      </c>
      <c r="O260" s="120">
        <v>6000</v>
      </c>
      <c r="P260" s="26"/>
      <c r="Q260" s="120"/>
      <c r="R260" s="26"/>
      <c r="S260" s="48"/>
      <c r="T260" s="48"/>
      <c r="U260" s="48"/>
      <c r="V260" s="48"/>
      <c r="W260" s="48"/>
      <c r="X260" s="48"/>
      <c r="Y260" s="54">
        <f t="shared" si="27"/>
        <v>6000</v>
      </c>
      <c r="Z260" s="25"/>
      <c r="AA260" s="26"/>
      <c r="AB260" s="26"/>
      <c r="AC260" s="26"/>
      <c r="AD260" s="48"/>
      <c r="AE260" s="48"/>
      <c r="AF260" s="48"/>
      <c r="AG260" s="48"/>
      <c r="AH260" s="48"/>
      <c r="AI260" s="48"/>
      <c r="AJ260" s="54">
        <f t="shared" si="28"/>
        <v>0</v>
      </c>
      <c r="AK260" s="23">
        <f t="shared" si="29"/>
        <v>71870</v>
      </c>
      <c r="AL260" s="23">
        <f t="shared" si="30"/>
        <v>0</v>
      </c>
      <c r="AM260" s="26"/>
      <c r="AN260" s="120">
        <v>71870</v>
      </c>
      <c r="AO260" s="73">
        <f t="shared" si="31"/>
        <v>71870</v>
      </c>
    </row>
    <row r="261" spans="1:41" ht="15.75" hidden="1" customHeight="1" x14ac:dyDescent="0.25">
      <c r="A261" s="125" t="s">
        <v>64</v>
      </c>
      <c r="B261" s="32">
        <f t="shared" si="32"/>
        <v>41892</v>
      </c>
      <c r="C261" s="24">
        <f t="shared" si="25"/>
        <v>71870</v>
      </c>
      <c r="D261" s="120"/>
      <c r="E261" s="121"/>
      <c r="F261" s="26"/>
      <c r="G261" s="26"/>
      <c r="H261" s="26"/>
      <c r="I261" s="26"/>
      <c r="J261" s="26"/>
      <c r="K261" s="26"/>
      <c r="L261" s="26"/>
      <c r="M261" s="48"/>
      <c r="N261" s="51">
        <f t="shared" si="26"/>
        <v>0</v>
      </c>
      <c r="O261" s="120">
        <v>7000</v>
      </c>
      <c r="P261" s="26"/>
      <c r="Q261" s="120"/>
      <c r="R261" s="26"/>
      <c r="S261" s="48"/>
      <c r="T261" s="48"/>
      <c r="U261" s="48"/>
      <c r="V261" s="48"/>
      <c r="W261" s="48"/>
      <c r="X261" s="48"/>
      <c r="Y261" s="54">
        <f t="shared" si="27"/>
        <v>7000</v>
      </c>
      <c r="Z261" s="25"/>
      <c r="AA261" s="26"/>
      <c r="AB261" s="26"/>
      <c r="AC261" s="26"/>
      <c r="AD261" s="48"/>
      <c r="AE261" s="48"/>
      <c r="AF261" s="48"/>
      <c r="AG261" s="48"/>
      <c r="AH261" s="48"/>
      <c r="AI261" s="48"/>
      <c r="AJ261" s="54">
        <f t="shared" si="28"/>
        <v>0</v>
      </c>
      <c r="AK261" s="23">
        <f t="shared" si="29"/>
        <v>64870</v>
      </c>
      <c r="AL261" s="23">
        <f t="shared" si="30"/>
        <v>0</v>
      </c>
      <c r="AM261" s="26"/>
      <c r="AN261" s="120">
        <v>64870</v>
      </c>
      <c r="AO261" s="73">
        <f t="shared" si="31"/>
        <v>64870</v>
      </c>
    </row>
    <row r="262" spans="1:41" ht="15.75" hidden="1" customHeight="1" x14ac:dyDescent="0.25">
      <c r="A262" s="125" t="s">
        <v>65</v>
      </c>
      <c r="B262" s="32">
        <f t="shared" si="32"/>
        <v>41893</v>
      </c>
      <c r="C262" s="24">
        <f t="shared" si="25"/>
        <v>64870</v>
      </c>
      <c r="D262" s="120"/>
      <c r="E262" s="121"/>
      <c r="F262" s="26"/>
      <c r="G262" s="26"/>
      <c r="H262" s="26"/>
      <c r="I262" s="26"/>
      <c r="J262" s="26"/>
      <c r="K262" s="26"/>
      <c r="L262" s="26"/>
      <c r="M262" s="48"/>
      <c r="N262" s="51">
        <f t="shared" si="26"/>
        <v>0</v>
      </c>
      <c r="O262" s="120">
        <v>5000</v>
      </c>
      <c r="P262" s="26"/>
      <c r="Q262" s="120"/>
      <c r="R262" s="26"/>
      <c r="S262" s="48"/>
      <c r="T262" s="48"/>
      <c r="U262" s="48"/>
      <c r="V262" s="48"/>
      <c r="W262" s="48"/>
      <c r="X262" s="48"/>
      <c r="Y262" s="54">
        <f t="shared" si="27"/>
        <v>5000</v>
      </c>
      <c r="Z262" s="25"/>
      <c r="AA262" s="26"/>
      <c r="AB262" s="26"/>
      <c r="AC262" s="26"/>
      <c r="AD262" s="48"/>
      <c r="AE262" s="48"/>
      <c r="AF262" s="48"/>
      <c r="AG262" s="48"/>
      <c r="AH262" s="48"/>
      <c r="AI262" s="48"/>
      <c r="AJ262" s="54">
        <f t="shared" si="28"/>
        <v>0</v>
      </c>
      <c r="AK262" s="23">
        <f t="shared" si="29"/>
        <v>59870</v>
      </c>
      <c r="AL262" s="23">
        <f t="shared" si="30"/>
        <v>0</v>
      </c>
      <c r="AM262" s="26"/>
      <c r="AN262" s="120">
        <v>59870</v>
      </c>
      <c r="AO262" s="73">
        <f t="shared" si="31"/>
        <v>59870</v>
      </c>
    </row>
    <row r="263" spans="1:41" ht="15.75" hidden="1" customHeight="1" x14ac:dyDescent="0.25">
      <c r="A263" s="125" t="s">
        <v>66</v>
      </c>
      <c r="B263" s="32">
        <f t="shared" si="32"/>
        <v>41894</v>
      </c>
      <c r="C263" s="24">
        <f t="shared" si="25"/>
        <v>59870</v>
      </c>
      <c r="D263" s="120"/>
      <c r="E263" s="121"/>
      <c r="F263" s="26"/>
      <c r="G263" s="26"/>
      <c r="H263" s="26"/>
      <c r="I263" s="26"/>
      <c r="J263" s="26"/>
      <c r="K263" s="26"/>
      <c r="L263" s="26"/>
      <c r="M263" s="48"/>
      <c r="N263" s="51">
        <f t="shared" si="26"/>
        <v>0</v>
      </c>
      <c r="O263" s="120">
        <v>3000</v>
      </c>
      <c r="P263" s="26"/>
      <c r="Q263" s="120"/>
      <c r="R263" s="26"/>
      <c r="S263" s="48"/>
      <c r="T263" s="48"/>
      <c r="U263" s="48"/>
      <c r="V263" s="48"/>
      <c r="W263" s="48"/>
      <c r="X263" s="48"/>
      <c r="Y263" s="54">
        <f t="shared" si="27"/>
        <v>3000</v>
      </c>
      <c r="Z263" s="25"/>
      <c r="AA263" s="26"/>
      <c r="AB263" s="26"/>
      <c r="AC263" s="26"/>
      <c r="AD263" s="48"/>
      <c r="AE263" s="48"/>
      <c r="AF263" s="48"/>
      <c r="AG263" s="48"/>
      <c r="AH263" s="48"/>
      <c r="AI263" s="48"/>
      <c r="AJ263" s="54">
        <f t="shared" si="28"/>
        <v>0</v>
      </c>
      <c r="AK263" s="23">
        <f t="shared" si="29"/>
        <v>56870</v>
      </c>
      <c r="AL263" s="23">
        <f t="shared" si="30"/>
        <v>0</v>
      </c>
      <c r="AM263" s="26"/>
      <c r="AN263" s="120">
        <v>56870</v>
      </c>
      <c r="AO263" s="73">
        <f t="shared" si="31"/>
        <v>56870</v>
      </c>
    </row>
    <row r="264" spans="1:41" ht="15.75" hidden="1" customHeight="1" x14ac:dyDescent="0.25">
      <c r="A264" s="125" t="s">
        <v>67</v>
      </c>
      <c r="B264" s="32">
        <f t="shared" si="32"/>
        <v>41895</v>
      </c>
      <c r="C264" s="24">
        <f t="shared" si="25"/>
        <v>56870</v>
      </c>
      <c r="D264" s="120"/>
      <c r="E264" s="121"/>
      <c r="F264" s="26"/>
      <c r="G264" s="26"/>
      <c r="H264" s="26">
        <v>25000</v>
      </c>
      <c r="I264" s="26"/>
      <c r="J264" s="26"/>
      <c r="K264" s="26"/>
      <c r="L264" s="26"/>
      <c r="M264" s="48"/>
      <c r="N264" s="51">
        <f t="shared" si="26"/>
        <v>25000</v>
      </c>
      <c r="O264" s="120">
        <v>6000</v>
      </c>
      <c r="P264" s="26"/>
      <c r="Q264" s="120"/>
      <c r="R264" s="26"/>
      <c r="S264" s="48"/>
      <c r="T264" s="48"/>
      <c r="U264" s="48"/>
      <c r="V264" s="48"/>
      <c r="W264" s="48"/>
      <c r="X264" s="48"/>
      <c r="Y264" s="54">
        <f t="shared" si="27"/>
        <v>6000</v>
      </c>
      <c r="Z264" s="25"/>
      <c r="AA264" s="26"/>
      <c r="AB264" s="26"/>
      <c r="AC264" s="26"/>
      <c r="AD264" s="48"/>
      <c r="AE264" s="48"/>
      <c r="AF264" s="48"/>
      <c r="AG264" s="48"/>
      <c r="AH264" s="48"/>
      <c r="AI264" s="48"/>
      <c r="AJ264" s="54">
        <f t="shared" si="28"/>
        <v>0</v>
      </c>
      <c r="AK264" s="23">
        <f t="shared" si="29"/>
        <v>75870</v>
      </c>
      <c r="AL264" s="23">
        <f t="shared" si="30"/>
        <v>0</v>
      </c>
      <c r="AM264" s="26"/>
      <c r="AN264" s="120">
        <v>75870</v>
      </c>
      <c r="AO264" s="73">
        <f t="shared" si="31"/>
        <v>75870</v>
      </c>
    </row>
    <row r="265" spans="1:41" ht="15.75" hidden="1" customHeight="1" x14ac:dyDescent="0.25">
      <c r="A265" s="126" t="s">
        <v>68</v>
      </c>
      <c r="B265" s="33">
        <f t="shared" si="32"/>
        <v>41896</v>
      </c>
      <c r="C265" s="24">
        <f t="shared" si="25"/>
        <v>75870</v>
      </c>
      <c r="D265" s="120"/>
      <c r="E265" s="121"/>
      <c r="F265" s="26"/>
      <c r="G265" s="26"/>
      <c r="H265" s="26"/>
      <c r="I265" s="26"/>
      <c r="J265" s="26"/>
      <c r="K265" s="26"/>
      <c r="L265" s="26"/>
      <c r="M265" s="48"/>
      <c r="N265" s="51">
        <f t="shared" si="26"/>
        <v>0</v>
      </c>
      <c r="O265" s="120"/>
      <c r="P265" s="26"/>
      <c r="Q265" s="120"/>
      <c r="R265" s="26"/>
      <c r="S265" s="48"/>
      <c r="T265" s="48"/>
      <c r="U265" s="48"/>
      <c r="V265" s="48"/>
      <c r="W265" s="48"/>
      <c r="X265" s="48"/>
      <c r="Y265" s="54">
        <f t="shared" si="27"/>
        <v>0</v>
      </c>
      <c r="Z265" s="25"/>
      <c r="AA265" s="26"/>
      <c r="AB265" s="26"/>
      <c r="AC265" s="26"/>
      <c r="AD265" s="48"/>
      <c r="AE265" s="48"/>
      <c r="AF265" s="48"/>
      <c r="AG265" s="48"/>
      <c r="AH265" s="48"/>
      <c r="AI265" s="48"/>
      <c r="AJ265" s="54">
        <f t="shared" si="28"/>
        <v>0</v>
      </c>
      <c r="AK265" s="23">
        <f t="shared" si="29"/>
        <v>75870</v>
      </c>
      <c r="AL265" s="23">
        <f t="shared" si="30"/>
        <v>0</v>
      </c>
      <c r="AM265" s="26"/>
      <c r="AN265" s="120">
        <v>75870</v>
      </c>
      <c r="AO265" s="73">
        <f t="shared" si="31"/>
        <v>75870</v>
      </c>
    </row>
    <row r="266" spans="1:41" ht="15.75" hidden="1" customHeight="1" x14ac:dyDescent="0.25">
      <c r="A266" s="125" t="s">
        <v>69</v>
      </c>
      <c r="B266" s="32">
        <f t="shared" si="32"/>
        <v>41897</v>
      </c>
      <c r="C266" s="24">
        <f t="shared" ref="C266:C329" si="33">AO265</f>
        <v>75870</v>
      </c>
      <c r="D266" s="120"/>
      <c r="E266" s="121"/>
      <c r="F266" s="31"/>
      <c r="G266" s="31"/>
      <c r="H266" s="31"/>
      <c r="I266" s="31"/>
      <c r="J266" s="31"/>
      <c r="K266" s="31"/>
      <c r="L266" s="31"/>
      <c r="M266" s="49"/>
      <c r="N266" s="51">
        <f t="shared" ref="N266:N329" si="34">SUM(D266:M266)</f>
        <v>0</v>
      </c>
      <c r="O266" s="120">
        <v>5000</v>
      </c>
      <c r="P266" s="31"/>
      <c r="Q266" s="120"/>
      <c r="R266" s="31"/>
      <c r="S266" s="49"/>
      <c r="T266" s="49"/>
      <c r="U266" s="49"/>
      <c r="V266" s="49"/>
      <c r="W266" s="49"/>
      <c r="X266" s="49"/>
      <c r="Y266" s="54">
        <f t="shared" ref="Y266:Y329" si="35">SUM(O266:X266)</f>
        <v>5000</v>
      </c>
      <c r="Z266" s="30"/>
      <c r="AA266" s="31"/>
      <c r="AB266" s="31"/>
      <c r="AC266" s="31"/>
      <c r="AD266" s="49"/>
      <c r="AE266" s="49"/>
      <c r="AF266" s="49"/>
      <c r="AG266" s="49"/>
      <c r="AH266" s="49"/>
      <c r="AI266" s="49"/>
      <c r="AJ266" s="54">
        <f t="shared" ref="AJ266:AJ329" si="36">SUM(Z266:AI266)</f>
        <v>0</v>
      </c>
      <c r="AK266" s="23">
        <f t="shared" ref="AK266:AK329" si="37">C266+N266-Y266-Z266-AA266-AB266-AC266-AI266</f>
        <v>70870</v>
      </c>
      <c r="AL266" s="23">
        <f t="shared" ref="AL266:AL329" si="38">AO266-AK266</f>
        <v>0</v>
      </c>
      <c r="AM266" s="26"/>
      <c r="AN266" s="120">
        <v>70870</v>
      </c>
      <c r="AO266" s="73">
        <f t="shared" ref="AO266:AO329" si="39">AM266+AN266</f>
        <v>70870</v>
      </c>
    </row>
    <row r="267" spans="1:41" ht="15.75" hidden="1" customHeight="1" x14ac:dyDescent="0.25">
      <c r="A267" s="125" t="s">
        <v>63</v>
      </c>
      <c r="B267" s="32">
        <f t="shared" si="32"/>
        <v>41898</v>
      </c>
      <c r="C267" s="24">
        <f t="shared" si="33"/>
        <v>70870</v>
      </c>
      <c r="D267" s="120"/>
      <c r="E267" s="121"/>
      <c r="F267" s="26"/>
      <c r="G267" s="26"/>
      <c r="H267" s="26"/>
      <c r="I267" s="26"/>
      <c r="J267" s="26"/>
      <c r="K267" s="26"/>
      <c r="L267" s="26"/>
      <c r="M267" s="48"/>
      <c r="N267" s="51">
        <f t="shared" si="34"/>
        <v>0</v>
      </c>
      <c r="O267" s="120">
        <v>5000</v>
      </c>
      <c r="P267" s="26"/>
      <c r="Q267" s="120"/>
      <c r="R267" s="26"/>
      <c r="S267" s="48"/>
      <c r="T267" s="48"/>
      <c r="U267" s="48"/>
      <c r="V267" s="48"/>
      <c r="W267" s="48"/>
      <c r="X267" s="48"/>
      <c r="Y267" s="54">
        <f t="shared" si="35"/>
        <v>5000</v>
      </c>
      <c r="Z267" s="25"/>
      <c r="AA267" s="26"/>
      <c r="AB267" s="26"/>
      <c r="AC267" s="26"/>
      <c r="AD267" s="48"/>
      <c r="AE267" s="48"/>
      <c r="AF267" s="48"/>
      <c r="AG267" s="48"/>
      <c r="AH267" s="48"/>
      <c r="AI267" s="48"/>
      <c r="AJ267" s="54">
        <f t="shared" si="36"/>
        <v>0</v>
      </c>
      <c r="AK267" s="23">
        <f t="shared" si="37"/>
        <v>65870</v>
      </c>
      <c r="AL267" s="23">
        <f t="shared" si="38"/>
        <v>0</v>
      </c>
      <c r="AM267" s="26"/>
      <c r="AN267" s="120">
        <v>65870</v>
      </c>
      <c r="AO267" s="73">
        <f t="shared" si="39"/>
        <v>65870</v>
      </c>
    </row>
    <row r="268" spans="1:41" ht="15.75" hidden="1" customHeight="1" x14ac:dyDescent="0.25">
      <c r="A268" s="125" t="s">
        <v>64</v>
      </c>
      <c r="B268" s="32">
        <f t="shared" si="32"/>
        <v>41899</v>
      </c>
      <c r="C268" s="24">
        <f t="shared" si="33"/>
        <v>65870</v>
      </c>
      <c r="D268" s="120"/>
      <c r="E268" s="121"/>
      <c r="F268" s="26"/>
      <c r="G268" s="26"/>
      <c r="H268" s="26"/>
      <c r="I268" s="26"/>
      <c r="J268" s="26"/>
      <c r="K268" s="26"/>
      <c r="L268" s="26"/>
      <c r="M268" s="48"/>
      <c r="N268" s="51">
        <f t="shared" si="34"/>
        <v>0</v>
      </c>
      <c r="O268" s="120">
        <v>7000</v>
      </c>
      <c r="P268" s="26"/>
      <c r="Q268" s="120">
        <v>1300</v>
      </c>
      <c r="R268" s="26"/>
      <c r="S268" s="48"/>
      <c r="T268" s="48"/>
      <c r="U268" s="48"/>
      <c r="V268" s="48"/>
      <c r="W268" s="48"/>
      <c r="X268" s="48"/>
      <c r="Y268" s="54">
        <f t="shared" si="35"/>
        <v>8300</v>
      </c>
      <c r="Z268" s="25"/>
      <c r="AA268" s="26"/>
      <c r="AB268" s="26"/>
      <c r="AC268" s="26"/>
      <c r="AD268" s="48"/>
      <c r="AE268" s="48"/>
      <c r="AF268" s="48"/>
      <c r="AG268" s="48"/>
      <c r="AH268" s="48"/>
      <c r="AI268" s="48"/>
      <c r="AJ268" s="54">
        <f t="shared" si="36"/>
        <v>0</v>
      </c>
      <c r="AK268" s="23">
        <f t="shared" si="37"/>
        <v>57570</v>
      </c>
      <c r="AL268" s="23">
        <f t="shared" si="38"/>
        <v>0</v>
      </c>
      <c r="AM268" s="26"/>
      <c r="AN268" s="120">
        <v>57570</v>
      </c>
      <c r="AO268" s="73">
        <f t="shared" si="39"/>
        <v>57570</v>
      </c>
    </row>
    <row r="269" spans="1:41" ht="15.75" hidden="1" customHeight="1" x14ac:dyDescent="0.25">
      <c r="A269" s="125" t="s">
        <v>65</v>
      </c>
      <c r="B269" s="32">
        <f t="shared" si="32"/>
        <v>41900</v>
      </c>
      <c r="C269" s="24">
        <f t="shared" si="33"/>
        <v>57570</v>
      </c>
      <c r="D269" s="120"/>
      <c r="E269" s="121"/>
      <c r="F269" s="26"/>
      <c r="G269" s="26"/>
      <c r="H269" s="26"/>
      <c r="I269" s="26"/>
      <c r="J269" s="26"/>
      <c r="K269" s="26"/>
      <c r="L269" s="26"/>
      <c r="M269" s="48"/>
      <c r="N269" s="51">
        <f t="shared" si="34"/>
        <v>0</v>
      </c>
      <c r="O269" s="120">
        <v>7000</v>
      </c>
      <c r="P269" s="26"/>
      <c r="Q269" s="120"/>
      <c r="R269" s="26"/>
      <c r="S269" s="48"/>
      <c r="T269" s="48"/>
      <c r="U269" s="48"/>
      <c r="V269" s="48"/>
      <c r="W269" s="48"/>
      <c r="X269" s="48"/>
      <c r="Y269" s="54">
        <f t="shared" si="35"/>
        <v>7000</v>
      </c>
      <c r="Z269" s="25"/>
      <c r="AA269" s="26"/>
      <c r="AB269" s="26"/>
      <c r="AC269" s="26"/>
      <c r="AD269" s="48"/>
      <c r="AE269" s="48"/>
      <c r="AF269" s="48"/>
      <c r="AG269" s="48"/>
      <c r="AH269" s="48"/>
      <c r="AI269" s="48"/>
      <c r="AJ269" s="54">
        <f t="shared" si="36"/>
        <v>0</v>
      </c>
      <c r="AK269" s="23">
        <f t="shared" si="37"/>
        <v>50570</v>
      </c>
      <c r="AL269" s="23">
        <f t="shared" si="38"/>
        <v>0</v>
      </c>
      <c r="AM269" s="26"/>
      <c r="AN269" s="120">
        <v>50570</v>
      </c>
      <c r="AO269" s="73">
        <f t="shared" si="39"/>
        <v>50570</v>
      </c>
    </row>
    <row r="270" spans="1:41" ht="15.75" hidden="1" customHeight="1" x14ac:dyDescent="0.25">
      <c r="A270" s="125" t="s">
        <v>66</v>
      </c>
      <c r="B270" s="32">
        <f t="shared" si="32"/>
        <v>41901</v>
      </c>
      <c r="C270" s="24">
        <f t="shared" si="33"/>
        <v>50570</v>
      </c>
      <c r="D270" s="120"/>
      <c r="E270" s="121"/>
      <c r="F270" s="26"/>
      <c r="G270" s="26">
        <v>9000</v>
      </c>
      <c r="H270" s="26"/>
      <c r="I270" s="26"/>
      <c r="J270" s="26"/>
      <c r="K270" s="26"/>
      <c r="L270" s="26"/>
      <c r="M270" s="48"/>
      <c r="N270" s="51">
        <f t="shared" si="34"/>
        <v>9000</v>
      </c>
      <c r="O270" s="120">
        <v>6000</v>
      </c>
      <c r="P270" s="26"/>
      <c r="Q270" s="120">
        <v>10500</v>
      </c>
      <c r="R270" s="26"/>
      <c r="S270" s="48"/>
      <c r="T270" s="48"/>
      <c r="U270" s="48"/>
      <c r="V270" s="48"/>
      <c r="W270" s="48"/>
      <c r="X270" s="48"/>
      <c r="Y270" s="54">
        <f t="shared" si="35"/>
        <v>16500</v>
      </c>
      <c r="Z270" s="25"/>
      <c r="AA270" s="26"/>
      <c r="AB270" s="26"/>
      <c r="AC270" s="26"/>
      <c r="AD270" s="48"/>
      <c r="AE270" s="48"/>
      <c r="AF270" s="48"/>
      <c r="AG270" s="48"/>
      <c r="AH270" s="48"/>
      <c r="AI270" s="48"/>
      <c r="AJ270" s="54">
        <f t="shared" si="36"/>
        <v>0</v>
      </c>
      <c r="AK270" s="23">
        <f t="shared" si="37"/>
        <v>43070</v>
      </c>
      <c r="AL270" s="23">
        <f t="shared" si="38"/>
        <v>0</v>
      </c>
      <c r="AM270" s="26"/>
      <c r="AN270" s="120">
        <v>43070</v>
      </c>
      <c r="AO270" s="73">
        <f t="shared" si="39"/>
        <v>43070</v>
      </c>
    </row>
    <row r="271" spans="1:41" ht="15.75" hidden="1" customHeight="1" x14ac:dyDescent="0.25">
      <c r="A271" s="125" t="s">
        <v>67</v>
      </c>
      <c r="B271" s="32">
        <f t="shared" si="32"/>
        <v>41902</v>
      </c>
      <c r="C271" s="24">
        <f t="shared" si="33"/>
        <v>43070</v>
      </c>
      <c r="D271" s="120"/>
      <c r="E271" s="121"/>
      <c r="F271" s="26"/>
      <c r="G271" s="26"/>
      <c r="H271" s="26"/>
      <c r="I271" s="26"/>
      <c r="J271" s="26"/>
      <c r="K271" s="26"/>
      <c r="L271" s="26"/>
      <c r="M271" s="48"/>
      <c r="N271" s="51">
        <f t="shared" si="34"/>
        <v>0</v>
      </c>
      <c r="O271" s="120">
        <v>5000</v>
      </c>
      <c r="P271" s="26"/>
      <c r="Q271" s="120"/>
      <c r="R271" s="26"/>
      <c r="S271" s="48"/>
      <c r="T271" s="48"/>
      <c r="U271" s="48"/>
      <c r="V271" s="48"/>
      <c r="W271" s="48"/>
      <c r="X271" s="48"/>
      <c r="Y271" s="54">
        <f t="shared" si="35"/>
        <v>5000</v>
      </c>
      <c r="Z271" s="25"/>
      <c r="AA271" s="26"/>
      <c r="AB271" s="26"/>
      <c r="AC271" s="26"/>
      <c r="AD271" s="48"/>
      <c r="AE271" s="48"/>
      <c r="AF271" s="48"/>
      <c r="AG271" s="48"/>
      <c r="AH271" s="48"/>
      <c r="AI271" s="48"/>
      <c r="AJ271" s="54">
        <f t="shared" si="36"/>
        <v>0</v>
      </c>
      <c r="AK271" s="23">
        <f t="shared" si="37"/>
        <v>38070</v>
      </c>
      <c r="AL271" s="23">
        <f t="shared" si="38"/>
        <v>0</v>
      </c>
      <c r="AM271" s="26"/>
      <c r="AN271" s="120">
        <v>38070</v>
      </c>
      <c r="AO271" s="73">
        <f t="shared" si="39"/>
        <v>38070</v>
      </c>
    </row>
    <row r="272" spans="1:41" ht="15.75" hidden="1" customHeight="1" x14ac:dyDescent="0.25">
      <c r="A272" s="126" t="s">
        <v>68</v>
      </c>
      <c r="B272" s="33">
        <f t="shared" si="32"/>
        <v>41903</v>
      </c>
      <c r="C272" s="24">
        <f t="shared" si="33"/>
        <v>38070</v>
      </c>
      <c r="D272" s="120"/>
      <c r="E272" s="121"/>
      <c r="F272" s="26"/>
      <c r="G272" s="26"/>
      <c r="H272" s="26"/>
      <c r="I272" s="26"/>
      <c r="J272" s="26"/>
      <c r="K272" s="26"/>
      <c r="L272" s="26"/>
      <c r="M272" s="48"/>
      <c r="N272" s="51">
        <f t="shared" si="34"/>
        <v>0</v>
      </c>
      <c r="O272" s="120"/>
      <c r="P272" s="26"/>
      <c r="Q272" s="120"/>
      <c r="R272" s="26"/>
      <c r="S272" s="48"/>
      <c r="T272" s="48"/>
      <c r="U272" s="48"/>
      <c r="V272" s="48"/>
      <c r="W272" s="48"/>
      <c r="X272" s="48"/>
      <c r="Y272" s="54">
        <f t="shared" si="35"/>
        <v>0</v>
      </c>
      <c r="Z272" s="25"/>
      <c r="AA272" s="26"/>
      <c r="AB272" s="26"/>
      <c r="AC272" s="26"/>
      <c r="AD272" s="48"/>
      <c r="AE272" s="48"/>
      <c r="AF272" s="48"/>
      <c r="AG272" s="48"/>
      <c r="AH272" s="48"/>
      <c r="AI272" s="48"/>
      <c r="AJ272" s="54">
        <f t="shared" si="36"/>
        <v>0</v>
      </c>
      <c r="AK272" s="23">
        <f t="shared" si="37"/>
        <v>38070</v>
      </c>
      <c r="AL272" s="23">
        <f t="shared" si="38"/>
        <v>0</v>
      </c>
      <c r="AM272" s="26"/>
      <c r="AN272" s="120">
        <v>38070</v>
      </c>
      <c r="AO272" s="73">
        <f t="shared" si="39"/>
        <v>38070</v>
      </c>
    </row>
    <row r="273" spans="1:41" ht="15.75" hidden="1" customHeight="1" x14ac:dyDescent="0.25">
      <c r="A273" s="125" t="s">
        <v>69</v>
      </c>
      <c r="B273" s="32">
        <f t="shared" si="32"/>
        <v>41904</v>
      </c>
      <c r="C273" s="24">
        <f t="shared" si="33"/>
        <v>38070</v>
      </c>
      <c r="D273" s="120"/>
      <c r="E273" s="121"/>
      <c r="F273" s="31"/>
      <c r="G273" s="31"/>
      <c r="H273" s="31">
        <v>25500</v>
      </c>
      <c r="I273" s="31"/>
      <c r="J273" s="31"/>
      <c r="K273" s="31"/>
      <c r="L273" s="31"/>
      <c r="M273" s="49"/>
      <c r="N273" s="51">
        <f t="shared" si="34"/>
        <v>25500</v>
      </c>
      <c r="O273" s="120">
        <v>7000</v>
      </c>
      <c r="P273" s="31"/>
      <c r="Q273" s="120"/>
      <c r="R273" s="31"/>
      <c r="S273" s="49"/>
      <c r="T273" s="49"/>
      <c r="U273" s="49"/>
      <c r="V273" s="49"/>
      <c r="W273" s="49"/>
      <c r="X273" s="49"/>
      <c r="Y273" s="54">
        <f t="shared" si="35"/>
        <v>7000</v>
      </c>
      <c r="Z273" s="30"/>
      <c r="AA273" s="31"/>
      <c r="AB273" s="31"/>
      <c r="AC273" s="31"/>
      <c r="AD273" s="49"/>
      <c r="AE273" s="49"/>
      <c r="AF273" s="49"/>
      <c r="AG273" s="49"/>
      <c r="AH273" s="49"/>
      <c r="AI273" s="49"/>
      <c r="AJ273" s="54">
        <f t="shared" si="36"/>
        <v>0</v>
      </c>
      <c r="AK273" s="23">
        <f t="shared" si="37"/>
        <v>56570</v>
      </c>
      <c r="AL273" s="23">
        <f t="shared" si="38"/>
        <v>0</v>
      </c>
      <c r="AM273" s="26"/>
      <c r="AN273" s="120">
        <v>56570</v>
      </c>
      <c r="AO273" s="73">
        <f t="shared" si="39"/>
        <v>56570</v>
      </c>
    </row>
    <row r="274" spans="1:41" ht="15.75" hidden="1" customHeight="1" x14ac:dyDescent="0.25">
      <c r="A274" s="125" t="s">
        <v>63</v>
      </c>
      <c r="B274" s="32">
        <f t="shared" si="32"/>
        <v>41905</v>
      </c>
      <c r="C274" s="24">
        <f t="shared" si="33"/>
        <v>56570</v>
      </c>
      <c r="D274" s="120"/>
      <c r="E274" s="121"/>
      <c r="F274" s="26"/>
      <c r="G274" s="26"/>
      <c r="H274" s="26"/>
      <c r="I274" s="26"/>
      <c r="J274" s="26"/>
      <c r="K274" s="26"/>
      <c r="L274" s="26"/>
      <c r="M274" s="48"/>
      <c r="N274" s="51">
        <f t="shared" si="34"/>
        <v>0</v>
      </c>
      <c r="O274" s="120">
        <v>5000</v>
      </c>
      <c r="P274" s="26"/>
      <c r="Q274" s="120"/>
      <c r="R274" s="26"/>
      <c r="S274" s="48"/>
      <c r="T274" s="48"/>
      <c r="U274" s="48"/>
      <c r="V274" s="48"/>
      <c r="W274" s="48"/>
      <c r="X274" s="48"/>
      <c r="Y274" s="54">
        <f t="shared" si="35"/>
        <v>5000</v>
      </c>
      <c r="Z274" s="25"/>
      <c r="AA274" s="26"/>
      <c r="AB274" s="26"/>
      <c r="AC274" s="26"/>
      <c r="AD274" s="48"/>
      <c r="AE274" s="48"/>
      <c r="AF274" s="48"/>
      <c r="AG274" s="48"/>
      <c r="AH274" s="48"/>
      <c r="AI274" s="48"/>
      <c r="AJ274" s="54">
        <f t="shared" si="36"/>
        <v>0</v>
      </c>
      <c r="AK274" s="23">
        <f t="shared" si="37"/>
        <v>51570</v>
      </c>
      <c r="AL274" s="23">
        <f t="shared" si="38"/>
        <v>0</v>
      </c>
      <c r="AM274" s="26"/>
      <c r="AN274" s="120">
        <v>51570</v>
      </c>
      <c r="AO274" s="73">
        <f t="shared" si="39"/>
        <v>51570</v>
      </c>
    </row>
    <row r="275" spans="1:41" ht="15.75" hidden="1" customHeight="1" x14ac:dyDescent="0.25">
      <c r="A275" s="125" t="s">
        <v>64</v>
      </c>
      <c r="B275" s="32">
        <f t="shared" si="32"/>
        <v>41906</v>
      </c>
      <c r="C275" s="24">
        <f t="shared" si="33"/>
        <v>51570</v>
      </c>
      <c r="D275" s="120"/>
      <c r="E275" s="121"/>
      <c r="F275" s="26"/>
      <c r="G275" s="26"/>
      <c r="H275" s="26"/>
      <c r="I275" s="26"/>
      <c r="J275" s="26"/>
      <c r="K275" s="26"/>
      <c r="L275" s="26"/>
      <c r="M275" s="48"/>
      <c r="N275" s="51">
        <f t="shared" si="34"/>
        <v>0</v>
      </c>
      <c r="O275" s="120"/>
      <c r="P275" s="26"/>
      <c r="Q275" s="120"/>
      <c r="R275" s="26"/>
      <c r="S275" s="48"/>
      <c r="T275" s="48"/>
      <c r="U275" s="48"/>
      <c r="V275" s="48"/>
      <c r="W275" s="48"/>
      <c r="X275" s="48"/>
      <c r="Y275" s="54">
        <f t="shared" si="35"/>
        <v>0</v>
      </c>
      <c r="Z275" s="25"/>
      <c r="AA275" s="26"/>
      <c r="AB275" s="26"/>
      <c r="AC275" s="26"/>
      <c r="AD275" s="48"/>
      <c r="AE275" s="48"/>
      <c r="AF275" s="48"/>
      <c r="AG275" s="48"/>
      <c r="AH275" s="48"/>
      <c r="AI275" s="48"/>
      <c r="AJ275" s="54">
        <f t="shared" si="36"/>
        <v>0</v>
      </c>
      <c r="AK275" s="23">
        <f t="shared" si="37"/>
        <v>51570</v>
      </c>
      <c r="AL275" s="23">
        <f t="shared" si="38"/>
        <v>0</v>
      </c>
      <c r="AM275" s="26"/>
      <c r="AN275" s="120">
        <v>51570</v>
      </c>
      <c r="AO275" s="73">
        <f t="shared" si="39"/>
        <v>51570</v>
      </c>
    </row>
    <row r="276" spans="1:41" ht="15.75" hidden="1" customHeight="1" x14ac:dyDescent="0.25">
      <c r="A276" s="125" t="s">
        <v>65</v>
      </c>
      <c r="B276" s="32">
        <f t="shared" si="32"/>
        <v>41907</v>
      </c>
      <c r="C276" s="24">
        <f t="shared" si="33"/>
        <v>51570</v>
      </c>
      <c r="D276" s="120"/>
      <c r="E276" s="121"/>
      <c r="F276" s="26"/>
      <c r="G276" s="26"/>
      <c r="H276" s="26"/>
      <c r="I276" s="26"/>
      <c r="J276" s="26"/>
      <c r="K276" s="26"/>
      <c r="L276" s="26"/>
      <c r="M276" s="48"/>
      <c r="N276" s="51">
        <f t="shared" si="34"/>
        <v>0</v>
      </c>
      <c r="O276" s="120">
        <v>8000</v>
      </c>
      <c r="P276" s="26"/>
      <c r="Q276" s="120"/>
      <c r="R276" s="26"/>
      <c r="S276" s="48"/>
      <c r="T276" s="48"/>
      <c r="U276" s="48"/>
      <c r="V276" s="48"/>
      <c r="W276" s="48"/>
      <c r="X276" s="48"/>
      <c r="Y276" s="54">
        <f t="shared" si="35"/>
        <v>8000</v>
      </c>
      <c r="Z276" s="25"/>
      <c r="AA276" s="26"/>
      <c r="AB276" s="26"/>
      <c r="AC276" s="26"/>
      <c r="AD276" s="48"/>
      <c r="AE276" s="48"/>
      <c r="AF276" s="48"/>
      <c r="AG276" s="48"/>
      <c r="AH276" s="48"/>
      <c r="AI276" s="48"/>
      <c r="AJ276" s="54">
        <f t="shared" si="36"/>
        <v>0</v>
      </c>
      <c r="AK276" s="23">
        <f t="shared" si="37"/>
        <v>43570</v>
      </c>
      <c r="AL276" s="23">
        <f t="shared" si="38"/>
        <v>0</v>
      </c>
      <c r="AM276" s="26"/>
      <c r="AN276" s="120">
        <v>43570</v>
      </c>
      <c r="AO276" s="73">
        <f t="shared" si="39"/>
        <v>43570</v>
      </c>
    </row>
    <row r="277" spans="1:41" ht="15.75" hidden="1" customHeight="1" x14ac:dyDescent="0.25">
      <c r="A277" s="125" t="s">
        <v>66</v>
      </c>
      <c r="B277" s="32">
        <f t="shared" si="32"/>
        <v>41908</v>
      </c>
      <c r="C277" s="24">
        <f t="shared" si="33"/>
        <v>43570</v>
      </c>
      <c r="D277" s="120"/>
      <c r="E277" s="121">
        <v>8800</v>
      </c>
      <c r="F277" s="26"/>
      <c r="G277" s="26"/>
      <c r="H277" s="26"/>
      <c r="I277" s="26"/>
      <c r="J277" s="26"/>
      <c r="K277" s="26"/>
      <c r="L277" s="26"/>
      <c r="M277" s="48"/>
      <c r="N277" s="51">
        <f t="shared" si="34"/>
        <v>8800</v>
      </c>
      <c r="O277" s="120">
        <v>6000</v>
      </c>
      <c r="P277" s="26"/>
      <c r="Q277" s="120"/>
      <c r="R277" s="26"/>
      <c r="S277" s="48"/>
      <c r="T277" s="48"/>
      <c r="U277" s="48"/>
      <c r="V277" s="48"/>
      <c r="W277" s="48"/>
      <c r="X277" s="48"/>
      <c r="Y277" s="54">
        <f t="shared" si="35"/>
        <v>6000</v>
      </c>
      <c r="Z277" s="25"/>
      <c r="AA277" s="26"/>
      <c r="AB277" s="26"/>
      <c r="AC277" s="26"/>
      <c r="AD277" s="48"/>
      <c r="AE277" s="48"/>
      <c r="AF277" s="48"/>
      <c r="AG277" s="48"/>
      <c r="AH277" s="48"/>
      <c r="AI277" s="48"/>
      <c r="AJ277" s="54">
        <f t="shared" si="36"/>
        <v>0</v>
      </c>
      <c r="AK277" s="23">
        <f t="shared" si="37"/>
        <v>46370</v>
      </c>
      <c r="AL277" s="23">
        <f t="shared" si="38"/>
        <v>0</v>
      </c>
      <c r="AM277" s="26"/>
      <c r="AN277" s="120">
        <v>46370</v>
      </c>
      <c r="AO277" s="73">
        <f t="shared" si="39"/>
        <v>46370</v>
      </c>
    </row>
    <row r="278" spans="1:41" ht="15.75" hidden="1" customHeight="1" x14ac:dyDescent="0.25">
      <c r="A278" s="125" t="s">
        <v>67</v>
      </c>
      <c r="B278" s="32">
        <f t="shared" si="32"/>
        <v>41909</v>
      </c>
      <c r="C278" s="24">
        <f t="shared" si="33"/>
        <v>46370</v>
      </c>
      <c r="D278" s="120"/>
      <c r="E278" s="121"/>
      <c r="F278" s="26"/>
      <c r="G278" s="26"/>
      <c r="H278" s="26"/>
      <c r="I278" s="26"/>
      <c r="J278" s="26"/>
      <c r="K278" s="26"/>
      <c r="L278" s="26"/>
      <c r="M278" s="48"/>
      <c r="N278" s="51">
        <f t="shared" si="34"/>
        <v>0</v>
      </c>
      <c r="O278" s="120">
        <v>4000</v>
      </c>
      <c r="P278" s="26"/>
      <c r="Q278" s="120"/>
      <c r="R278" s="26"/>
      <c r="S278" s="48"/>
      <c r="T278" s="48"/>
      <c r="U278" s="48"/>
      <c r="V278" s="48"/>
      <c r="W278" s="48"/>
      <c r="X278" s="48"/>
      <c r="Y278" s="54">
        <f t="shared" si="35"/>
        <v>4000</v>
      </c>
      <c r="Z278" s="25"/>
      <c r="AA278" s="26"/>
      <c r="AB278" s="26"/>
      <c r="AC278" s="26"/>
      <c r="AD278" s="48"/>
      <c r="AE278" s="48"/>
      <c r="AF278" s="48"/>
      <c r="AG278" s="48"/>
      <c r="AH278" s="48"/>
      <c r="AI278" s="48"/>
      <c r="AJ278" s="54">
        <f t="shared" si="36"/>
        <v>0</v>
      </c>
      <c r="AK278" s="23">
        <f t="shared" si="37"/>
        <v>42370</v>
      </c>
      <c r="AL278" s="23">
        <f t="shared" si="38"/>
        <v>0</v>
      </c>
      <c r="AM278" s="26"/>
      <c r="AN278" s="120">
        <v>42370</v>
      </c>
      <c r="AO278" s="73">
        <f t="shared" si="39"/>
        <v>42370</v>
      </c>
    </row>
    <row r="279" spans="1:41" ht="15.75" hidden="1" customHeight="1" x14ac:dyDescent="0.25">
      <c r="A279" s="126" t="s">
        <v>68</v>
      </c>
      <c r="B279" s="33">
        <f t="shared" si="32"/>
        <v>41910</v>
      </c>
      <c r="C279" s="24">
        <f t="shared" si="33"/>
        <v>42370</v>
      </c>
      <c r="D279" s="120"/>
      <c r="E279" s="121"/>
      <c r="F279" s="26"/>
      <c r="G279" s="26"/>
      <c r="H279" s="26"/>
      <c r="I279" s="26"/>
      <c r="J279" s="26"/>
      <c r="K279" s="26"/>
      <c r="L279" s="26"/>
      <c r="M279" s="48"/>
      <c r="N279" s="51">
        <f t="shared" si="34"/>
        <v>0</v>
      </c>
      <c r="O279" s="120"/>
      <c r="P279" s="26"/>
      <c r="Q279" s="120"/>
      <c r="R279" s="26"/>
      <c r="S279" s="48"/>
      <c r="T279" s="48"/>
      <c r="U279" s="48"/>
      <c r="V279" s="48"/>
      <c r="W279" s="48"/>
      <c r="X279" s="48"/>
      <c r="Y279" s="54">
        <f t="shared" si="35"/>
        <v>0</v>
      </c>
      <c r="Z279" s="25"/>
      <c r="AA279" s="26"/>
      <c r="AB279" s="26"/>
      <c r="AC279" s="26"/>
      <c r="AD279" s="48"/>
      <c r="AE279" s="48"/>
      <c r="AF279" s="48"/>
      <c r="AG279" s="48"/>
      <c r="AH279" s="48"/>
      <c r="AI279" s="48"/>
      <c r="AJ279" s="54">
        <f t="shared" si="36"/>
        <v>0</v>
      </c>
      <c r="AK279" s="23">
        <f t="shared" si="37"/>
        <v>42370</v>
      </c>
      <c r="AL279" s="23">
        <f t="shared" si="38"/>
        <v>0</v>
      </c>
      <c r="AM279" s="26"/>
      <c r="AN279" s="120">
        <v>42370</v>
      </c>
      <c r="AO279" s="73">
        <f t="shared" si="39"/>
        <v>42370</v>
      </c>
    </row>
    <row r="280" spans="1:41" ht="15.75" hidden="1" customHeight="1" x14ac:dyDescent="0.25">
      <c r="A280" s="125" t="s">
        <v>69</v>
      </c>
      <c r="B280" s="32">
        <f t="shared" si="32"/>
        <v>41911</v>
      </c>
      <c r="C280" s="24">
        <f t="shared" si="33"/>
        <v>42370</v>
      </c>
      <c r="D280" s="120"/>
      <c r="E280" s="121"/>
      <c r="F280" s="31"/>
      <c r="G280" s="31"/>
      <c r="H280" s="31">
        <v>24870</v>
      </c>
      <c r="I280" s="31"/>
      <c r="J280" s="31"/>
      <c r="K280" s="31"/>
      <c r="L280" s="31"/>
      <c r="M280" s="49"/>
      <c r="N280" s="51">
        <f t="shared" si="34"/>
        <v>24870</v>
      </c>
      <c r="O280" s="120">
        <v>5000</v>
      </c>
      <c r="P280" s="31"/>
      <c r="Q280" s="120">
        <v>4780</v>
      </c>
      <c r="R280" s="31"/>
      <c r="S280" s="49"/>
      <c r="T280" s="49"/>
      <c r="U280" s="49"/>
      <c r="V280" s="49"/>
      <c r="W280" s="49"/>
      <c r="X280" s="49"/>
      <c r="Y280" s="54">
        <f t="shared" si="35"/>
        <v>9780</v>
      </c>
      <c r="Z280" s="30"/>
      <c r="AA280" s="31"/>
      <c r="AB280" s="31"/>
      <c r="AC280" s="31"/>
      <c r="AD280" s="49"/>
      <c r="AE280" s="49"/>
      <c r="AF280" s="49"/>
      <c r="AG280" s="49"/>
      <c r="AH280" s="49"/>
      <c r="AI280" s="49"/>
      <c r="AJ280" s="54">
        <f t="shared" si="36"/>
        <v>0</v>
      </c>
      <c r="AK280" s="23">
        <f t="shared" si="37"/>
        <v>57460</v>
      </c>
      <c r="AL280" s="23">
        <f t="shared" si="38"/>
        <v>0</v>
      </c>
      <c r="AM280" s="26"/>
      <c r="AN280" s="120">
        <v>57460</v>
      </c>
      <c r="AO280" s="73">
        <f t="shared" si="39"/>
        <v>57460</v>
      </c>
    </row>
    <row r="281" spans="1:41" ht="15.75" hidden="1" customHeight="1" thickBot="1" x14ac:dyDescent="0.25">
      <c r="A281" s="125" t="s">
        <v>63</v>
      </c>
      <c r="B281" s="32">
        <f t="shared" si="32"/>
        <v>41912</v>
      </c>
      <c r="C281" s="105">
        <f t="shared" si="33"/>
        <v>57460</v>
      </c>
      <c r="D281" s="122"/>
      <c r="E281" s="123">
        <v>8840</v>
      </c>
      <c r="F281" s="107"/>
      <c r="G281" s="107">
        <v>18000</v>
      </c>
      <c r="H281" s="107"/>
      <c r="I281" s="107"/>
      <c r="J281" s="107"/>
      <c r="K281" s="107"/>
      <c r="L281" s="107"/>
      <c r="M281" s="108"/>
      <c r="N281" s="109">
        <f t="shared" si="34"/>
        <v>26840</v>
      </c>
      <c r="O281" s="122">
        <v>6000</v>
      </c>
      <c r="P281" s="107"/>
      <c r="Q281" s="122">
        <v>1000</v>
      </c>
      <c r="R281" s="107"/>
      <c r="S281" s="108"/>
      <c r="T281" s="108"/>
      <c r="U281" s="108"/>
      <c r="V281" s="108"/>
      <c r="W281" s="108"/>
      <c r="X281" s="108"/>
      <c r="Y281" s="110">
        <f t="shared" si="35"/>
        <v>7000</v>
      </c>
      <c r="Z281" s="106"/>
      <c r="AA281" s="107"/>
      <c r="AB281" s="107"/>
      <c r="AC281" s="107"/>
      <c r="AD281" s="108"/>
      <c r="AE281" s="108"/>
      <c r="AF281" s="108"/>
      <c r="AG281" s="108"/>
      <c r="AH281" s="108"/>
      <c r="AI281" s="108"/>
      <c r="AJ281" s="110">
        <f t="shared" si="36"/>
        <v>0</v>
      </c>
      <c r="AK281" s="111">
        <f t="shared" si="37"/>
        <v>77300</v>
      </c>
      <c r="AL281" s="111">
        <f t="shared" si="38"/>
        <v>0</v>
      </c>
      <c r="AM281" s="107"/>
      <c r="AN281" s="122">
        <v>77300</v>
      </c>
      <c r="AO281" s="112">
        <f t="shared" si="39"/>
        <v>77300</v>
      </c>
    </row>
    <row r="282" spans="1:41" ht="15.75" hidden="1" customHeight="1" x14ac:dyDescent="0.25">
      <c r="A282" s="125" t="s">
        <v>64</v>
      </c>
      <c r="B282" s="32">
        <f t="shared" si="32"/>
        <v>41913</v>
      </c>
      <c r="C282" s="24">
        <f t="shared" si="33"/>
        <v>77300</v>
      </c>
      <c r="D282" s="118"/>
      <c r="E282" s="119"/>
      <c r="F282" s="26"/>
      <c r="G282" s="118"/>
      <c r="H282" s="26"/>
      <c r="I282" s="26"/>
      <c r="J282" s="26"/>
      <c r="K282" s="26"/>
      <c r="L282" s="26"/>
      <c r="M282" s="48"/>
      <c r="N282" s="51">
        <f t="shared" si="34"/>
        <v>0</v>
      </c>
      <c r="O282" s="118">
        <v>7000</v>
      </c>
      <c r="P282" s="26"/>
      <c r="Q282" s="118"/>
      <c r="R282" s="26"/>
      <c r="S282" s="48"/>
      <c r="T282" s="48"/>
      <c r="U282" s="48"/>
      <c r="V282" s="48"/>
      <c r="W282" s="48"/>
      <c r="X282" s="48"/>
      <c r="Y282" s="54">
        <f t="shared" si="35"/>
        <v>7000</v>
      </c>
      <c r="Z282" s="25"/>
      <c r="AA282" s="26"/>
      <c r="AB282" s="26"/>
      <c r="AC282" s="26"/>
      <c r="AD282" s="48"/>
      <c r="AE282" s="48"/>
      <c r="AF282" s="48"/>
      <c r="AG282" s="48"/>
      <c r="AH282" s="48"/>
      <c r="AI282" s="48"/>
      <c r="AJ282" s="54">
        <f t="shared" si="36"/>
        <v>0</v>
      </c>
      <c r="AK282" s="23">
        <f t="shared" si="37"/>
        <v>70300</v>
      </c>
      <c r="AL282" s="23">
        <f t="shared" si="38"/>
        <v>0</v>
      </c>
      <c r="AM282" s="26"/>
      <c r="AN282" s="118">
        <v>70300</v>
      </c>
      <c r="AO282" s="73">
        <f t="shared" si="39"/>
        <v>70300</v>
      </c>
    </row>
    <row r="283" spans="1:41" ht="15.75" hidden="1" customHeight="1" x14ac:dyDescent="0.25">
      <c r="A283" s="125" t="s">
        <v>65</v>
      </c>
      <c r="B283" s="32">
        <f t="shared" si="32"/>
        <v>41914</v>
      </c>
      <c r="C283" s="24">
        <f t="shared" si="33"/>
        <v>70300</v>
      </c>
      <c r="D283" s="120"/>
      <c r="E283" s="121"/>
      <c r="F283" s="26"/>
      <c r="G283" s="120"/>
      <c r="H283" s="26">
        <v>25000</v>
      </c>
      <c r="I283" s="26"/>
      <c r="J283" s="26"/>
      <c r="K283" s="26"/>
      <c r="L283" s="26"/>
      <c r="M283" s="48"/>
      <c r="N283" s="51">
        <f t="shared" si="34"/>
        <v>25000</v>
      </c>
      <c r="O283" s="120">
        <v>5000</v>
      </c>
      <c r="P283" s="26"/>
      <c r="Q283" s="120"/>
      <c r="R283" s="26"/>
      <c r="S283" s="48"/>
      <c r="T283" s="48"/>
      <c r="U283" s="48"/>
      <c r="V283" s="48"/>
      <c r="W283" s="48"/>
      <c r="X283" s="48"/>
      <c r="Y283" s="54">
        <f t="shared" si="35"/>
        <v>5000</v>
      </c>
      <c r="Z283" s="25"/>
      <c r="AA283" s="26"/>
      <c r="AB283" s="26"/>
      <c r="AC283" s="26"/>
      <c r="AD283" s="48"/>
      <c r="AE283" s="48"/>
      <c r="AF283" s="48"/>
      <c r="AG283" s="48"/>
      <c r="AH283" s="48"/>
      <c r="AI283" s="48"/>
      <c r="AJ283" s="54">
        <f t="shared" si="36"/>
        <v>0</v>
      </c>
      <c r="AK283" s="23">
        <f t="shared" si="37"/>
        <v>90300</v>
      </c>
      <c r="AL283" s="23">
        <f t="shared" si="38"/>
        <v>0</v>
      </c>
      <c r="AM283" s="26"/>
      <c r="AN283" s="120">
        <v>90300</v>
      </c>
      <c r="AO283" s="73">
        <f t="shared" si="39"/>
        <v>90300</v>
      </c>
    </row>
    <row r="284" spans="1:41" ht="15.75" hidden="1" customHeight="1" x14ac:dyDescent="0.25">
      <c r="A284" s="125" t="s">
        <v>66</v>
      </c>
      <c r="B284" s="32">
        <f t="shared" si="32"/>
        <v>41915</v>
      </c>
      <c r="C284" s="24">
        <f t="shared" si="33"/>
        <v>90300</v>
      </c>
      <c r="D284" s="120"/>
      <c r="E284" s="121"/>
      <c r="F284" s="26"/>
      <c r="G284" s="120"/>
      <c r="H284" s="26"/>
      <c r="I284" s="26"/>
      <c r="J284" s="26"/>
      <c r="K284" s="26"/>
      <c r="L284" s="26"/>
      <c r="M284" s="48"/>
      <c r="N284" s="51">
        <f t="shared" si="34"/>
        <v>0</v>
      </c>
      <c r="O284" s="120">
        <v>7000</v>
      </c>
      <c r="P284" s="26"/>
      <c r="Q284" s="120"/>
      <c r="R284" s="26"/>
      <c r="S284" s="48"/>
      <c r="T284" s="48"/>
      <c r="U284" s="48"/>
      <c r="V284" s="48"/>
      <c r="W284" s="48"/>
      <c r="X284" s="48"/>
      <c r="Y284" s="54">
        <f t="shared" si="35"/>
        <v>7000</v>
      </c>
      <c r="Z284" s="25"/>
      <c r="AA284" s="26"/>
      <c r="AB284" s="26"/>
      <c r="AC284" s="26"/>
      <c r="AD284" s="48"/>
      <c r="AE284" s="48"/>
      <c r="AF284" s="48"/>
      <c r="AG284" s="48"/>
      <c r="AH284" s="48"/>
      <c r="AI284" s="48"/>
      <c r="AJ284" s="54">
        <f t="shared" si="36"/>
        <v>0</v>
      </c>
      <c r="AK284" s="23">
        <f t="shared" si="37"/>
        <v>83300</v>
      </c>
      <c r="AL284" s="23">
        <f t="shared" si="38"/>
        <v>0</v>
      </c>
      <c r="AM284" s="26"/>
      <c r="AN284" s="120">
        <v>83300</v>
      </c>
      <c r="AO284" s="73">
        <f t="shared" si="39"/>
        <v>83300</v>
      </c>
    </row>
    <row r="285" spans="1:41" ht="15.75" hidden="1" customHeight="1" x14ac:dyDescent="0.25">
      <c r="A285" s="125" t="s">
        <v>67</v>
      </c>
      <c r="B285" s="32">
        <f t="shared" si="32"/>
        <v>41916</v>
      </c>
      <c r="C285" s="24">
        <f t="shared" si="33"/>
        <v>83300</v>
      </c>
      <c r="D285" s="120"/>
      <c r="E285" s="121"/>
      <c r="F285" s="26"/>
      <c r="G285" s="120"/>
      <c r="H285" s="26"/>
      <c r="I285" s="26"/>
      <c r="J285" s="26"/>
      <c r="K285" s="26"/>
      <c r="L285" s="26"/>
      <c r="M285" s="48"/>
      <c r="N285" s="51">
        <f t="shared" si="34"/>
        <v>0</v>
      </c>
      <c r="O285" s="120"/>
      <c r="P285" s="26"/>
      <c r="Q285" s="120"/>
      <c r="R285" s="26"/>
      <c r="S285" s="48"/>
      <c r="T285" s="48"/>
      <c r="U285" s="48"/>
      <c r="V285" s="48"/>
      <c r="W285" s="48"/>
      <c r="X285" s="48"/>
      <c r="Y285" s="54">
        <f t="shared" si="35"/>
        <v>0</v>
      </c>
      <c r="Z285" s="25"/>
      <c r="AA285" s="26"/>
      <c r="AB285" s="26"/>
      <c r="AC285" s="26"/>
      <c r="AD285" s="48"/>
      <c r="AE285" s="48"/>
      <c r="AF285" s="48"/>
      <c r="AG285" s="48"/>
      <c r="AH285" s="48"/>
      <c r="AI285" s="48"/>
      <c r="AJ285" s="54">
        <f t="shared" si="36"/>
        <v>0</v>
      </c>
      <c r="AK285" s="23">
        <f t="shared" si="37"/>
        <v>83300</v>
      </c>
      <c r="AL285" s="23">
        <f t="shared" si="38"/>
        <v>0</v>
      </c>
      <c r="AM285" s="26"/>
      <c r="AN285" s="120">
        <v>83300</v>
      </c>
      <c r="AO285" s="73">
        <f t="shared" si="39"/>
        <v>83300</v>
      </c>
    </row>
    <row r="286" spans="1:41" ht="15.75" hidden="1" customHeight="1" x14ac:dyDescent="0.25">
      <c r="A286" s="126" t="s">
        <v>68</v>
      </c>
      <c r="B286" s="33">
        <f t="shared" si="32"/>
        <v>41917</v>
      </c>
      <c r="C286" s="24">
        <f t="shared" si="33"/>
        <v>83300</v>
      </c>
      <c r="D286" s="120"/>
      <c r="E286" s="121"/>
      <c r="F286" s="26"/>
      <c r="G286" s="120"/>
      <c r="H286" s="26"/>
      <c r="I286" s="26"/>
      <c r="J286" s="26"/>
      <c r="K286" s="26"/>
      <c r="L286" s="26"/>
      <c r="M286" s="48"/>
      <c r="N286" s="51">
        <f t="shared" si="34"/>
        <v>0</v>
      </c>
      <c r="O286" s="120"/>
      <c r="P286" s="26"/>
      <c r="Q286" s="120"/>
      <c r="R286" s="26"/>
      <c r="S286" s="48"/>
      <c r="T286" s="48"/>
      <c r="U286" s="48"/>
      <c r="V286" s="48"/>
      <c r="W286" s="48"/>
      <c r="X286" s="48"/>
      <c r="Y286" s="54">
        <f t="shared" si="35"/>
        <v>0</v>
      </c>
      <c r="Z286" s="25"/>
      <c r="AA286" s="26"/>
      <c r="AB286" s="26"/>
      <c r="AC286" s="26"/>
      <c r="AD286" s="48"/>
      <c r="AE286" s="48"/>
      <c r="AF286" s="48"/>
      <c r="AG286" s="48"/>
      <c r="AH286" s="48"/>
      <c r="AI286" s="48"/>
      <c r="AJ286" s="54">
        <f t="shared" si="36"/>
        <v>0</v>
      </c>
      <c r="AK286" s="23">
        <f t="shared" si="37"/>
        <v>83300</v>
      </c>
      <c r="AL286" s="23">
        <f t="shared" si="38"/>
        <v>0</v>
      </c>
      <c r="AM286" s="26"/>
      <c r="AN286" s="120">
        <v>83300</v>
      </c>
      <c r="AO286" s="73">
        <f t="shared" si="39"/>
        <v>83300</v>
      </c>
    </row>
    <row r="287" spans="1:41" ht="15.75" hidden="1" customHeight="1" x14ac:dyDescent="0.25">
      <c r="A287" s="125" t="s">
        <v>69</v>
      </c>
      <c r="B287" s="32">
        <f t="shared" si="32"/>
        <v>41918</v>
      </c>
      <c r="C287" s="24">
        <f t="shared" si="33"/>
        <v>83300</v>
      </c>
      <c r="D287" s="120"/>
      <c r="E287" s="121"/>
      <c r="F287" s="31"/>
      <c r="G287" s="120"/>
      <c r="H287" s="31"/>
      <c r="I287" s="31"/>
      <c r="J287" s="31"/>
      <c r="K287" s="31"/>
      <c r="L287" s="31"/>
      <c r="M287" s="49"/>
      <c r="N287" s="51">
        <f t="shared" si="34"/>
        <v>0</v>
      </c>
      <c r="O287" s="120">
        <v>6000</v>
      </c>
      <c r="P287" s="31"/>
      <c r="Q287" s="120"/>
      <c r="R287" s="31"/>
      <c r="S287" s="49"/>
      <c r="T287" s="49"/>
      <c r="U287" s="49"/>
      <c r="V287" s="49"/>
      <c r="W287" s="49"/>
      <c r="X287" s="49"/>
      <c r="Y287" s="54">
        <f t="shared" si="35"/>
        <v>6000</v>
      </c>
      <c r="Z287" s="30"/>
      <c r="AA287" s="31"/>
      <c r="AB287" s="31"/>
      <c r="AC287" s="31"/>
      <c r="AD287" s="49"/>
      <c r="AE287" s="49"/>
      <c r="AF287" s="49"/>
      <c r="AG287" s="49"/>
      <c r="AH287" s="49"/>
      <c r="AI287" s="49"/>
      <c r="AJ287" s="54">
        <f t="shared" si="36"/>
        <v>0</v>
      </c>
      <c r="AK287" s="23">
        <f t="shared" si="37"/>
        <v>77300</v>
      </c>
      <c r="AL287" s="23">
        <f t="shared" si="38"/>
        <v>0</v>
      </c>
      <c r="AM287" s="26"/>
      <c r="AN287" s="120">
        <v>77300</v>
      </c>
      <c r="AO287" s="73">
        <f t="shared" si="39"/>
        <v>77300</v>
      </c>
    </row>
    <row r="288" spans="1:41" ht="15.75" hidden="1" customHeight="1" x14ac:dyDescent="0.25">
      <c r="A288" s="125" t="s">
        <v>63</v>
      </c>
      <c r="B288" s="32">
        <f t="shared" si="32"/>
        <v>41919</v>
      </c>
      <c r="C288" s="24">
        <f t="shared" si="33"/>
        <v>77300</v>
      </c>
      <c r="D288" s="120"/>
      <c r="E288" s="121"/>
      <c r="F288" s="26"/>
      <c r="G288" s="121"/>
      <c r="H288" s="26"/>
      <c r="I288" s="26"/>
      <c r="J288" s="26"/>
      <c r="K288" s="26"/>
      <c r="L288" s="26"/>
      <c r="M288" s="48"/>
      <c r="N288" s="51">
        <f t="shared" si="34"/>
        <v>0</v>
      </c>
      <c r="O288" s="120">
        <v>6000</v>
      </c>
      <c r="P288" s="26"/>
      <c r="Q288" s="120"/>
      <c r="R288" s="26"/>
      <c r="S288" s="48"/>
      <c r="T288" s="48"/>
      <c r="U288" s="48"/>
      <c r="V288" s="48"/>
      <c r="W288" s="48"/>
      <c r="X288" s="48"/>
      <c r="Y288" s="54">
        <f t="shared" si="35"/>
        <v>6000</v>
      </c>
      <c r="Z288" s="25"/>
      <c r="AA288" s="26"/>
      <c r="AB288" s="26"/>
      <c r="AC288" s="26"/>
      <c r="AD288" s="48"/>
      <c r="AE288" s="48"/>
      <c r="AF288" s="48"/>
      <c r="AG288" s="48"/>
      <c r="AH288" s="48"/>
      <c r="AI288" s="48"/>
      <c r="AJ288" s="54">
        <f t="shared" si="36"/>
        <v>0</v>
      </c>
      <c r="AK288" s="23">
        <f t="shared" si="37"/>
        <v>71300</v>
      </c>
      <c r="AL288" s="23">
        <f t="shared" si="38"/>
        <v>0</v>
      </c>
      <c r="AM288" s="26"/>
      <c r="AN288" s="120">
        <v>71300</v>
      </c>
      <c r="AO288" s="73">
        <f t="shared" si="39"/>
        <v>71300</v>
      </c>
    </row>
    <row r="289" spans="1:41" ht="15.75" hidden="1" customHeight="1" x14ac:dyDescent="0.25">
      <c r="A289" s="125" t="s">
        <v>64</v>
      </c>
      <c r="B289" s="32">
        <f t="shared" si="32"/>
        <v>41920</v>
      </c>
      <c r="C289" s="24">
        <f t="shared" si="33"/>
        <v>71300</v>
      </c>
      <c r="D289" s="120"/>
      <c r="E289" s="121"/>
      <c r="F289" s="26"/>
      <c r="G289" s="120"/>
      <c r="H289" s="26"/>
      <c r="I289" s="26"/>
      <c r="J289" s="26"/>
      <c r="K289" s="26"/>
      <c r="L289" s="26"/>
      <c r="M289" s="48"/>
      <c r="N289" s="51">
        <f t="shared" si="34"/>
        <v>0</v>
      </c>
      <c r="O289" s="120">
        <v>6000</v>
      </c>
      <c r="P289" s="26"/>
      <c r="Q289" s="120"/>
      <c r="R289" s="26"/>
      <c r="S289" s="48"/>
      <c r="T289" s="48"/>
      <c r="U289" s="48"/>
      <c r="V289" s="48"/>
      <c r="W289" s="48"/>
      <c r="X289" s="48"/>
      <c r="Y289" s="54">
        <f t="shared" si="35"/>
        <v>6000</v>
      </c>
      <c r="Z289" s="25"/>
      <c r="AA289" s="26"/>
      <c r="AB289" s="26"/>
      <c r="AC289" s="26"/>
      <c r="AD289" s="48"/>
      <c r="AE289" s="48"/>
      <c r="AF289" s="48"/>
      <c r="AG289" s="48"/>
      <c r="AH289" s="48"/>
      <c r="AI289" s="48"/>
      <c r="AJ289" s="54">
        <f t="shared" si="36"/>
        <v>0</v>
      </c>
      <c r="AK289" s="23">
        <f t="shared" si="37"/>
        <v>65300</v>
      </c>
      <c r="AL289" s="23">
        <f t="shared" si="38"/>
        <v>0</v>
      </c>
      <c r="AM289" s="26"/>
      <c r="AN289" s="120">
        <v>65300</v>
      </c>
      <c r="AO289" s="73">
        <f t="shared" si="39"/>
        <v>65300</v>
      </c>
    </row>
    <row r="290" spans="1:41" ht="15.75" hidden="1" customHeight="1" x14ac:dyDescent="0.25">
      <c r="A290" s="125" t="s">
        <v>65</v>
      </c>
      <c r="B290" s="32">
        <f t="shared" si="32"/>
        <v>41921</v>
      </c>
      <c r="C290" s="24">
        <f t="shared" si="33"/>
        <v>65300</v>
      </c>
      <c r="D290" s="120"/>
      <c r="E290" s="121"/>
      <c r="F290" s="26"/>
      <c r="G290" s="120"/>
      <c r="H290" s="26"/>
      <c r="I290" s="26"/>
      <c r="J290" s="26"/>
      <c r="K290" s="26"/>
      <c r="L290" s="26"/>
      <c r="M290" s="48"/>
      <c r="N290" s="51">
        <f t="shared" si="34"/>
        <v>0</v>
      </c>
      <c r="O290" s="120">
        <v>8000</v>
      </c>
      <c r="P290" s="26"/>
      <c r="Q290" s="120"/>
      <c r="R290" s="26"/>
      <c r="S290" s="48"/>
      <c r="T290" s="48"/>
      <c r="U290" s="48"/>
      <c r="V290" s="48"/>
      <c r="W290" s="48"/>
      <c r="X290" s="48"/>
      <c r="Y290" s="54">
        <f t="shared" si="35"/>
        <v>8000</v>
      </c>
      <c r="Z290" s="25"/>
      <c r="AA290" s="26"/>
      <c r="AB290" s="26"/>
      <c r="AC290" s="26"/>
      <c r="AD290" s="48"/>
      <c r="AE290" s="48"/>
      <c r="AF290" s="48"/>
      <c r="AG290" s="48"/>
      <c r="AH290" s="48"/>
      <c r="AI290" s="48"/>
      <c r="AJ290" s="54">
        <f t="shared" si="36"/>
        <v>0</v>
      </c>
      <c r="AK290" s="23">
        <f t="shared" si="37"/>
        <v>57300</v>
      </c>
      <c r="AL290" s="23">
        <f t="shared" si="38"/>
        <v>0</v>
      </c>
      <c r="AM290" s="26"/>
      <c r="AN290" s="120">
        <v>57300</v>
      </c>
      <c r="AO290" s="73">
        <f t="shared" si="39"/>
        <v>57300</v>
      </c>
    </row>
    <row r="291" spans="1:41" ht="15.75" hidden="1" customHeight="1" x14ac:dyDescent="0.25">
      <c r="A291" s="125" t="s">
        <v>66</v>
      </c>
      <c r="B291" s="32">
        <f t="shared" si="32"/>
        <v>41922</v>
      </c>
      <c r="C291" s="24">
        <f t="shared" si="33"/>
        <v>57300</v>
      </c>
      <c r="D291" s="120"/>
      <c r="E291" s="121"/>
      <c r="F291" s="26"/>
      <c r="G291" s="120"/>
      <c r="H291" s="26"/>
      <c r="I291" s="26"/>
      <c r="J291" s="26"/>
      <c r="K291" s="26"/>
      <c r="L291" s="26"/>
      <c r="M291" s="48"/>
      <c r="N291" s="51">
        <f t="shared" si="34"/>
        <v>0</v>
      </c>
      <c r="O291" s="120">
        <v>2000</v>
      </c>
      <c r="P291" s="26"/>
      <c r="Q291" s="120"/>
      <c r="R291" s="26"/>
      <c r="S291" s="48"/>
      <c r="T291" s="48"/>
      <c r="U291" s="48"/>
      <c r="V291" s="48"/>
      <c r="W291" s="48"/>
      <c r="X291" s="48"/>
      <c r="Y291" s="54">
        <f t="shared" si="35"/>
        <v>2000</v>
      </c>
      <c r="Z291" s="25"/>
      <c r="AA291" s="26"/>
      <c r="AB291" s="26"/>
      <c r="AC291" s="26"/>
      <c r="AD291" s="48"/>
      <c r="AE291" s="48"/>
      <c r="AF291" s="48"/>
      <c r="AG291" s="48"/>
      <c r="AH291" s="48"/>
      <c r="AI291" s="48"/>
      <c r="AJ291" s="54">
        <f t="shared" si="36"/>
        <v>0</v>
      </c>
      <c r="AK291" s="23">
        <f t="shared" si="37"/>
        <v>55300</v>
      </c>
      <c r="AL291" s="23">
        <f t="shared" si="38"/>
        <v>0</v>
      </c>
      <c r="AM291" s="26"/>
      <c r="AN291" s="120">
        <v>55300</v>
      </c>
      <c r="AO291" s="73">
        <f t="shared" si="39"/>
        <v>55300</v>
      </c>
    </row>
    <row r="292" spans="1:41" ht="15.75" hidden="1" customHeight="1" x14ac:dyDescent="0.25">
      <c r="A292" s="125" t="s">
        <v>67</v>
      </c>
      <c r="B292" s="32">
        <f t="shared" si="32"/>
        <v>41923</v>
      </c>
      <c r="C292" s="24">
        <f t="shared" si="33"/>
        <v>55300</v>
      </c>
      <c r="D292" s="120"/>
      <c r="E292" s="121"/>
      <c r="F292" s="26"/>
      <c r="G292" s="120"/>
      <c r="H292" s="26"/>
      <c r="I292" s="26"/>
      <c r="J292" s="26"/>
      <c r="K292" s="26"/>
      <c r="L292" s="26"/>
      <c r="M292" s="48"/>
      <c r="N292" s="51">
        <f t="shared" si="34"/>
        <v>0</v>
      </c>
      <c r="O292" s="120">
        <v>7000</v>
      </c>
      <c r="P292" s="26"/>
      <c r="Q292" s="120"/>
      <c r="R292" s="26"/>
      <c r="S292" s="48"/>
      <c r="T292" s="48"/>
      <c r="U292" s="48"/>
      <c r="V292" s="48"/>
      <c r="W292" s="48"/>
      <c r="X292" s="48"/>
      <c r="Y292" s="54">
        <f t="shared" si="35"/>
        <v>7000</v>
      </c>
      <c r="Z292" s="25"/>
      <c r="AA292" s="26"/>
      <c r="AB292" s="26"/>
      <c r="AC292" s="26"/>
      <c r="AD292" s="48"/>
      <c r="AE292" s="48"/>
      <c r="AF292" s="48"/>
      <c r="AG292" s="48"/>
      <c r="AH292" s="48"/>
      <c r="AI292" s="48"/>
      <c r="AJ292" s="54">
        <f t="shared" si="36"/>
        <v>0</v>
      </c>
      <c r="AK292" s="23">
        <f t="shared" si="37"/>
        <v>48300</v>
      </c>
      <c r="AL292" s="23">
        <f t="shared" si="38"/>
        <v>0</v>
      </c>
      <c r="AM292" s="26"/>
      <c r="AN292" s="120">
        <v>48300</v>
      </c>
      <c r="AO292" s="73">
        <f t="shared" si="39"/>
        <v>48300</v>
      </c>
    </row>
    <row r="293" spans="1:41" ht="15.75" hidden="1" customHeight="1" x14ac:dyDescent="0.25">
      <c r="A293" s="126" t="s">
        <v>68</v>
      </c>
      <c r="B293" s="33">
        <f t="shared" si="32"/>
        <v>41924</v>
      </c>
      <c r="C293" s="24">
        <f t="shared" si="33"/>
        <v>48300</v>
      </c>
      <c r="D293" s="120"/>
      <c r="E293" s="121"/>
      <c r="F293" s="26"/>
      <c r="G293" s="120"/>
      <c r="H293" s="26"/>
      <c r="I293" s="26"/>
      <c r="J293" s="26"/>
      <c r="K293" s="26"/>
      <c r="L293" s="26"/>
      <c r="M293" s="48"/>
      <c r="N293" s="51">
        <f t="shared" si="34"/>
        <v>0</v>
      </c>
      <c r="O293" s="120"/>
      <c r="P293" s="26"/>
      <c r="Q293" s="120"/>
      <c r="R293" s="26"/>
      <c r="S293" s="48"/>
      <c r="T293" s="48"/>
      <c r="U293" s="48"/>
      <c r="V293" s="48"/>
      <c r="W293" s="48"/>
      <c r="X293" s="48"/>
      <c r="Y293" s="54">
        <f t="shared" si="35"/>
        <v>0</v>
      </c>
      <c r="Z293" s="25"/>
      <c r="AA293" s="26"/>
      <c r="AB293" s="26"/>
      <c r="AC293" s="26"/>
      <c r="AD293" s="48"/>
      <c r="AE293" s="48"/>
      <c r="AF293" s="48"/>
      <c r="AG293" s="48"/>
      <c r="AH293" s="48"/>
      <c r="AI293" s="48"/>
      <c r="AJ293" s="54">
        <f t="shared" si="36"/>
        <v>0</v>
      </c>
      <c r="AK293" s="23">
        <f t="shared" si="37"/>
        <v>48300</v>
      </c>
      <c r="AL293" s="23">
        <f t="shared" si="38"/>
        <v>0</v>
      </c>
      <c r="AM293" s="26"/>
      <c r="AN293" s="120">
        <v>48300</v>
      </c>
      <c r="AO293" s="73">
        <f t="shared" si="39"/>
        <v>48300</v>
      </c>
    </row>
    <row r="294" spans="1:41" ht="15.75" hidden="1" customHeight="1" x14ac:dyDescent="0.25">
      <c r="A294" s="125" t="s">
        <v>69</v>
      </c>
      <c r="B294" s="32">
        <f t="shared" si="32"/>
        <v>41925</v>
      </c>
      <c r="C294" s="24">
        <f t="shared" si="33"/>
        <v>48300</v>
      </c>
      <c r="D294" s="120"/>
      <c r="E294" s="121"/>
      <c r="F294" s="31"/>
      <c r="G294" s="120"/>
      <c r="H294" s="31"/>
      <c r="I294" s="31"/>
      <c r="J294" s="31"/>
      <c r="K294" s="31"/>
      <c r="L294" s="31"/>
      <c r="M294" s="49"/>
      <c r="N294" s="51">
        <f t="shared" si="34"/>
        <v>0</v>
      </c>
      <c r="O294" s="120">
        <v>6000</v>
      </c>
      <c r="P294" s="31"/>
      <c r="Q294" s="120"/>
      <c r="R294" s="31"/>
      <c r="S294" s="49"/>
      <c r="T294" s="49"/>
      <c r="U294" s="49"/>
      <c r="V294" s="49"/>
      <c r="W294" s="49"/>
      <c r="X294" s="49"/>
      <c r="Y294" s="54">
        <f t="shared" si="35"/>
        <v>6000</v>
      </c>
      <c r="Z294" s="30"/>
      <c r="AA294" s="31"/>
      <c r="AB294" s="31"/>
      <c r="AC294" s="31"/>
      <c r="AD294" s="49"/>
      <c r="AE294" s="49"/>
      <c r="AF294" s="49"/>
      <c r="AG294" s="49"/>
      <c r="AH294" s="49"/>
      <c r="AI294" s="49"/>
      <c r="AJ294" s="54">
        <f t="shared" si="36"/>
        <v>0</v>
      </c>
      <c r="AK294" s="23">
        <f t="shared" si="37"/>
        <v>42300</v>
      </c>
      <c r="AL294" s="23">
        <f t="shared" si="38"/>
        <v>0</v>
      </c>
      <c r="AM294" s="26"/>
      <c r="AN294" s="120">
        <v>42300</v>
      </c>
      <c r="AO294" s="73">
        <f t="shared" si="39"/>
        <v>42300</v>
      </c>
    </row>
    <row r="295" spans="1:41" ht="15.75" hidden="1" customHeight="1" x14ac:dyDescent="0.25">
      <c r="A295" s="125" t="s">
        <v>63</v>
      </c>
      <c r="B295" s="32">
        <f t="shared" si="32"/>
        <v>41926</v>
      </c>
      <c r="C295" s="24">
        <f t="shared" si="33"/>
        <v>42300</v>
      </c>
      <c r="D295" s="120"/>
      <c r="E295" s="121"/>
      <c r="F295" s="26"/>
      <c r="G295" s="120"/>
      <c r="H295" s="26">
        <v>24630</v>
      </c>
      <c r="I295" s="26"/>
      <c r="J295" s="26"/>
      <c r="K295" s="26"/>
      <c r="L295" s="26"/>
      <c r="M295" s="48"/>
      <c r="N295" s="51">
        <f t="shared" si="34"/>
        <v>24630</v>
      </c>
      <c r="O295" s="120">
        <v>6000</v>
      </c>
      <c r="P295" s="26"/>
      <c r="Q295" s="120"/>
      <c r="R295" s="26"/>
      <c r="S295" s="48"/>
      <c r="T295" s="48"/>
      <c r="U295" s="48"/>
      <c r="V295" s="48"/>
      <c r="W295" s="48"/>
      <c r="X295" s="48"/>
      <c r="Y295" s="54">
        <f t="shared" si="35"/>
        <v>6000</v>
      </c>
      <c r="Z295" s="25"/>
      <c r="AA295" s="26"/>
      <c r="AB295" s="26"/>
      <c r="AC295" s="26"/>
      <c r="AD295" s="48"/>
      <c r="AE295" s="48"/>
      <c r="AF295" s="48"/>
      <c r="AG295" s="48"/>
      <c r="AH295" s="48"/>
      <c r="AI295" s="48"/>
      <c r="AJ295" s="54">
        <f t="shared" si="36"/>
        <v>0</v>
      </c>
      <c r="AK295" s="23">
        <f t="shared" si="37"/>
        <v>60930</v>
      </c>
      <c r="AL295" s="23">
        <f t="shared" si="38"/>
        <v>0</v>
      </c>
      <c r="AM295" s="26"/>
      <c r="AN295" s="120">
        <v>60930</v>
      </c>
      <c r="AO295" s="73">
        <f t="shared" si="39"/>
        <v>60930</v>
      </c>
    </row>
    <row r="296" spans="1:41" ht="15.75" hidden="1" customHeight="1" x14ac:dyDescent="0.25">
      <c r="A296" s="125" t="s">
        <v>64</v>
      </c>
      <c r="B296" s="32">
        <f t="shared" si="32"/>
        <v>41927</v>
      </c>
      <c r="C296" s="24">
        <f t="shared" si="33"/>
        <v>60930</v>
      </c>
      <c r="D296" s="120"/>
      <c r="E296" s="121"/>
      <c r="F296" s="26"/>
      <c r="G296" s="120">
        <v>9000</v>
      </c>
      <c r="H296" s="26"/>
      <c r="I296" s="26"/>
      <c r="J296" s="26"/>
      <c r="K296" s="26"/>
      <c r="L296" s="26"/>
      <c r="M296" s="48"/>
      <c r="N296" s="51">
        <f t="shared" si="34"/>
        <v>9000</v>
      </c>
      <c r="O296" s="120">
        <v>6000</v>
      </c>
      <c r="P296" s="26"/>
      <c r="Q296" s="120">
        <v>9000</v>
      </c>
      <c r="R296" s="26"/>
      <c r="S296" s="48"/>
      <c r="T296" s="48"/>
      <c r="U296" s="48"/>
      <c r="V296" s="48"/>
      <c r="W296" s="48"/>
      <c r="X296" s="48"/>
      <c r="Y296" s="54">
        <f t="shared" si="35"/>
        <v>15000</v>
      </c>
      <c r="Z296" s="25"/>
      <c r="AA296" s="26"/>
      <c r="AB296" s="26"/>
      <c r="AC296" s="26"/>
      <c r="AD296" s="48"/>
      <c r="AE296" s="48"/>
      <c r="AF296" s="48"/>
      <c r="AG296" s="48"/>
      <c r="AH296" s="48"/>
      <c r="AI296" s="48"/>
      <c r="AJ296" s="54">
        <f t="shared" si="36"/>
        <v>0</v>
      </c>
      <c r="AK296" s="23">
        <f t="shared" si="37"/>
        <v>54930</v>
      </c>
      <c r="AL296" s="23">
        <f t="shared" si="38"/>
        <v>0</v>
      </c>
      <c r="AM296" s="26"/>
      <c r="AN296" s="120">
        <v>54930</v>
      </c>
      <c r="AO296" s="73">
        <f t="shared" si="39"/>
        <v>54930</v>
      </c>
    </row>
    <row r="297" spans="1:41" ht="15.75" hidden="1" customHeight="1" x14ac:dyDescent="0.25">
      <c r="A297" s="125" t="s">
        <v>65</v>
      </c>
      <c r="B297" s="32">
        <f t="shared" si="32"/>
        <v>41928</v>
      </c>
      <c r="C297" s="24">
        <f t="shared" si="33"/>
        <v>54930</v>
      </c>
      <c r="D297" s="120"/>
      <c r="E297" s="121"/>
      <c r="F297" s="26"/>
      <c r="G297" s="120"/>
      <c r="H297" s="26"/>
      <c r="I297" s="26"/>
      <c r="J297" s="26"/>
      <c r="K297" s="26"/>
      <c r="L297" s="26"/>
      <c r="M297" s="48"/>
      <c r="N297" s="51">
        <f t="shared" si="34"/>
        <v>0</v>
      </c>
      <c r="O297" s="120">
        <v>6000</v>
      </c>
      <c r="P297" s="26"/>
      <c r="Q297" s="120"/>
      <c r="R297" s="26"/>
      <c r="S297" s="48"/>
      <c r="T297" s="48"/>
      <c r="U297" s="48"/>
      <c r="V297" s="48"/>
      <c r="W297" s="48"/>
      <c r="X297" s="48"/>
      <c r="Y297" s="54">
        <f t="shared" si="35"/>
        <v>6000</v>
      </c>
      <c r="Z297" s="25"/>
      <c r="AA297" s="26"/>
      <c r="AB297" s="26"/>
      <c r="AC297" s="26"/>
      <c r="AD297" s="48"/>
      <c r="AE297" s="48"/>
      <c r="AF297" s="48"/>
      <c r="AG297" s="48"/>
      <c r="AH297" s="48"/>
      <c r="AI297" s="48"/>
      <c r="AJ297" s="54">
        <f t="shared" si="36"/>
        <v>0</v>
      </c>
      <c r="AK297" s="23">
        <f t="shared" si="37"/>
        <v>48930</v>
      </c>
      <c r="AL297" s="23">
        <f t="shared" si="38"/>
        <v>0</v>
      </c>
      <c r="AM297" s="26"/>
      <c r="AN297" s="120">
        <v>48930</v>
      </c>
      <c r="AO297" s="73">
        <f t="shared" si="39"/>
        <v>48930</v>
      </c>
    </row>
    <row r="298" spans="1:41" ht="15.75" hidden="1" customHeight="1" x14ac:dyDescent="0.25">
      <c r="A298" s="125" t="s">
        <v>66</v>
      </c>
      <c r="B298" s="32">
        <f t="shared" ref="B298:B361" si="40">B297+1</f>
        <v>41929</v>
      </c>
      <c r="C298" s="24">
        <f t="shared" si="33"/>
        <v>48930</v>
      </c>
      <c r="D298" s="120"/>
      <c r="E298" s="121"/>
      <c r="F298" s="26"/>
      <c r="G298" s="120"/>
      <c r="H298" s="26"/>
      <c r="I298" s="26"/>
      <c r="J298" s="26"/>
      <c r="K298" s="26"/>
      <c r="L298" s="26"/>
      <c r="M298" s="48"/>
      <c r="N298" s="51">
        <f t="shared" si="34"/>
        <v>0</v>
      </c>
      <c r="O298" s="120">
        <v>11000</v>
      </c>
      <c r="P298" s="26"/>
      <c r="Q298" s="120">
        <v>980</v>
      </c>
      <c r="R298" s="26"/>
      <c r="S298" s="48"/>
      <c r="T298" s="48"/>
      <c r="U298" s="48"/>
      <c r="V298" s="48"/>
      <c r="W298" s="48"/>
      <c r="X298" s="48"/>
      <c r="Y298" s="54">
        <f t="shared" si="35"/>
        <v>11980</v>
      </c>
      <c r="Z298" s="25"/>
      <c r="AA298" s="26"/>
      <c r="AB298" s="26"/>
      <c r="AC298" s="26"/>
      <c r="AD298" s="48"/>
      <c r="AE298" s="48"/>
      <c r="AF298" s="48"/>
      <c r="AG298" s="48"/>
      <c r="AH298" s="48"/>
      <c r="AI298" s="48"/>
      <c r="AJ298" s="54">
        <f t="shared" si="36"/>
        <v>0</v>
      </c>
      <c r="AK298" s="23">
        <f t="shared" si="37"/>
        <v>36950</v>
      </c>
      <c r="AL298" s="23">
        <f t="shared" si="38"/>
        <v>0</v>
      </c>
      <c r="AM298" s="26"/>
      <c r="AN298" s="120">
        <v>36950</v>
      </c>
      <c r="AO298" s="73">
        <f t="shared" si="39"/>
        <v>36950</v>
      </c>
    </row>
    <row r="299" spans="1:41" ht="15.75" hidden="1" customHeight="1" x14ac:dyDescent="0.25">
      <c r="A299" s="125" t="s">
        <v>67</v>
      </c>
      <c r="B299" s="32">
        <f t="shared" si="40"/>
        <v>41930</v>
      </c>
      <c r="C299" s="24">
        <f t="shared" si="33"/>
        <v>36950</v>
      </c>
      <c r="D299" s="120"/>
      <c r="E299" s="121"/>
      <c r="F299" s="26"/>
      <c r="G299" s="120"/>
      <c r="H299" s="26">
        <v>24560</v>
      </c>
      <c r="I299" s="26"/>
      <c r="J299" s="26"/>
      <c r="K299" s="26"/>
      <c r="L299" s="26"/>
      <c r="M299" s="48"/>
      <c r="N299" s="51">
        <f t="shared" si="34"/>
        <v>24560</v>
      </c>
      <c r="O299" s="120">
        <v>8000</v>
      </c>
      <c r="P299" s="26"/>
      <c r="Q299" s="120"/>
      <c r="R299" s="26"/>
      <c r="S299" s="48"/>
      <c r="T299" s="48"/>
      <c r="U299" s="48"/>
      <c r="V299" s="48"/>
      <c r="W299" s="48"/>
      <c r="X299" s="48"/>
      <c r="Y299" s="54">
        <f t="shared" si="35"/>
        <v>8000</v>
      </c>
      <c r="Z299" s="25"/>
      <c r="AA299" s="26"/>
      <c r="AB299" s="26"/>
      <c r="AC299" s="26"/>
      <c r="AD299" s="48"/>
      <c r="AE299" s="48"/>
      <c r="AF299" s="48"/>
      <c r="AG299" s="48"/>
      <c r="AH299" s="48"/>
      <c r="AI299" s="48"/>
      <c r="AJ299" s="54">
        <f t="shared" si="36"/>
        <v>0</v>
      </c>
      <c r="AK299" s="23">
        <f t="shared" si="37"/>
        <v>53510</v>
      </c>
      <c r="AL299" s="23">
        <f t="shared" si="38"/>
        <v>0</v>
      </c>
      <c r="AM299" s="26"/>
      <c r="AN299" s="120">
        <v>53510</v>
      </c>
      <c r="AO299" s="73">
        <f t="shared" si="39"/>
        <v>53510</v>
      </c>
    </row>
    <row r="300" spans="1:41" ht="15.75" hidden="1" customHeight="1" x14ac:dyDescent="0.25">
      <c r="A300" s="126" t="s">
        <v>68</v>
      </c>
      <c r="B300" s="33">
        <f t="shared" si="40"/>
        <v>41931</v>
      </c>
      <c r="C300" s="24">
        <f t="shared" si="33"/>
        <v>53510</v>
      </c>
      <c r="D300" s="120"/>
      <c r="E300" s="121"/>
      <c r="F300" s="26"/>
      <c r="G300" s="120"/>
      <c r="H300" s="26"/>
      <c r="I300" s="26"/>
      <c r="J300" s="26"/>
      <c r="K300" s="26"/>
      <c r="L300" s="26"/>
      <c r="M300" s="48"/>
      <c r="N300" s="51">
        <f t="shared" si="34"/>
        <v>0</v>
      </c>
      <c r="O300" s="120"/>
      <c r="P300" s="26"/>
      <c r="Q300" s="120"/>
      <c r="R300" s="26"/>
      <c r="S300" s="48"/>
      <c r="T300" s="48"/>
      <c r="U300" s="48"/>
      <c r="V300" s="48"/>
      <c r="W300" s="48"/>
      <c r="X300" s="48"/>
      <c r="Y300" s="54">
        <f t="shared" si="35"/>
        <v>0</v>
      </c>
      <c r="Z300" s="25"/>
      <c r="AA300" s="26"/>
      <c r="AB300" s="26"/>
      <c r="AC300" s="26"/>
      <c r="AD300" s="48"/>
      <c r="AE300" s="48"/>
      <c r="AF300" s="48"/>
      <c r="AG300" s="48"/>
      <c r="AH300" s="48"/>
      <c r="AI300" s="48"/>
      <c r="AJ300" s="54">
        <f t="shared" si="36"/>
        <v>0</v>
      </c>
      <c r="AK300" s="23">
        <f t="shared" si="37"/>
        <v>53510</v>
      </c>
      <c r="AL300" s="23">
        <f t="shared" si="38"/>
        <v>0</v>
      </c>
      <c r="AM300" s="26"/>
      <c r="AN300" s="120">
        <v>53510</v>
      </c>
      <c r="AO300" s="73">
        <f t="shared" si="39"/>
        <v>53510</v>
      </c>
    </row>
    <row r="301" spans="1:41" ht="15.75" hidden="1" customHeight="1" x14ac:dyDescent="0.25">
      <c r="A301" s="125" t="s">
        <v>69</v>
      </c>
      <c r="B301" s="32">
        <f t="shared" si="40"/>
        <v>41932</v>
      </c>
      <c r="C301" s="24">
        <f t="shared" si="33"/>
        <v>53510</v>
      </c>
      <c r="D301" s="120"/>
      <c r="E301" s="121"/>
      <c r="F301" s="31"/>
      <c r="G301" s="120"/>
      <c r="H301" s="31"/>
      <c r="I301" s="31"/>
      <c r="J301" s="31"/>
      <c r="K301" s="31"/>
      <c r="L301" s="31"/>
      <c r="M301" s="49"/>
      <c r="N301" s="51">
        <f t="shared" si="34"/>
        <v>0</v>
      </c>
      <c r="O301" s="120">
        <v>6000</v>
      </c>
      <c r="P301" s="31"/>
      <c r="Q301" s="120"/>
      <c r="R301" s="31"/>
      <c r="S301" s="49"/>
      <c r="T301" s="49"/>
      <c r="U301" s="49"/>
      <c r="V301" s="49"/>
      <c r="W301" s="49"/>
      <c r="X301" s="49"/>
      <c r="Y301" s="54">
        <f t="shared" si="35"/>
        <v>6000</v>
      </c>
      <c r="Z301" s="30"/>
      <c r="AA301" s="31"/>
      <c r="AB301" s="31"/>
      <c r="AC301" s="31"/>
      <c r="AD301" s="49"/>
      <c r="AE301" s="49"/>
      <c r="AF301" s="49"/>
      <c r="AG301" s="49"/>
      <c r="AH301" s="49"/>
      <c r="AI301" s="49"/>
      <c r="AJ301" s="54">
        <f t="shared" si="36"/>
        <v>0</v>
      </c>
      <c r="AK301" s="23">
        <f t="shared" si="37"/>
        <v>47510</v>
      </c>
      <c r="AL301" s="23">
        <f t="shared" si="38"/>
        <v>0</v>
      </c>
      <c r="AM301" s="26"/>
      <c r="AN301" s="120">
        <v>47510</v>
      </c>
      <c r="AO301" s="73">
        <f t="shared" si="39"/>
        <v>47510</v>
      </c>
    </row>
    <row r="302" spans="1:41" ht="15.75" hidden="1" customHeight="1" x14ac:dyDescent="0.25">
      <c r="A302" s="125" t="s">
        <v>63</v>
      </c>
      <c r="B302" s="32">
        <f t="shared" si="40"/>
        <v>41933</v>
      </c>
      <c r="C302" s="24">
        <f t="shared" si="33"/>
        <v>47510</v>
      </c>
      <c r="D302" s="120"/>
      <c r="E302" s="121"/>
      <c r="F302" s="26"/>
      <c r="G302" s="120"/>
      <c r="H302" s="26"/>
      <c r="I302" s="26"/>
      <c r="J302" s="26"/>
      <c r="K302" s="26"/>
      <c r="L302" s="26"/>
      <c r="M302" s="48"/>
      <c r="N302" s="51">
        <f t="shared" si="34"/>
        <v>0</v>
      </c>
      <c r="O302" s="120">
        <v>7000</v>
      </c>
      <c r="P302" s="26"/>
      <c r="Q302" s="120"/>
      <c r="R302" s="26"/>
      <c r="S302" s="48"/>
      <c r="T302" s="48"/>
      <c r="U302" s="48"/>
      <c r="V302" s="48"/>
      <c r="W302" s="48"/>
      <c r="X302" s="48"/>
      <c r="Y302" s="54">
        <f t="shared" si="35"/>
        <v>7000</v>
      </c>
      <c r="Z302" s="25"/>
      <c r="AA302" s="26"/>
      <c r="AB302" s="26"/>
      <c r="AC302" s="26"/>
      <c r="AD302" s="48"/>
      <c r="AE302" s="48"/>
      <c r="AF302" s="48"/>
      <c r="AG302" s="48"/>
      <c r="AH302" s="48"/>
      <c r="AI302" s="48"/>
      <c r="AJ302" s="54">
        <f t="shared" si="36"/>
        <v>0</v>
      </c>
      <c r="AK302" s="23">
        <f t="shared" si="37"/>
        <v>40510</v>
      </c>
      <c r="AL302" s="23">
        <f t="shared" si="38"/>
        <v>0</v>
      </c>
      <c r="AM302" s="26"/>
      <c r="AN302" s="120">
        <v>40510</v>
      </c>
      <c r="AO302" s="73">
        <f t="shared" si="39"/>
        <v>40510</v>
      </c>
    </row>
    <row r="303" spans="1:41" ht="15.75" hidden="1" customHeight="1" x14ac:dyDescent="0.25">
      <c r="A303" s="125" t="s">
        <v>64</v>
      </c>
      <c r="B303" s="32">
        <f t="shared" si="40"/>
        <v>41934</v>
      </c>
      <c r="C303" s="24">
        <f t="shared" si="33"/>
        <v>40510</v>
      </c>
      <c r="D303" s="120"/>
      <c r="E303" s="121"/>
      <c r="F303" s="26"/>
      <c r="G303" s="120"/>
      <c r="H303" s="26"/>
      <c r="I303" s="26"/>
      <c r="J303" s="26"/>
      <c r="K303" s="26"/>
      <c r="L303" s="26"/>
      <c r="M303" s="48"/>
      <c r="N303" s="51">
        <f t="shared" si="34"/>
        <v>0</v>
      </c>
      <c r="O303" s="120">
        <v>4000</v>
      </c>
      <c r="P303" s="26"/>
      <c r="Q303" s="120"/>
      <c r="R303" s="26"/>
      <c r="S303" s="48"/>
      <c r="T303" s="48"/>
      <c r="U303" s="48"/>
      <c r="V303" s="48"/>
      <c r="W303" s="48"/>
      <c r="X303" s="48"/>
      <c r="Y303" s="54">
        <f t="shared" si="35"/>
        <v>4000</v>
      </c>
      <c r="Z303" s="25"/>
      <c r="AA303" s="26"/>
      <c r="AB303" s="26"/>
      <c r="AC303" s="26"/>
      <c r="AD303" s="48"/>
      <c r="AE303" s="48"/>
      <c r="AF303" s="48"/>
      <c r="AG303" s="48"/>
      <c r="AH303" s="48"/>
      <c r="AI303" s="48"/>
      <c r="AJ303" s="54">
        <f t="shared" si="36"/>
        <v>0</v>
      </c>
      <c r="AK303" s="23">
        <f t="shared" si="37"/>
        <v>36510</v>
      </c>
      <c r="AL303" s="23">
        <f t="shared" si="38"/>
        <v>0</v>
      </c>
      <c r="AM303" s="26"/>
      <c r="AN303" s="120">
        <v>36510</v>
      </c>
      <c r="AO303" s="73">
        <f t="shared" si="39"/>
        <v>36510</v>
      </c>
    </row>
    <row r="304" spans="1:41" ht="15.75" hidden="1" customHeight="1" x14ac:dyDescent="0.25">
      <c r="A304" s="125" t="s">
        <v>65</v>
      </c>
      <c r="B304" s="32">
        <f t="shared" si="40"/>
        <v>41935</v>
      </c>
      <c r="C304" s="24">
        <f t="shared" si="33"/>
        <v>36510</v>
      </c>
      <c r="D304" s="120">
        <v>8840</v>
      </c>
      <c r="E304" s="121"/>
      <c r="F304" s="26"/>
      <c r="G304" s="120"/>
      <c r="H304" s="26"/>
      <c r="I304" s="26"/>
      <c r="J304" s="26"/>
      <c r="K304" s="26"/>
      <c r="L304" s="26"/>
      <c r="M304" s="48"/>
      <c r="N304" s="51">
        <f t="shared" si="34"/>
        <v>8840</v>
      </c>
      <c r="O304" s="120">
        <v>3000</v>
      </c>
      <c r="P304" s="26"/>
      <c r="Q304" s="120"/>
      <c r="R304" s="26"/>
      <c r="S304" s="48"/>
      <c r="T304" s="48"/>
      <c r="U304" s="48"/>
      <c r="V304" s="48"/>
      <c r="W304" s="48"/>
      <c r="X304" s="48"/>
      <c r="Y304" s="54">
        <f t="shared" si="35"/>
        <v>3000</v>
      </c>
      <c r="Z304" s="25"/>
      <c r="AA304" s="26"/>
      <c r="AB304" s="26"/>
      <c r="AC304" s="26"/>
      <c r="AD304" s="48"/>
      <c r="AE304" s="48"/>
      <c r="AF304" s="48"/>
      <c r="AG304" s="48"/>
      <c r="AH304" s="48"/>
      <c r="AI304" s="48"/>
      <c r="AJ304" s="54">
        <f t="shared" si="36"/>
        <v>0</v>
      </c>
      <c r="AK304" s="23">
        <f t="shared" si="37"/>
        <v>42350</v>
      </c>
      <c r="AL304" s="23">
        <f t="shared" si="38"/>
        <v>0</v>
      </c>
      <c r="AM304" s="26"/>
      <c r="AN304" s="120">
        <v>42350</v>
      </c>
      <c r="AO304" s="73">
        <f t="shared" si="39"/>
        <v>42350</v>
      </c>
    </row>
    <row r="305" spans="1:41" ht="15.75" hidden="1" customHeight="1" x14ac:dyDescent="0.25">
      <c r="A305" s="125" t="s">
        <v>66</v>
      </c>
      <c r="B305" s="32">
        <f t="shared" si="40"/>
        <v>41936</v>
      </c>
      <c r="C305" s="24">
        <f t="shared" si="33"/>
        <v>42350</v>
      </c>
      <c r="D305" s="120"/>
      <c r="E305" s="121"/>
      <c r="F305" s="26"/>
      <c r="G305" s="120"/>
      <c r="H305" s="26"/>
      <c r="I305" s="26"/>
      <c r="J305" s="26"/>
      <c r="K305" s="26"/>
      <c r="L305" s="26"/>
      <c r="M305" s="48"/>
      <c r="N305" s="51">
        <f t="shared" si="34"/>
        <v>0</v>
      </c>
      <c r="O305" s="120">
        <v>8000</v>
      </c>
      <c r="P305" s="26"/>
      <c r="Q305" s="120">
        <v>1790</v>
      </c>
      <c r="R305" s="26"/>
      <c r="S305" s="48"/>
      <c r="T305" s="48"/>
      <c r="U305" s="48"/>
      <c r="V305" s="48"/>
      <c r="W305" s="48"/>
      <c r="X305" s="48"/>
      <c r="Y305" s="54">
        <f t="shared" si="35"/>
        <v>9790</v>
      </c>
      <c r="Z305" s="25"/>
      <c r="AA305" s="26"/>
      <c r="AB305" s="26"/>
      <c r="AC305" s="26"/>
      <c r="AD305" s="48"/>
      <c r="AE305" s="48"/>
      <c r="AF305" s="48"/>
      <c r="AG305" s="48"/>
      <c r="AH305" s="48"/>
      <c r="AI305" s="48"/>
      <c r="AJ305" s="54">
        <f t="shared" si="36"/>
        <v>0</v>
      </c>
      <c r="AK305" s="23">
        <f t="shared" si="37"/>
        <v>32560</v>
      </c>
      <c r="AL305" s="23">
        <f t="shared" si="38"/>
        <v>0</v>
      </c>
      <c r="AM305" s="26"/>
      <c r="AN305" s="120">
        <v>32560</v>
      </c>
      <c r="AO305" s="73">
        <f t="shared" si="39"/>
        <v>32560</v>
      </c>
    </row>
    <row r="306" spans="1:41" ht="15.75" hidden="1" customHeight="1" x14ac:dyDescent="0.25">
      <c r="A306" s="125" t="s">
        <v>67</v>
      </c>
      <c r="B306" s="32">
        <f t="shared" si="40"/>
        <v>41937</v>
      </c>
      <c r="C306" s="24">
        <f t="shared" si="33"/>
        <v>32560</v>
      </c>
      <c r="D306" s="120"/>
      <c r="E306" s="121"/>
      <c r="F306" s="26"/>
      <c r="G306" s="120"/>
      <c r="H306" s="26"/>
      <c r="I306" s="26"/>
      <c r="J306" s="26"/>
      <c r="K306" s="26"/>
      <c r="L306" s="26"/>
      <c r="M306" s="48"/>
      <c r="N306" s="51">
        <f t="shared" si="34"/>
        <v>0</v>
      </c>
      <c r="O306" s="120">
        <v>5000</v>
      </c>
      <c r="P306" s="26"/>
      <c r="Q306" s="120"/>
      <c r="R306" s="26"/>
      <c r="S306" s="48"/>
      <c r="T306" s="48"/>
      <c r="U306" s="48"/>
      <c r="V306" s="48"/>
      <c r="W306" s="48"/>
      <c r="X306" s="48"/>
      <c r="Y306" s="54">
        <f t="shared" si="35"/>
        <v>5000</v>
      </c>
      <c r="Z306" s="25"/>
      <c r="AA306" s="26"/>
      <c r="AB306" s="26"/>
      <c r="AC306" s="26"/>
      <c r="AD306" s="48"/>
      <c r="AE306" s="48"/>
      <c r="AF306" s="48"/>
      <c r="AG306" s="48"/>
      <c r="AH306" s="48"/>
      <c r="AI306" s="48"/>
      <c r="AJ306" s="54">
        <f t="shared" si="36"/>
        <v>0</v>
      </c>
      <c r="AK306" s="23">
        <f t="shared" si="37"/>
        <v>27560</v>
      </c>
      <c r="AL306" s="23">
        <f t="shared" si="38"/>
        <v>0</v>
      </c>
      <c r="AM306" s="26"/>
      <c r="AN306" s="120">
        <v>27560</v>
      </c>
      <c r="AO306" s="73">
        <f t="shared" si="39"/>
        <v>27560</v>
      </c>
    </row>
    <row r="307" spans="1:41" ht="15.75" hidden="1" customHeight="1" x14ac:dyDescent="0.25">
      <c r="A307" s="126" t="s">
        <v>68</v>
      </c>
      <c r="B307" s="33">
        <f t="shared" si="40"/>
        <v>41938</v>
      </c>
      <c r="C307" s="24">
        <f t="shared" si="33"/>
        <v>27560</v>
      </c>
      <c r="D307" s="120"/>
      <c r="E307" s="121"/>
      <c r="F307" s="26"/>
      <c r="G307" s="120"/>
      <c r="H307" s="26"/>
      <c r="I307" s="26"/>
      <c r="J307" s="26"/>
      <c r="K307" s="26"/>
      <c r="L307" s="26"/>
      <c r="M307" s="48"/>
      <c r="N307" s="51">
        <f t="shared" si="34"/>
        <v>0</v>
      </c>
      <c r="O307" s="120"/>
      <c r="P307" s="26"/>
      <c r="Q307" s="120"/>
      <c r="R307" s="26"/>
      <c r="S307" s="48"/>
      <c r="T307" s="48"/>
      <c r="U307" s="48"/>
      <c r="V307" s="48"/>
      <c r="W307" s="48"/>
      <c r="X307" s="48"/>
      <c r="Y307" s="54">
        <f t="shared" si="35"/>
        <v>0</v>
      </c>
      <c r="Z307" s="25"/>
      <c r="AA307" s="26"/>
      <c r="AB307" s="26"/>
      <c r="AC307" s="26"/>
      <c r="AD307" s="48"/>
      <c r="AE307" s="48"/>
      <c r="AF307" s="48"/>
      <c r="AG307" s="48"/>
      <c r="AH307" s="48"/>
      <c r="AI307" s="48"/>
      <c r="AJ307" s="54">
        <f t="shared" si="36"/>
        <v>0</v>
      </c>
      <c r="AK307" s="23">
        <f t="shared" si="37"/>
        <v>27560</v>
      </c>
      <c r="AL307" s="23">
        <f t="shared" si="38"/>
        <v>0</v>
      </c>
      <c r="AM307" s="26"/>
      <c r="AN307" s="120">
        <v>27560</v>
      </c>
      <c r="AO307" s="73">
        <f t="shared" si="39"/>
        <v>27560</v>
      </c>
    </row>
    <row r="308" spans="1:41" ht="15.75" hidden="1" customHeight="1" x14ac:dyDescent="0.25">
      <c r="A308" s="125" t="s">
        <v>69</v>
      </c>
      <c r="B308" s="32">
        <f t="shared" si="40"/>
        <v>41939</v>
      </c>
      <c r="C308" s="24">
        <f t="shared" si="33"/>
        <v>27560</v>
      </c>
      <c r="D308" s="120"/>
      <c r="E308" s="121"/>
      <c r="F308" s="31"/>
      <c r="G308" s="120"/>
      <c r="H308" s="31"/>
      <c r="I308" s="31"/>
      <c r="J308" s="31"/>
      <c r="K308" s="31"/>
      <c r="L308" s="31"/>
      <c r="M308" s="49"/>
      <c r="N308" s="51">
        <f t="shared" si="34"/>
        <v>0</v>
      </c>
      <c r="O308" s="120">
        <v>6000</v>
      </c>
      <c r="P308" s="31"/>
      <c r="Q308" s="120"/>
      <c r="R308" s="31"/>
      <c r="S308" s="49"/>
      <c r="T308" s="49"/>
      <c r="U308" s="49"/>
      <c r="V308" s="49"/>
      <c r="W308" s="49"/>
      <c r="X308" s="49"/>
      <c r="Y308" s="54">
        <f t="shared" si="35"/>
        <v>6000</v>
      </c>
      <c r="Z308" s="30"/>
      <c r="AA308" s="31"/>
      <c r="AB308" s="31"/>
      <c r="AC308" s="31"/>
      <c r="AD308" s="49"/>
      <c r="AE308" s="49"/>
      <c r="AF308" s="49"/>
      <c r="AG308" s="49"/>
      <c r="AH308" s="49"/>
      <c r="AI308" s="49"/>
      <c r="AJ308" s="54">
        <f t="shared" si="36"/>
        <v>0</v>
      </c>
      <c r="AK308" s="23">
        <f t="shared" si="37"/>
        <v>21560</v>
      </c>
      <c r="AL308" s="23">
        <f t="shared" si="38"/>
        <v>0</v>
      </c>
      <c r="AM308" s="26"/>
      <c r="AN308" s="120">
        <v>21560</v>
      </c>
      <c r="AO308" s="73">
        <f t="shared" si="39"/>
        <v>21560</v>
      </c>
    </row>
    <row r="309" spans="1:41" ht="15.75" hidden="1" customHeight="1" x14ac:dyDescent="0.25">
      <c r="A309" s="125" t="s">
        <v>63</v>
      </c>
      <c r="B309" s="32">
        <f t="shared" si="40"/>
        <v>41940</v>
      </c>
      <c r="C309" s="24">
        <f t="shared" si="33"/>
        <v>21560</v>
      </c>
      <c r="D309" s="120"/>
      <c r="E309" s="121"/>
      <c r="F309" s="26"/>
      <c r="G309" s="120"/>
      <c r="H309" s="26"/>
      <c r="I309" s="26"/>
      <c r="J309" s="26"/>
      <c r="K309" s="26"/>
      <c r="L309" s="26"/>
      <c r="M309" s="48"/>
      <c r="N309" s="51">
        <f t="shared" si="34"/>
        <v>0</v>
      </c>
      <c r="O309" s="120">
        <v>5000</v>
      </c>
      <c r="P309" s="26"/>
      <c r="Q309" s="120"/>
      <c r="R309" s="26"/>
      <c r="S309" s="48"/>
      <c r="T309" s="48"/>
      <c r="U309" s="48"/>
      <c r="V309" s="48"/>
      <c r="W309" s="48"/>
      <c r="X309" s="48"/>
      <c r="Y309" s="54">
        <f t="shared" si="35"/>
        <v>5000</v>
      </c>
      <c r="Z309" s="25"/>
      <c r="AA309" s="26"/>
      <c r="AB309" s="26"/>
      <c r="AC309" s="26"/>
      <c r="AD309" s="48"/>
      <c r="AE309" s="48"/>
      <c r="AF309" s="48"/>
      <c r="AG309" s="48"/>
      <c r="AH309" s="48"/>
      <c r="AI309" s="48"/>
      <c r="AJ309" s="54">
        <f t="shared" si="36"/>
        <v>0</v>
      </c>
      <c r="AK309" s="23">
        <f t="shared" si="37"/>
        <v>16560</v>
      </c>
      <c r="AL309" s="23">
        <f t="shared" si="38"/>
        <v>0</v>
      </c>
      <c r="AM309" s="26"/>
      <c r="AN309" s="120">
        <v>16560</v>
      </c>
      <c r="AO309" s="73">
        <f t="shared" si="39"/>
        <v>16560</v>
      </c>
    </row>
    <row r="310" spans="1:41" ht="15.75" hidden="1" customHeight="1" x14ac:dyDescent="0.25">
      <c r="A310" s="125" t="s">
        <v>64</v>
      </c>
      <c r="B310" s="32">
        <f t="shared" si="40"/>
        <v>41941</v>
      </c>
      <c r="C310" s="24">
        <f t="shared" si="33"/>
        <v>16560</v>
      </c>
      <c r="D310" s="120"/>
      <c r="E310" s="121">
        <v>8840</v>
      </c>
      <c r="F310" s="26"/>
      <c r="G310" s="120"/>
      <c r="H310" s="26"/>
      <c r="I310" s="26"/>
      <c r="J310" s="26"/>
      <c r="K310" s="26"/>
      <c r="L310" s="26"/>
      <c r="M310" s="48"/>
      <c r="N310" s="51">
        <f t="shared" si="34"/>
        <v>8840</v>
      </c>
      <c r="O310" s="120">
        <v>8000</v>
      </c>
      <c r="P310" s="26"/>
      <c r="Q310" s="120"/>
      <c r="R310" s="26"/>
      <c r="S310" s="48"/>
      <c r="T310" s="48"/>
      <c r="U310" s="48"/>
      <c r="V310" s="48"/>
      <c r="W310" s="48"/>
      <c r="X310" s="48"/>
      <c r="Y310" s="54">
        <f t="shared" si="35"/>
        <v>8000</v>
      </c>
      <c r="Z310" s="25"/>
      <c r="AA310" s="26"/>
      <c r="AB310" s="26"/>
      <c r="AC310" s="26"/>
      <c r="AD310" s="48"/>
      <c r="AE310" s="48"/>
      <c r="AF310" s="48"/>
      <c r="AG310" s="48"/>
      <c r="AH310" s="48"/>
      <c r="AI310" s="48"/>
      <c r="AJ310" s="54">
        <f t="shared" si="36"/>
        <v>0</v>
      </c>
      <c r="AK310" s="23">
        <f t="shared" si="37"/>
        <v>17400</v>
      </c>
      <c r="AL310" s="23">
        <f t="shared" si="38"/>
        <v>0</v>
      </c>
      <c r="AM310" s="26"/>
      <c r="AN310" s="120">
        <v>17400</v>
      </c>
      <c r="AO310" s="73">
        <f t="shared" si="39"/>
        <v>17400</v>
      </c>
    </row>
    <row r="311" spans="1:41" ht="15.75" hidden="1" customHeight="1" x14ac:dyDescent="0.25">
      <c r="A311" s="125" t="s">
        <v>65</v>
      </c>
      <c r="B311" s="32">
        <f t="shared" si="40"/>
        <v>41942</v>
      </c>
      <c r="C311" s="24">
        <f t="shared" si="33"/>
        <v>17400</v>
      </c>
      <c r="D311" s="120"/>
      <c r="E311" s="121"/>
      <c r="F311" s="26"/>
      <c r="G311" s="120"/>
      <c r="H311" s="26">
        <v>25650</v>
      </c>
      <c r="I311" s="26"/>
      <c r="J311" s="26"/>
      <c r="K311" s="26"/>
      <c r="L311" s="26"/>
      <c r="M311" s="48"/>
      <c r="N311" s="51">
        <f t="shared" si="34"/>
        <v>25650</v>
      </c>
      <c r="O311" s="120">
        <v>4000</v>
      </c>
      <c r="P311" s="26"/>
      <c r="Q311" s="120">
        <v>1700</v>
      </c>
      <c r="R311" s="26"/>
      <c r="S311" s="48"/>
      <c r="T311" s="48"/>
      <c r="U311" s="48"/>
      <c r="V311" s="48"/>
      <c r="W311" s="48"/>
      <c r="X311" s="48"/>
      <c r="Y311" s="54">
        <f t="shared" si="35"/>
        <v>5700</v>
      </c>
      <c r="Z311" s="25"/>
      <c r="AA311" s="26"/>
      <c r="AB311" s="26"/>
      <c r="AC311" s="26"/>
      <c r="AD311" s="48"/>
      <c r="AE311" s="48"/>
      <c r="AF311" s="48"/>
      <c r="AG311" s="48"/>
      <c r="AH311" s="48"/>
      <c r="AI311" s="48"/>
      <c r="AJ311" s="54">
        <f t="shared" si="36"/>
        <v>0</v>
      </c>
      <c r="AK311" s="23">
        <f t="shared" si="37"/>
        <v>37350</v>
      </c>
      <c r="AL311" s="23">
        <f t="shared" si="38"/>
        <v>0</v>
      </c>
      <c r="AM311" s="26"/>
      <c r="AN311" s="120">
        <v>37350</v>
      </c>
      <c r="AO311" s="73">
        <f t="shared" si="39"/>
        <v>37350</v>
      </c>
    </row>
    <row r="312" spans="1:41" ht="15.75" hidden="1" customHeight="1" thickBot="1" x14ac:dyDescent="0.25">
      <c r="A312" s="125" t="s">
        <v>66</v>
      </c>
      <c r="B312" s="32">
        <f t="shared" si="40"/>
        <v>41943</v>
      </c>
      <c r="C312" s="105">
        <f t="shared" si="33"/>
        <v>37350</v>
      </c>
      <c r="D312" s="122"/>
      <c r="E312" s="123"/>
      <c r="F312" s="107"/>
      <c r="G312" s="122"/>
      <c r="H312" s="107"/>
      <c r="I312" s="107"/>
      <c r="J312" s="107"/>
      <c r="K312" s="107"/>
      <c r="L312" s="107"/>
      <c r="M312" s="108"/>
      <c r="N312" s="109">
        <f t="shared" si="34"/>
        <v>0</v>
      </c>
      <c r="O312" s="122">
        <v>10000</v>
      </c>
      <c r="P312" s="107"/>
      <c r="Q312" s="122"/>
      <c r="R312" s="107"/>
      <c r="S312" s="108"/>
      <c r="T312" s="108"/>
      <c r="U312" s="108"/>
      <c r="V312" s="108"/>
      <c r="W312" s="108"/>
      <c r="X312" s="108"/>
      <c r="Y312" s="110">
        <f t="shared" si="35"/>
        <v>10000</v>
      </c>
      <c r="Z312" s="106"/>
      <c r="AA312" s="107"/>
      <c r="AB312" s="107"/>
      <c r="AC312" s="107"/>
      <c r="AD312" s="108"/>
      <c r="AE312" s="108"/>
      <c r="AF312" s="108"/>
      <c r="AG312" s="108"/>
      <c r="AH312" s="108"/>
      <c r="AI312" s="108"/>
      <c r="AJ312" s="110">
        <f t="shared" si="36"/>
        <v>0</v>
      </c>
      <c r="AK312" s="111">
        <f t="shared" si="37"/>
        <v>27350</v>
      </c>
      <c r="AL312" s="111">
        <f t="shared" si="38"/>
        <v>0</v>
      </c>
      <c r="AM312" s="107"/>
      <c r="AN312" s="122">
        <v>27350</v>
      </c>
      <c r="AO312" s="112">
        <f t="shared" si="39"/>
        <v>27350</v>
      </c>
    </row>
    <row r="313" spans="1:41" ht="15.75" hidden="1" customHeight="1" x14ac:dyDescent="0.25">
      <c r="A313" s="125" t="s">
        <v>67</v>
      </c>
      <c r="B313" s="32">
        <f t="shared" si="40"/>
        <v>41944</v>
      </c>
      <c r="C313" s="24">
        <f t="shared" si="33"/>
        <v>27350</v>
      </c>
      <c r="D313" s="25"/>
      <c r="E313" s="119">
        <v>8840</v>
      </c>
      <c r="F313" s="26"/>
      <c r="G313" s="26"/>
      <c r="H313" s="26"/>
      <c r="I313" s="26"/>
      <c r="J313" s="26"/>
      <c r="K313" s="26"/>
      <c r="L313" s="26"/>
      <c r="M313" s="48"/>
      <c r="N313" s="51">
        <f t="shared" si="34"/>
        <v>8840</v>
      </c>
      <c r="O313" s="118"/>
      <c r="P313" s="26"/>
      <c r="Q313" s="26"/>
      <c r="R313" s="26"/>
      <c r="S313" s="48"/>
      <c r="T313" s="48"/>
      <c r="U313" s="48"/>
      <c r="V313" s="48"/>
      <c r="W313" s="48"/>
      <c r="X313" s="48"/>
      <c r="Y313" s="54">
        <f t="shared" si="35"/>
        <v>0</v>
      </c>
      <c r="Z313" s="25"/>
      <c r="AA313" s="26"/>
      <c r="AB313" s="26"/>
      <c r="AC313" s="26"/>
      <c r="AD313" s="48"/>
      <c r="AE313" s="48"/>
      <c r="AF313" s="48"/>
      <c r="AG313" s="48"/>
      <c r="AH313" s="48"/>
      <c r="AI313" s="48"/>
      <c r="AJ313" s="54">
        <f t="shared" si="36"/>
        <v>0</v>
      </c>
      <c r="AK313" s="23">
        <f t="shared" si="37"/>
        <v>36190</v>
      </c>
      <c r="AL313" s="23">
        <f t="shared" si="38"/>
        <v>0</v>
      </c>
      <c r="AM313" s="26"/>
      <c r="AN313" s="83">
        <v>36190</v>
      </c>
      <c r="AO313" s="73">
        <f t="shared" si="39"/>
        <v>36190</v>
      </c>
    </row>
    <row r="314" spans="1:41" ht="15.75" hidden="1" customHeight="1" x14ac:dyDescent="0.25">
      <c r="A314" s="126" t="s">
        <v>68</v>
      </c>
      <c r="B314" s="33">
        <f t="shared" si="40"/>
        <v>41945</v>
      </c>
      <c r="C314" s="24">
        <f t="shared" si="33"/>
        <v>36190</v>
      </c>
      <c r="D314" s="25"/>
      <c r="E314" s="121"/>
      <c r="F314" s="26"/>
      <c r="G314" s="26"/>
      <c r="H314" s="26"/>
      <c r="I314" s="26"/>
      <c r="J314" s="26"/>
      <c r="K314" s="26"/>
      <c r="L314" s="26"/>
      <c r="M314" s="48"/>
      <c r="N314" s="51">
        <f t="shared" si="34"/>
        <v>0</v>
      </c>
      <c r="O314" s="120"/>
      <c r="P314" s="26"/>
      <c r="Q314" s="26"/>
      <c r="R314" s="26"/>
      <c r="S314" s="48"/>
      <c r="T314" s="48"/>
      <c r="U314" s="48"/>
      <c r="V314" s="48"/>
      <c r="W314" s="48"/>
      <c r="X314" s="48"/>
      <c r="Y314" s="54">
        <f t="shared" si="35"/>
        <v>0</v>
      </c>
      <c r="Z314" s="25"/>
      <c r="AA314" s="26"/>
      <c r="AB314" s="26"/>
      <c r="AC314" s="26"/>
      <c r="AD314" s="48"/>
      <c r="AE314" s="48"/>
      <c r="AF314" s="48"/>
      <c r="AG314" s="48"/>
      <c r="AH314" s="48"/>
      <c r="AI314" s="48"/>
      <c r="AJ314" s="54">
        <f t="shared" si="36"/>
        <v>0</v>
      </c>
      <c r="AK314" s="23">
        <f t="shared" si="37"/>
        <v>36190</v>
      </c>
      <c r="AL314" s="23">
        <f t="shared" si="38"/>
        <v>0</v>
      </c>
      <c r="AM314" s="26"/>
      <c r="AN314" s="120">
        <v>36190</v>
      </c>
      <c r="AO314" s="73">
        <f t="shared" si="39"/>
        <v>36190</v>
      </c>
    </row>
    <row r="315" spans="1:41" ht="15.75" hidden="1" customHeight="1" x14ac:dyDescent="0.25">
      <c r="A315" s="125" t="s">
        <v>69</v>
      </c>
      <c r="B315" s="32">
        <f t="shared" si="40"/>
        <v>41946</v>
      </c>
      <c r="C315" s="24">
        <f t="shared" si="33"/>
        <v>36190</v>
      </c>
      <c r="D315" s="30"/>
      <c r="E315" s="121"/>
      <c r="F315" s="31"/>
      <c r="G315" s="31"/>
      <c r="H315" s="31"/>
      <c r="I315" s="31"/>
      <c r="J315" s="31"/>
      <c r="K315" s="31"/>
      <c r="L315" s="31"/>
      <c r="M315" s="49"/>
      <c r="N315" s="51">
        <f t="shared" si="34"/>
        <v>0</v>
      </c>
      <c r="O315" s="120"/>
      <c r="P315" s="31"/>
      <c r="Q315" s="31"/>
      <c r="R315" s="31"/>
      <c r="S315" s="49"/>
      <c r="T315" s="49"/>
      <c r="U315" s="49"/>
      <c r="V315" s="49"/>
      <c r="W315" s="49"/>
      <c r="X315" s="49"/>
      <c r="Y315" s="54">
        <f t="shared" si="35"/>
        <v>0</v>
      </c>
      <c r="Z315" s="30"/>
      <c r="AA315" s="31"/>
      <c r="AB315" s="31"/>
      <c r="AC315" s="31"/>
      <c r="AD315" s="49"/>
      <c r="AE315" s="49"/>
      <c r="AF315" s="49"/>
      <c r="AG315" s="49"/>
      <c r="AH315" s="49"/>
      <c r="AI315" s="49"/>
      <c r="AJ315" s="54">
        <f t="shared" si="36"/>
        <v>0</v>
      </c>
      <c r="AK315" s="23">
        <f t="shared" si="37"/>
        <v>36190</v>
      </c>
      <c r="AL315" s="23">
        <f t="shared" si="38"/>
        <v>0</v>
      </c>
      <c r="AM315" s="26"/>
      <c r="AN315" s="120">
        <v>36190</v>
      </c>
      <c r="AO315" s="73">
        <f t="shared" si="39"/>
        <v>36190</v>
      </c>
    </row>
    <row r="316" spans="1:41" ht="15.75" hidden="1" customHeight="1" x14ac:dyDescent="0.25">
      <c r="A316" s="125" t="s">
        <v>63</v>
      </c>
      <c r="B316" s="32">
        <f t="shared" si="40"/>
        <v>41947</v>
      </c>
      <c r="C316" s="24">
        <f t="shared" si="33"/>
        <v>36190</v>
      </c>
      <c r="D316" s="25"/>
      <c r="E316" s="121"/>
      <c r="F316" s="26"/>
      <c r="G316" s="26"/>
      <c r="H316" s="26"/>
      <c r="I316" s="26"/>
      <c r="J316" s="26"/>
      <c r="K316" s="26"/>
      <c r="L316" s="26"/>
      <c r="M316" s="48"/>
      <c r="N316" s="51">
        <f t="shared" si="34"/>
        <v>0</v>
      </c>
      <c r="O316" s="120">
        <v>8000</v>
      </c>
      <c r="P316" s="26"/>
      <c r="Q316" s="26"/>
      <c r="R316" s="26"/>
      <c r="S316" s="48"/>
      <c r="T316" s="48"/>
      <c r="U316" s="48"/>
      <c r="V316" s="48"/>
      <c r="W316" s="48"/>
      <c r="X316" s="48"/>
      <c r="Y316" s="54">
        <f t="shared" si="35"/>
        <v>8000</v>
      </c>
      <c r="Z316" s="25"/>
      <c r="AA316" s="26"/>
      <c r="AB316" s="26"/>
      <c r="AC316" s="26"/>
      <c r="AD316" s="48"/>
      <c r="AE316" s="48"/>
      <c r="AF316" s="48"/>
      <c r="AG316" s="48"/>
      <c r="AH316" s="48"/>
      <c r="AI316" s="48"/>
      <c r="AJ316" s="54">
        <f t="shared" si="36"/>
        <v>0</v>
      </c>
      <c r="AK316" s="23">
        <f t="shared" si="37"/>
        <v>28190</v>
      </c>
      <c r="AL316" s="23">
        <f t="shared" si="38"/>
        <v>0</v>
      </c>
      <c r="AM316" s="26"/>
      <c r="AN316" s="120">
        <v>28190</v>
      </c>
      <c r="AO316" s="73">
        <f t="shared" si="39"/>
        <v>28190</v>
      </c>
    </row>
    <row r="317" spans="1:41" ht="15.75" hidden="1" customHeight="1" x14ac:dyDescent="0.25">
      <c r="A317" s="125" t="s">
        <v>64</v>
      </c>
      <c r="B317" s="32">
        <f t="shared" si="40"/>
        <v>41948</v>
      </c>
      <c r="C317" s="24">
        <f t="shared" si="33"/>
        <v>28190</v>
      </c>
      <c r="D317" s="25"/>
      <c r="E317" s="121"/>
      <c r="F317" s="26"/>
      <c r="G317" s="26">
        <v>9000</v>
      </c>
      <c r="H317" s="26"/>
      <c r="I317" s="26"/>
      <c r="J317" s="26"/>
      <c r="K317" s="26"/>
      <c r="L317" s="26"/>
      <c r="M317" s="48"/>
      <c r="N317" s="51">
        <f t="shared" si="34"/>
        <v>9000</v>
      </c>
      <c r="O317" s="120">
        <v>4000</v>
      </c>
      <c r="P317" s="26"/>
      <c r="Q317" s="26"/>
      <c r="R317" s="26"/>
      <c r="S317" s="48"/>
      <c r="T317" s="48"/>
      <c r="U317" s="48"/>
      <c r="V317" s="48"/>
      <c r="W317" s="48"/>
      <c r="X317" s="48"/>
      <c r="Y317" s="54">
        <f t="shared" si="35"/>
        <v>4000</v>
      </c>
      <c r="Z317" s="25"/>
      <c r="AA317" s="26"/>
      <c r="AB317" s="26"/>
      <c r="AC317" s="26"/>
      <c r="AD317" s="48"/>
      <c r="AE317" s="48"/>
      <c r="AF317" s="48"/>
      <c r="AG317" s="48"/>
      <c r="AH317" s="48"/>
      <c r="AI317" s="48"/>
      <c r="AJ317" s="54">
        <f t="shared" si="36"/>
        <v>0</v>
      </c>
      <c r="AK317" s="23">
        <f t="shared" si="37"/>
        <v>33190</v>
      </c>
      <c r="AL317" s="23">
        <f t="shared" si="38"/>
        <v>0</v>
      </c>
      <c r="AM317" s="26"/>
      <c r="AN317" s="120">
        <v>33190</v>
      </c>
      <c r="AO317" s="73">
        <f t="shared" si="39"/>
        <v>33190</v>
      </c>
    </row>
    <row r="318" spans="1:41" ht="15.75" hidden="1" customHeight="1" x14ac:dyDescent="0.25">
      <c r="A318" s="125" t="s">
        <v>65</v>
      </c>
      <c r="B318" s="32">
        <f t="shared" si="40"/>
        <v>41949</v>
      </c>
      <c r="C318" s="24">
        <f t="shared" si="33"/>
        <v>33190</v>
      </c>
      <c r="D318" s="25"/>
      <c r="E318" s="121"/>
      <c r="F318" s="26"/>
      <c r="G318" s="26"/>
      <c r="H318" s="26">
        <v>24710</v>
      </c>
      <c r="I318" s="26"/>
      <c r="J318" s="26"/>
      <c r="K318" s="26"/>
      <c r="L318" s="26"/>
      <c r="M318" s="48"/>
      <c r="N318" s="51">
        <f t="shared" si="34"/>
        <v>24710</v>
      </c>
      <c r="O318" s="120">
        <v>8000</v>
      </c>
      <c r="P318" s="26"/>
      <c r="Q318" s="26">
        <v>9000</v>
      </c>
      <c r="R318" s="26"/>
      <c r="S318" s="48"/>
      <c r="T318" s="48"/>
      <c r="U318" s="48"/>
      <c r="V318" s="48"/>
      <c r="W318" s="48"/>
      <c r="X318" s="48"/>
      <c r="Y318" s="54">
        <f t="shared" si="35"/>
        <v>17000</v>
      </c>
      <c r="Z318" s="25"/>
      <c r="AA318" s="26"/>
      <c r="AB318" s="26"/>
      <c r="AC318" s="26"/>
      <c r="AD318" s="48"/>
      <c r="AE318" s="48"/>
      <c r="AF318" s="48"/>
      <c r="AG318" s="48"/>
      <c r="AH318" s="48"/>
      <c r="AI318" s="48"/>
      <c r="AJ318" s="54">
        <f t="shared" si="36"/>
        <v>0</v>
      </c>
      <c r="AK318" s="23">
        <f t="shared" si="37"/>
        <v>40900</v>
      </c>
      <c r="AL318" s="23">
        <f t="shared" si="38"/>
        <v>0</v>
      </c>
      <c r="AM318" s="26"/>
      <c r="AN318" s="120">
        <v>40900</v>
      </c>
      <c r="AO318" s="73">
        <f t="shared" si="39"/>
        <v>40900</v>
      </c>
    </row>
    <row r="319" spans="1:41" ht="15.75" hidden="1" customHeight="1" x14ac:dyDescent="0.25">
      <c r="A319" s="125" t="s">
        <v>66</v>
      </c>
      <c r="B319" s="32">
        <f t="shared" si="40"/>
        <v>41950</v>
      </c>
      <c r="C319" s="24">
        <f t="shared" si="33"/>
        <v>40900</v>
      </c>
      <c r="D319" s="25"/>
      <c r="E319" s="121"/>
      <c r="F319" s="26"/>
      <c r="G319" s="26"/>
      <c r="H319" s="26"/>
      <c r="I319" s="26"/>
      <c r="J319" s="26"/>
      <c r="K319" s="26"/>
      <c r="L319" s="26"/>
      <c r="M319" s="48"/>
      <c r="N319" s="51">
        <f t="shared" si="34"/>
        <v>0</v>
      </c>
      <c r="O319" s="25">
        <v>3000</v>
      </c>
      <c r="P319" s="26"/>
      <c r="Q319" s="26"/>
      <c r="R319" s="26"/>
      <c r="S319" s="48"/>
      <c r="T319" s="48"/>
      <c r="U319" s="48"/>
      <c r="V319" s="48"/>
      <c r="W319" s="48"/>
      <c r="X319" s="48"/>
      <c r="Y319" s="54">
        <f t="shared" si="35"/>
        <v>3000</v>
      </c>
      <c r="Z319" s="25"/>
      <c r="AA319" s="26"/>
      <c r="AB319" s="26"/>
      <c r="AC319" s="26"/>
      <c r="AD319" s="48"/>
      <c r="AE319" s="48"/>
      <c r="AF319" s="48"/>
      <c r="AG319" s="48"/>
      <c r="AH319" s="48"/>
      <c r="AI319" s="48"/>
      <c r="AJ319" s="54">
        <f t="shared" si="36"/>
        <v>0</v>
      </c>
      <c r="AK319" s="23">
        <f t="shared" si="37"/>
        <v>37900</v>
      </c>
      <c r="AL319" s="23">
        <f t="shared" si="38"/>
        <v>0</v>
      </c>
      <c r="AM319" s="26"/>
      <c r="AN319" s="48">
        <v>37900</v>
      </c>
      <c r="AO319" s="73">
        <f t="shared" si="39"/>
        <v>37900</v>
      </c>
    </row>
    <row r="320" spans="1:41" ht="15.75" hidden="1" customHeight="1" x14ac:dyDescent="0.25">
      <c r="A320" s="125" t="s">
        <v>67</v>
      </c>
      <c r="B320" s="32">
        <f t="shared" si="40"/>
        <v>41951</v>
      </c>
      <c r="C320" s="24">
        <f t="shared" si="33"/>
        <v>37900</v>
      </c>
      <c r="D320" s="25"/>
      <c r="E320" s="26"/>
      <c r="F320" s="26"/>
      <c r="G320" s="26"/>
      <c r="H320" s="26"/>
      <c r="I320" s="26"/>
      <c r="J320" s="26"/>
      <c r="K320" s="26"/>
      <c r="L320" s="26"/>
      <c r="M320" s="48"/>
      <c r="N320" s="51">
        <f t="shared" si="34"/>
        <v>0</v>
      </c>
      <c r="O320" s="25">
        <v>7000</v>
      </c>
      <c r="P320" s="26"/>
      <c r="Q320" s="26"/>
      <c r="R320" s="26"/>
      <c r="S320" s="48"/>
      <c r="T320" s="48"/>
      <c r="U320" s="48"/>
      <c r="V320" s="48"/>
      <c r="W320" s="48"/>
      <c r="X320" s="48"/>
      <c r="Y320" s="54">
        <f t="shared" si="35"/>
        <v>7000</v>
      </c>
      <c r="Z320" s="25"/>
      <c r="AA320" s="26"/>
      <c r="AB320" s="26"/>
      <c r="AC320" s="26"/>
      <c r="AD320" s="48"/>
      <c r="AE320" s="48"/>
      <c r="AF320" s="48"/>
      <c r="AG320" s="48"/>
      <c r="AH320" s="48"/>
      <c r="AI320" s="48"/>
      <c r="AJ320" s="54">
        <f t="shared" si="36"/>
        <v>0</v>
      </c>
      <c r="AK320" s="23">
        <f t="shared" si="37"/>
        <v>30900</v>
      </c>
      <c r="AL320" s="23">
        <f t="shared" si="38"/>
        <v>0</v>
      </c>
      <c r="AM320" s="26"/>
      <c r="AN320" s="48">
        <v>30900</v>
      </c>
      <c r="AO320" s="73">
        <f t="shared" si="39"/>
        <v>30900</v>
      </c>
    </row>
    <row r="321" spans="1:41" ht="15.75" hidden="1" customHeight="1" x14ac:dyDescent="0.25">
      <c r="A321" s="126" t="s">
        <v>68</v>
      </c>
      <c r="B321" s="33">
        <f t="shared" si="40"/>
        <v>41952</v>
      </c>
      <c r="C321" s="24">
        <f t="shared" si="33"/>
        <v>30900</v>
      </c>
      <c r="D321" s="25"/>
      <c r="E321" s="26"/>
      <c r="F321" s="26"/>
      <c r="G321" s="26"/>
      <c r="H321" s="26"/>
      <c r="I321" s="26"/>
      <c r="J321" s="26"/>
      <c r="K321" s="26"/>
      <c r="L321" s="26"/>
      <c r="M321" s="48"/>
      <c r="N321" s="51">
        <f t="shared" si="34"/>
        <v>0</v>
      </c>
      <c r="O321" s="25"/>
      <c r="P321" s="26"/>
      <c r="Q321" s="26"/>
      <c r="R321" s="26"/>
      <c r="S321" s="48"/>
      <c r="T321" s="48"/>
      <c r="U321" s="48"/>
      <c r="V321" s="48"/>
      <c r="W321" s="48"/>
      <c r="X321" s="48"/>
      <c r="Y321" s="54">
        <f t="shared" si="35"/>
        <v>0</v>
      </c>
      <c r="Z321" s="25"/>
      <c r="AA321" s="26"/>
      <c r="AB321" s="26"/>
      <c r="AC321" s="26"/>
      <c r="AD321" s="48"/>
      <c r="AE321" s="48"/>
      <c r="AF321" s="48"/>
      <c r="AG321" s="48"/>
      <c r="AH321" s="48"/>
      <c r="AI321" s="48"/>
      <c r="AJ321" s="54">
        <f t="shared" si="36"/>
        <v>0</v>
      </c>
      <c r="AK321" s="23">
        <f t="shared" si="37"/>
        <v>30900</v>
      </c>
      <c r="AL321" s="23">
        <f t="shared" si="38"/>
        <v>0</v>
      </c>
      <c r="AM321" s="26"/>
      <c r="AN321" s="48">
        <v>30900</v>
      </c>
      <c r="AO321" s="73">
        <f t="shared" si="39"/>
        <v>30900</v>
      </c>
    </row>
    <row r="322" spans="1:41" ht="15.75" hidden="1" customHeight="1" x14ac:dyDescent="0.25">
      <c r="A322" s="125" t="s">
        <v>69</v>
      </c>
      <c r="B322" s="32">
        <f t="shared" si="40"/>
        <v>41953</v>
      </c>
      <c r="C322" s="24">
        <f t="shared" si="33"/>
        <v>30900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49"/>
      <c r="N322" s="51">
        <f t="shared" si="34"/>
        <v>0</v>
      </c>
      <c r="O322" s="30">
        <v>6000</v>
      </c>
      <c r="P322" s="31"/>
      <c r="Q322" s="31"/>
      <c r="R322" s="31"/>
      <c r="S322" s="49"/>
      <c r="T322" s="49"/>
      <c r="U322" s="49"/>
      <c r="V322" s="49"/>
      <c r="W322" s="49"/>
      <c r="X322" s="49"/>
      <c r="Y322" s="54">
        <f t="shared" si="35"/>
        <v>6000</v>
      </c>
      <c r="Z322" s="30"/>
      <c r="AA322" s="31"/>
      <c r="AB322" s="31"/>
      <c r="AC322" s="31"/>
      <c r="AD322" s="49"/>
      <c r="AE322" s="49"/>
      <c r="AF322" s="49"/>
      <c r="AG322" s="49"/>
      <c r="AH322" s="49"/>
      <c r="AI322" s="49"/>
      <c r="AJ322" s="54">
        <f t="shared" si="36"/>
        <v>0</v>
      </c>
      <c r="AK322" s="23">
        <f t="shared" si="37"/>
        <v>24900</v>
      </c>
      <c r="AL322" s="23">
        <f t="shared" si="38"/>
        <v>0</v>
      </c>
      <c r="AM322" s="26"/>
      <c r="AN322" s="48">
        <v>24900</v>
      </c>
      <c r="AO322" s="73">
        <f t="shared" si="39"/>
        <v>24900</v>
      </c>
    </row>
    <row r="323" spans="1:41" ht="15.75" hidden="1" customHeight="1" x14ac:dyDescent="0.25">
      <c r="A323" s="125" t="s">
        <v>63</v>
      </c>
      <c r="B323" s="32">
        <f t="shared" si="40"/>
        <v>41954</v>
      </c>
      <c r="C323" s="24">
        <f t="shared" si="33"/>
        <v>24900</v>
      </c>
      <c r="D323" s="25"/>
      <c r="E323" s="26"/>
      <c r="F323" s="26"/>
      <c r="G323" s="26"/>
      <c r="H323" s="26"/>
      <c r="I323" s="26"/>
      <c r="J323" s="26"/>
      <c r="K323" s="26"/>
      <c r="L323" s="26"/>
      <c r="M323" s="48"/>
      <c r="N323" s="51">
        <f t="shared" si="34"/>
        <v>0</v>
      </c>
      <c r="O323" s="25">
        <v>6000</v>
      </c>
      <c r="P323" s="26"/>
      <c r="Q323" s="26"/>
      <c r="R323" s="26"/>
      <c r="S323" s="48"/>
      <c r="T323" s="48"/>
      <c r="U323" s="48"/>
      <c r="V323" s="48"/>
      <c r="W323" s="48"/>
      <c r="X323" s="48"/>
      <c r="Y323" s="54">
        <f t="shared" si="35"/>
        <v>6000</v>
      </c>
      <c r="Z323" s="25"/>
      <c r="AA323" s="26"/>
      <c r="AB323" s="26"/>
      <c r="AC323" s="26"/>
      <c r="AD323" s="48"/>
      <c r="AE323" s="48"/>
      <c r="AF323" s="48"/>
      <c r="AG323" s="48"/>
      <c r="AH323" s="48"/>
      <c r="AI323" s="48"/>
      <c r="AJ323" s="54">
        <f t="shared" si="36"/>
        <v>0</v>
      </c>
      <c r="AK323" s="23">
        <f t="shared" si="37"/>
        <v>18900</v>
      </c>
      <c r="AL323" s="23">
        <f t="shared" si="38"/>
        <v>0</v>
      </c>
      <c r="AM323" s="26"/>
      <c r="AN323" s="48">
        <v>18900</v>
      </c>
      <c r="AO323" s="73">
        <f t="shared" si="39"/>
        <v>18900</v>
      </c>
    </row>
    <row r="324" spans="1:41" ht="15.75" hidden="1" customHeight="1" x14ac:dyDescent="0.25">
      <c r="A324" s="125" t="s">
        <v>64</v>
      </c>
      <c r="B324" s="32">
        <f t="shared" si="40"/>
        <v>41955</v>
      </c>
      <c r="C324" s="24">
        <f t="shared" si="33"/>
        <v>18900</v>
      </c>
      <c r="D324" s="25"/>
      <c r="E324" s="26"/>
      <c r="F324" s="26"/>
      <c r="G324" s="26"/>
      <c r="H324" s="26">
        <v>24430</v>
      </c>
      <c r="I324" s="26"/>
      <c r="J324" s="26"/>
      <c r="K324" s="26"/>
      <c r="L324" s="26"/>
      <c r="M324" s="48"/>
      <c r="N324" s="51">
        <f t="shared" si="34"/>
        <v>24430</v>
      </c>
      <c r="O324" s="25">
        <v>6000</v>
      </c>
      <c r="P324" s="26"/>
      <c r="Q324" s="26"/>
      <c r="R324" s="26"/>
      <c r="S324" s="48"/>
      <c r="T324" s="48"/>
      <c r="U324" s="48"/>
      <c r="V324" s="48"/>
      <c r="W324" s="48"/>
      <c r="X324" s="48"/>
      <c r="Y324" s="54">
        <f t="shared" si="35"/>
        <v>6000</v>
      </c>
      <c r="Z324" s="25"/>
      <c r="AA324" s="26"/>
      <c r="AB324" s="26"/>
      <c r="AC324" s="26"/>
      <c r="AD324" s="48"/>
      <c r="AE324" s="48"/>
      <c r="AF324" s="48"/>
      <c r="AG324" s="48"/>
      <c r="AH324" s="48"/>
      <c r="AI324" s="48"/>
      <c r="AJ324" s="54">
        <f t="shared" si="36"/>
        <v>0</v>
      </c>
      <c r="AK324" s="23">
        <f t="shared" si="37"/>
        <v>37330</v>
      </c>
      <c r="AL324" s="23">
        <f t="shared" si="38"/>
        <v>0</v>
      </c>
      <c r="AM324" s="26"/>
      <c r="AN324" s="48">
        <v>37330</v>
      </c>
      <c r="AO324" s="73">
        <f t="shared" si="39"/>
        <v>37330</v>
      </c>
    </row>
    <row r="325" spans="1:41" ht="15.75" hidden="1" customHeight="1" x14ac:dyDescent="0.25">
      <c r="A325" s="125" t="s">
        <v>65</v>
      </c>
      <c r="B325" s="32">
        <f t="shared" si="40"/>
        <v>41956</v>
      </c>
      <c r="C325" s="24">
        <f t="shared" si="33"/>
        <v>37330</v>
      </c>
      <c r="D325" s="25"/>
      <c r="E325" s="26"/>
      <c r="F325" s="26"/>
      <c r="G325" s="26">
        <v>9000</v>
      </c>
      <c r="H325" s="26"/>
      <c r="I325" s="26"/>
      <c r="J325" s="26"/>
      <c r="K325" s="26"/>
      <c r="L325" s="26"/>
      <c r="M325" s="48"/>
      <c r="N325" s="51">
        <f t="shared" si="34"/>
        <v>9000</v>
      </c>
      <c r="O325" s="25">
        <v>6000</v>
      </c>
      <c r="P325" s="26"/>
      <c r="Q325" s="26"/>
      <c r="R325" s="26"/>
      <c r="S325" s="48"/>
      <c r="T325" s="48"/>
      <c r="U325" s="48"/>
      <c r="V325" s="48"/>
      <c r="W325" s="48"/>
      <c r="X325" s="48"/>
      <c r="Y325" s="54">
        <f t="shared" si="35"/>
        <v>6000</v>
      </c>
      <c r="Z325" s="25"/>
      <c r="AA325" s="26"/>
      <c r="AB325" s="26"/>
      <c r="AC325" s="26"/>
      <c r="AD325" s="48"/>
      <c r="AE325" s="48"/>
      <c r="AF325" s="48"/>
      <c r="AG325" s="48"/>
      <c r="AH325" s="48"/>
      <c r="AI325" s="48"/>
      <c r="AJ325" s="54">
        <f t="shared" si="36"/>
        <v>0</v>
      </c>
      <c r="AK325" s="23">
        <f t="shared" si="37"/>
        <v>40330</v>
      </c>
      <c r="AL325" s="23">
        <f t="shared" si="38"/>
        <v>0</v>
      </c>
      <c r="AM325" s="26"/>
      <c r="AN325" s="48">
        <v>40330</v>
      </c>
      <c r="AO325" s="73">
        <f t="shared" si="39"/>
        <v>40330</v>
      </c>
    </row>
    <row r="326" spans="1:41" ht="15.75" hidden="1" customHeight="1" x14ac:dyDescent="0.25">
      <c r="A326" s="125" t="s">
        <v>66</v>
      </c>
      <c r="B326" s="32">
        <f t="shared" si="40"/>
        <v>41957</v>
      </c>
      <c r="C326" s="24">
        <f t="shared" si="33"/>
        <v>40330</v>
      </c>
      <c r="D326" s="25"/>
      <c r="E326" s="26"/>
      <c r="F326" s="26"/>
      <c r="G326" s="26">
        <v>9000</v>
      </c>
      <c r="H326" s="26"/>
      <c r="I326" s="26"/>
      <c r="J326" s="26"/>
      <c r="K326" s="26"/>
      <c r="L326" s="26"/>
      <c r="M326" s="48"/>
      <c r="N326" s="51">
        <f t="shared" si="34"/>
        <v>9000</v>
      </c>
      <c r="O326" s="25">
        <v>5000</v>
      </c>
      <c r="P326" s="26"/>
      <c r="Q326" s="26"/>
      <c r="R326" s="26"/>
      <c r="S326" s="48"/>
      <c r="T326" s="48"/>
      <c r="U326" s="48"/>
      <c r="V326" s="48"/>
      <c r="W326" s="48"/>
      <c r="X326" s="48"/>
      <c r="Y326" s="54">
        <f t="shared" si="35"/>
        <v>5000</v>
      </c>
      <c r="Z326" s="25"/>
      <c r="AA326" s="26"/>
      <c r="AB326" s="26"/>
      <c r="AC326" s="26"/>
      <c r="AD326" s="48"/>
      <c r="AE326" s="48"/>
      <c r="AF326" s="48"/>
      <c r="AG326" s="48"/>
      <c r="AH326" s="48"/>
      <c r="AI326" s="48"/>
      <c r="AJ326" s="54">
        <f t="shared" si="36"/>
        <v>0</v>
      </c>
      <c r="AK326" s="23">
        <f t="shared" si="37"/>
        <v>44330</v>
      </c>
      <c r="AL326" s="23">
        <f t="shared" si="38"/>
        <v>0</v>
      </c>
      <c r="AM326" s="26"/>
      <c r="AN326" s="48">
        <v>44330</v>
      </c>
      <c r="AO326" s="73">
        <f t="shared" si="39"/>
        <v>44330</v>
      </c>
    </row>
    <row r="327" spans="1:41" ht="15.75" hidden="1" customHeight="1" x14ac:dyDescent="0.25">
      <c r="A327" s="125" t="s">
        <v>67</v>
      </c>
      <c r="B327" s="32">
        <f t="shared" si="40"/>
        <v>41958</v>
      </c>
      <c r="C327" s="24">
        <f t="shared" si="33"/>
        <v>44330</v>
      </c>
      <c r="D327" s="25"/>
      <c r="E327" s="26"/>
      <c r="F327" s="26"/>
      <c r="G327" s="26"/>
      <c r="H327" s="26"/>
      <c r="I327" s="26"/>
      <c r="J327" s="26"/>
      <c r="K327" s="26"/>
      <c r="L327" s="26"/>
      <c r="M327" s="48"/>
      <c r="N327" s="51">
        <f t="shared" si="34"/>
        <v>0</v>
      </c>
      <c r="O327" s="25">
        <v>6000</v>
      </c>
      <c r="P327" s="26"/>
      <c r="Q327" s="26"/>
      <c r="R327" s="26"/>
      <c r="S327" s="48"/>
      <c r="T327" s="48"/>
      <c r="U327" s="48"/>
      <c r="V327" s="48"/>
      <c r="W327" s="48"/>
      <c r="X327" s="48"/>
      <c r="Y327" s="54">
        <f t="shared" si="35"/>
        <v>6000</v>
      </c>
      <c r="Z327" s="25"/>
      <c r="AA327" s="26"/>
      <c r="AB327" s="26"/>
      <c r="AC327" s="26"/>
      <c r="AD327" s="48"/>
      <c r="AE327" s="48"/>
      <c r="AF327" s="48"/>
      <c r="AG327" s="48"/>
      <c r="AH327" s="48"/>
      <c r="AI327" s="48"/>
      <c r="AJ327" s="54">
        <f t="shared" si="36"/>
        <v>0</v>
      </c>
      <c r="AK327" s="23">
        <f t="shared" si="37"/>
        <v>38330</v>
      </c>
      <c r="AL327" s="23">
        <f t="shared" si="38"/>
        <v>0</v>
      </c>
      <c r="AM327" s="26"/>
      <c r="AN327" s="48">
        <v>38330</v>
      </c>
      <c r="AO327" s="73">
        <f t="shared" si="39"/>
        <v>38330</v>
      </c>
    </row>
    <row r="328" spans="1:41" ht="15.75" hidden="1" customHeight="1" x14ac:dyDescent="0.25">
      <c r="A328" s="126" t="s">
        <v>68</v>
      </c>
      <c r="B328" s="33">
        <f t="shared" si="40"/>
        <v>41959</v>
      </c>
      <c r="C328" s="24">
        <f t="shared" si="33"/>
        <v>38330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48"/>
      <c r="N328" s="51">
        <f t="shared" si="34"/>
        <v>0</v>
      </c>
      <c r="O328" s="25"/>
      <c r="P328" s="26"/>
      <c r="Q328" s="26"/>
      <c r="R328" s="26"/>
      <c r="S328" s="48"/>
      <c r="T328" s="48"/>
      <c r="U328" s="48"/>
      <c r="V328" s="48"/>
      <c r="W328" s="48"/>
      <c r="X328" s="48"/>
      <c r="Y328" s="54">
        <f t="shared" si="35"/>
        <v>0</v>
      </c>
      <c r="Z328" s="25"/>
      <c r="AA328" s="26"/>
      <c r="AB328" s="26"/>
      <c r="AC328" s="26"/>
      <c r="AD328" s="48"/>
      <c r="AE328" s="48"/>
      <c r="AF328" s="48"/>
      <c r="AG328" s="48"/>
      <c r="AH328" s="48"/>
      <c r="AI328" s="48"/>
      <c r="AJ328" s="54">
        <f t="shared" si="36"/>
        <v>0</v>
      </c>
      <c r="AK328" s="23">
        <f t="shared" si="37"/>
        <v>38330</v>
      </c>
      <c r="AL328" s="23">
        <f t="shared" si="38"/>
        <v>0</v>
      </c>
      <c r="AM328" s="26"/>
      <c r="AN328" s="48">
        <v>38330</v>
      </c>
      <c r="AO328" s="73">
        <f t="shared" si="39"/>
        <v>38330</v>
      </c>
    </row>
    <row r="329" spans="1:41" ht="15.75" hidden="1" customHeight="1" x14ac:dyDescent="0.25">
      <c r="A329" s="125" t="s">
        <v>69</v>
      </c>
      <c r="B329" s="32">
        <f t="shared" si="40"/>
        <v>41960</v>
      </c>
      <c r="C329" s="24">
        <f t="shared" si="33"/>
        <v>38330</v>
      </c>
      <c r="D329" s="30"/>
      <c r="E329" s="31"/>
      <c r="F329" s="31"/>
      <c r="G329" s="31">
        <v>18000</v>
      </c>
      <c r="H329" s="31"/>
      <c r="I329" s="31"/>
      <c r="J329" s="31"/>
      <c r="K329" s="31"/>
      <c r="L329" s="31"/>
      <c r="M329" s="49"/>
      <c r="N329" s="51">
        <f t="shared" si="34"/>
        <v>18000</v>
      </c>
      <c r="O329" s="30">
        <v>6000</v>
      </c>
      <c r="P329" s="31"/>
      <c r="Q329" s="31">
        <v>8700</v>
      </c>
      <c r="R329" s="31"/>
      <c r="S329" s="49"/>
      <c r="T329" s="49"/>
      <c r="U329" s="49"/>
      <c r="V329" s="49"/>
      <c r="W329" s="49"/>
      <c r="X329" s="49"/>
      <c r="Y329" s="54">
        <f t="shared" si="35"/>
        <v>14700</v>
      </c>
      <c r="Z329" s="30"/>
      <c r="AA329" s="31"/>
      <c r="AB329" s="31"/>
      <c r="AC329" s="31"/>
      <c r="AD329" s="49"/>
      <c r="AE329" s="49"/>
      <c r="AF329" s="49"/>
      <c r="AG329" s="49"/>
      <c r="AH329" s="49"/>
      <c r="AI329" s="49"/>
      <c r="AJ329" s="54">
        <f t="shared" si="36"/>
        <v>0</v>
      </c>
      <c r="AK329" s="23">
        <f t="shared" si="37"/>
        <v>41630</v>
      </c>
      <c r="AL329" s="23">
        <f t="shared" si="38"/>
        <v>0</v>
      </c>
      <c r="AM329" s="26"/>
      <c r="AN329" s="48">
        <v>41630</v>
      </c>
      <c r="AO329" s="73">
        <f t="shared" si="39"/>
        <v>41630</v>
      </c>
    </row>
    <row r="330" spans="1:41" ht="15.75" hidden="1" customHeight="1" x14ac:dyDescent="0.25">
      <c r="A330" s="125" t="s">
        <v>63</v>
      </c>
      <c r="B330" s="32">
        <f t="shared" si="40"/>
        <v>41961</v>
      </c>
      <c r="C330" s="24">
        <f t="shared" ref="C330:C378" si="41">AO329</f>
        <v>41630</v>
      </c>
      <c r="D330" s="25"/>
      <c r="E330" s="26"/>
      <c r="F330" s="26"/>
      <c r="G330" s="26"/>
      <c r="H330" s="26"/>
      <c r="I330" s="26"/>
      <c r="J330" s="26"/>
      <c r="K330" s="26"/>
      <c r="L330" s="26"/>
      <c r="M330" s="48"/>
      <c r="N330" s="51">
        <f t="shared" ref="N330:N378" si="42">SUM(D330:M330)</f>
        <v>0</v>
      </c>
      <c r="O330" s="25">
        <v>5000</v>
      </c>
      <c r="P330" s="26"/>
      <c r="Q330" s="26"/>
      <c r="R330" s="26"/>
      <c r="S330" s="48"/>
      <c r="T330" s="48"/>
      <c r="U330" s="48"/>
      <c r="V330" s="48"/>
      <c r="W330" s="48"/>
      <c r="X330" s="48"/>
      <c r="Y330" s="54">
        <f t="shared" ref="Y330:Y378" si="43">SUM(O330:X330)</f>
        <v>5000</v>
      </c>
      <c r="Z330" s="25"/>
      <c r="AA330" s="26"/>
      <c r="AB330" s="26"/>
      <c r="AC330" s="26"/>
      <c r="AD330" s="48"/>
      <c r="AE330" s="48"/>
      <c r="AF330" s="48"/>
      <c r="AG330" s="48"/>
      <c r="AH330" s="48"/>
      <c r="AI330" s="48"/>
      <c r="AJ330" s="54">
        <f t="shared" ref="AJ330:AJ378" si="44">SUM(Z330:AI330)</f>
        <v>0</v>
      </c>
      <c r="AK330" s="23">
        <f t="shared" ref="AK330:AK378" si="45">C330+N330-Y330-Z330-AA330-AB330-AC330-AI330</f>
        <v>36630</v>
      </c>
      <c r="AL330" s="23">
        <f t="shared" ref="AL330:AL378" si="46">AO330-AK330</f>
        <v>0</v>
      </c>
      <c r="AM330" s="26"/>
      <c r="AN330" s="48">
        <v>36630</v>
      </c>
      <c r="AO330" s="73">
        <f t="shared" ref="AO330:AO378" si="47">AM330+AN330</f>
        <v>36630</v>
      </c>
    </row>
    <row r="331" spans="1:41" ht="15.75" hidden="1" customHeight="1" x14ac:dyDescent="0.25">
      <c r="A331" s="125" t="s">
        <v>64</v>
      </c>
      <c r="B331" s="32">
        <f t="shared" si="40"/>
        <v>41962</v>
      </c>
      <c r="C331" s="24">
        <f t="shared" si="41"/>
        <v>36630</v>
      </c>
      <c r="D331" s="25"/>
      <c r="E331" s="26"/>
      <c r="F331" s="26"/>
      <c r="G331" s="26"/>
      <c r="H331" s="26">
        <v>24890</v>
      </c>
      <c r="I331" s="26"/>
      <c r="J331" s="26"/>
      <c r="K331" s="26"/>
      <c r="L331" s="26"/>
      <c r="M331" s="48"/>
      <c r="N331" s="51">
        <f t="shared" si="42"/>
        <v>24890</v>
      </c>
      <c r="O331" s="25">
        <v>6000</v>
      </c>
      <c r="P331" s="26"/>
      <c r="Q331" s="26"/>
      <c r="R331" s="26"/>
      <c r="S331" s="48"/>
      <c r="T331" s="48"/>
      <c r="U331" s="48"/>
      <c r="V331" s="48"/>
      <c r="W331" s="48"/>
      <c r="X331" s="48"/>
      <c r="Y331" s="54">
        <f t="shared" si="43"/>
        <v>6000</v>
      </c>
      <c r="Z331" s="25"/>
      <c r="AA331" s="26"/>
      <c r="AB331" s="26"/>
      <c r="AC331" s="26"/>
      <c r="AD331" s="48"/>
      <c r="AE331" s="48"/>
      <c r="AF331" s="48"/>
      <c r="AG331" s="48"/>
      <c r="AH331" s="48"/>
      <c r="AI331" s="48"/>
      <c r="AJ331" s="54">
        <f t="shared" si="44"/>
        <v>0</v>
      </c>
      <c r="AK331" s="23">
        <f t="shared" si="45"/>
        <v>55520</v>
      </c>
      <c r="AL331" s="23">
        <f t="shared" si="46"/>
        <v>0</v>
      </c>
      <c r="AM331" s="26"/>
      <c r="AN331" s="48">
        <v>55520</v>
      </c>
      <c r="AO331" s="73">
        <f t="shared" si="47"/>
        <v>55520</v>
      </c>
    </row>
    <row r="332" spans="1:41" ht="15.75" hidden="1" customHeight="1" x14ac:dyDescent="0.25">
      <c r="A332" s="125" t="s">
        <v>65</v>
      </c>
      <c r="B332" s="32">
        <f t="shared" si="40"/>
        <v>41963</v>
      </c>
      <c r="C332" s="24">
        <f t="shared" si="41"/>
        <v>55520</v>
      </c>
      <c r="D332" s="25"/>
      <c r="E332" s="26"/>
      <c r="F332" s="26"/>
      <c r="G332" s="26"/>
      <c r="H332" s="26"/>
      <c r="I332" s="26"/>
      <c r="J332" s="26"/>
      <c r="K332" s="26"/>
      <c r="L332" s="26"/>
      <c r="M332" s="48"/>
      <c r="N332" s="51">
        <f t="shared" si="42"/>
        <v>0</v>
      </c>
      <c r="O332" s="25">
        <v>5000</v>
      </c>
      <c r="P332" s="26"/>
      <c r="Q332" s="26"/>
      <c r="R332" s="26"/>
      <c r="S332" s="48"/>
      <c r="T332" s="48"/>
      <c r="U332" s="48"/>
      <c r="V332" s="48"/>
      <c r="W332" s="48"/>
      <c r="X332" s="48"/>
      <c r="Y332" s="54">
        <f t="shared" si="43"/>
        <v>5000</v>
      </c>
      <c r="Z332" s="25"/>
      <c r="AA332" s="26"/>
      <c r="AB332" s="26"/>
      <c r="AC332" s="26"/>
      <c r="AD332" s="48"/>
      <c r="AE332" s="48"/>
      <c r="AF332" s="48"/>
      <c r="AG332" s="48"/>
      <c r="AH332" s="48"/>
      <c r="AI332" s="48"/>
      <c r="AJ332" s="54">
        <f t="shared" si="44"/>
        <v>0</v>
      </c>
      <c r="AK332" s="23">
        <f t="shared" si="45"/>
        <v>50520</v>
      </c>
      <c r="AL332" s="23">
        <f t="shared" si="46"/>
        <v>0</v>
      </c>
      <c r="AM332" s="26"/>
      <c r="AN332" s="48">
        <v>50520</v>
      </c>
      <c r="AO332" s="73">
        <f t="shared" si="47"/>
        <v>50520</v>
      </c>
    </row>
    <row r="333" spans="1:41" ht="15.75" hidden="1" customHeight="1" x14ac:dyDescent="0.25">
      <c r="A333" s="125" t="s">
        <v>66</v>
      </c>
      <c r="B333" s="32">
        <f t="shared" si="40"/>
        <v>41964</v>
      </c>
      <c r="C333" s="24">
        <f t="shared" si="41"/>
        <v>50520</v>
      </c>
      <c r="D333" s="25"/>
      <c r="E333" s="26"/>
      <c r="F333" s="26"/>
      <c r="G333" s="26"/>
      <c r="H333" s="26"/>
      <c r="I333" s="26"/>
      <c r="J333" s="26"/>
      <c r="K333" s="26"/>
      <c r="L333" s="26"/>
      <c r="M333" s="48"/>
      <c r="N333" s="51">
        <f t="shared" si="42"/>
        <v>0</v>
      </c>
      <c r="O333" s="25">
        <v>4000</v>
      </c>
      <c r="P333" s="26"/>
      <c r="Q333" s="26"/>
      <c r="R333" s="26"/>
      <c r="S333" s="48"/>
      <c r="T333" s="48"/>
      <c r="U333" s="48"/>
      <c r="V333" s="48"/>
      <c r="W333" s="48"/>
      <c r="X333" s="48"/>
      <c r="Y333" s="54">
        <f t="shared" si="43"/>
        <v>4000</v>
      </c>
      <c r="Z333" s="25"/>
      <c r="AA333" s="26"/>
      <c r="AB333" s="26"/>
      <c r="AC333" s="26"/>
      <c r="AD333" s="48"/>
      <c r="AE333" s="48"/>
      <c r="AF333" s="48"/>
      <c r="AG333" s="48"/>
      <c r="AH333" s="48"/>
      <c r="AI333" s="48"/>
      <c r="AJ333" s="54">
        <f t="shared" si="44"/>
        <v>0</v>
      </c>
      <c r="AK333" s="23">
        <f t="shared" si="45"/>
        <v>46520</v>
      </c>
      <c r="AL333" s="23">
        <f t="shared" si="46"/>
        <v>0</v>
      </c>
      <c r="AM333" s="26"/>
      <c r="AN333" s="48">
        <v>46520</v>
      </c>
      <c r="AO333" s="73">
        <f t="shared" si="47"/>
        <v>46520</v>
      </c>
    </row>
    <row r="334" spans="1:41" ht="15.75" hidden="1" customHeight="1" x14ac:dyDescent="0.25">
      <c r="A334" s="125" t="s">
        <v>67</v>
      </c>
      <c r="B334" s="32">
        <f t="shared" si="40"/>
        <v>41965</v>
      </c>
      <c r="C334" s="24">
        <f t="shared" si="41"/>
        <v>46520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48"/>
      <c r="N334" s="51">
        <f t="shared" si="42"/>
        <v>0</v>
      </c>
      <c r="O334" s="25">
        <v>6000</v>
      </c>
      <c r="P334" s="26"/>
      <c r="Q334" s="26"/>
      <c r="R334" s="26"/>
      <c r="S334" s="48"/>
      <c r="T334" s="48"/>
      <c r="U334" s="48"/>
      <c r="V334" s="48"/>
      <c r="W334" s="48"/>
      <c r="X334" s="48"/>
      <c r="Y334" s="54">
        <f t="shared" si="43"/>
        <v>6000</v>
      </c>
      <c r="Z334" s="25"/>
      <c r="AA334" s="26"/>
      <c r="AB334" s="26"/>
      <c r="AC334" s="26"/>
      <c r="AD334" s="48"/>
      <c r="AE334" s="48"/>
      <c r="AF334" s="48"/>
      <c r="AG334" s="48"/>
      <c r="AH334" s="48"/>
      <c r="AI334" s="48"/>
      <c r="AJ334" s="54">
        <f t="shared" si="44"/>
        <v>0</v>
      </c>
      <c r="AK334" s="23">
        <f t="shared" si="45"/>
        <v>40520</v>
      </c>
      <c r="AL334" s="23">
        <f t="shared" si="46"/>
        <v>0</v>
      </c>
      <c r="AM334" s="26"/>
      <c r="AN334" s="48">
        <v>40520</v>
      </c>
      <c r="AO334" s="73">
        <f t="shared" si="47"/>
        <v>40520</v>
      </c>
    </row>
    <row r="335" spans="1:41" ht="15.75" hidden="1" customHeight="1" x14ac:dyDescent="0.25">
      <c r="A335" s="126" t="s">
        <v>68</v>
      </c>
      <c r="B335" s="33">
        <f t="shared" si="40"/>
        <v>41966</v>
      </c>
      <c r="C335" s="24">
        <f t="shared" si="41"/>
        <v>40520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48"/>
      <c r="N335" s="51">
        <f t="shared" si="42"/>
        <v>0</v>
      </c>
      <c r="O335" s="25"/>
      <c r="P335" s="26"/>
      <c r="Q335" s="26"/>
      <c r="R335" s="26"/>
      <c r="S335" s="48"/>
      <c r="T335" s="48"/>
      <c r="U335" s="48"/>
      <c r="V335" s="48"/>
      <c r="W335" s="48"/>
      <c r="X335" s="48"/>
      <c r="Y335" s="54">
        <f t="shared" si="43"/>
        <v>0</v>
      </c>
      <c r="Z335" s="25"/>
      <c r="AA335" s="26"/>
      <c r="AB335" s="26"/>
      <c r="AC335" s="26"/>
      <c r="AD335" s="48"/>
      <c r="AE335" s="48"/>
      <c r="AF335" s="48"/>
      <c r="AG335" s="48"/>
      <c r="AH335" s="48"/>
      <c r="AI335" s="48"/>
      <c r="AJ335" s="54">
        <f t="shared" si="44"/>
        <v>0</v>
      </c>
      <c r="AK335" s="23">
        <f t="shared" si="45"/>
        <v>40520</v>
      </c>
      <c r="AL335" s="23">
        <f t="shared" si="46"/>
        <v>0</v>
      </c>
      <c r="AM335" s="26"/>
      <c r="AN335" s="48">
        <v>40520</v>
      </c>
      <c r="AO335" s="73">
        <f t="shared" si="47"/>
        <v>40520</v>
      </c>
    </row>
    <row r="336" spans="1:41" ht="15.75" hidden="1" customHeight="1" x14ac:dyDescent="0.25">
      <c r="A336" s="125" t="s">
        <v>69</v>
      </c>
      <c r="B336" s="32">
        <f t="shared" si="40"/>
        <v>41967</v>
      </c>
      <c r="C336" s="24">
        <f t="shared" si="41"/>
        <v>40520</v>
      </c>
      <c r="D336" s="30"/>
      <c r="E336" s="31"/>
      <c r="F336" s="31"/>
      <c r="G336" s="31"/>
      <c r="H336" s="31"/>
      <c r="I336" s="31"/>
      <c r="J336" s="31"/>
      <c r="K336" s="31"/>
      <c r="L336" s="31"/>
      <c r="M336" s="49"/>
      <c r="N336" s="51">
        <f t="shared" si="42"/>
        <v>0</v>
      </c>
      <c r="O336" s="30">
        <v>6000</v>
      </c>
      <c r="P336" s="31"/>
      <c r="Q336" s="31"/>
      <c r="R336" s="31"/>
      <c r="S336" s="49"/>
      <c r="T336" s="49"/>
      <c r="U336" s="49"/>
      <c r="V336" s="49"/>
      <c r="W336" s="49"/>
      <c r="X336" s="49"/>
      <c r="Y336" s="54">
        <f t="shared" si="43"/>
        <v>6000</v>
      </c>
      <c r="Z336" s="30"/>
      <c r="AA336" s="31"/>
      <c r="AB336" s="31"/>
      <c r="AC336" s="31"/>
      <c r="AD336" s="49"/>
      <c r="AE336" s="49"/>
      <c r="AF336" s="49"/>
      <c r="AG336" s="49"/>
      <c r="AH336" s="49"/>
      <c r="AI336" s="49"/>
      <c r="AJ336" s="54">
        <f t="shared" si="44"/>
        <v>0</v>
      </c>
      <c r="AK336" s="23">
        <f t="shared" si="45"/>
        <v>34520</v>
      </c>
      <c r="AL336" s="23">
        <f t="shared" si="46"/>
        <v>0</v>
      </c>
      <c r="AM336" s="26"/>
      <c r="AN336" s="48">
        <v>34520</v>
      </c>
      <c r="AO336" s="73">
        <f t="shared" si="47"/>
        <v>34520</v>
      </c>
    </row>
    <row r="337" spans="1:41" ht="15.75" hidden="1" customHeight="1" x14ac:dyDescent="0.25">
      <c r="A337" s="125" t="s">
        <v>63</v>
      </c>
      <c r="B337" s="32">
        <f t="shared" si="40"/>
        <v>41968</v>
      </c>
      <c r="C337" s="24">
        <f t="shared" si="41"/>
        <v>34520</v>
      </c>
      <c r="D337" s="25"/>
      <c r="E337" s="26"/>
      <c r="F337" s="26"/>
      <c r="G337" s="26"/>
      <c r="H337" s="26">
        <v>24660</v>
      </c>
      <c r="I337" s="26"/>
      <c r="J337" s="26"/>
      <c r="K337" s="26"/>
      <c r="L337" s="26"/>
      <c r="M337" s="48"/>
      <c r="N337" s="51">
        <f t="shared" si="42"/>
        <v>24660</v>
      </c>
      <c r="O337" s="25">
        <v>6000</v>
      </c>
      <c r="P337" s="26"/>
      <c r="Q337" s="26"/>
      <c r="R337" s="26"/>
      <c r="S337" s="48"/>
      <c r="T337" s="48"/>
      <c r="U337" s="48"/>
      <c r="V337" s="48"/>
      <c r="W337" s="48"/>
      <c r="X337" s="48"/>
      <c r="Y337" s="54">
        <f t="shared" si="43"/>
        <v>6000</v>
      </c>
      <c r="Z337" s="25"/>
      <c r="AA337" s="26"/>
      <c r="AB337" s="26"/>
      <c r="AC337" s="26"/>
      <c r="AD337" s="48"/>
      <c r="AE337" s="48"/>
      <c r="AF337" s="48"/>
      <c r="AG337" s="48"/>
      <c r="AH337" s="48"/>
      <c r="AI337" s="48"/>
      <c r="AJ337" s="54">
        <f t="shared" si="44"/>
        <v>0</v>
      </c>
      <c r="AK337" s="23">
        <f t="shared" si="45"/>
        <v>53180</v>
      </c>
      <c r="AL337" s="23">
        <f t="shared" si="46"/>
        <v>0</v>
      </c>
      <c r="AM337" s="26"/>
      <c r="AN337" s="48">
        <v>53180</v>
      </c>
      <c r="AO337" s="73">
        <f t="shared" si="47"/>
        <v>53180</v>
      </c>
    </row>
    <row r="338" spans="1:41" ht="15.75" hidden="1" customHeight="1" x14ac:dyDescent="0.25">
      <c r="A338" s="125" t="s">
        <v>64</v>
      </c>
      <c r="B338" s="32">
        <f t="shared" si="40"/>
        <v>41969</v>
      </c>
      <c r="C338" s="24">
        <f t="shared" si="41"/>
        <v>53180</v>
      </c>
      <c r="D338" s="25"/>
      <c r="E338" s="26"/>
      <c r="F338" s="26"/>
      <c r="G338" s="26"/>
      <c r="H338" s="26"/>
      <c r="I338" s="26"/>
      <c r="J338" s="26"/>
      <c r="K338" s="26"/>
      <c r="L338" s="26"/>
      <c r="M338" s="48"/>
      <c r="N338" s="51">
        <f t="shared" si="42"/>
        <v>0</v>
      </c>
      <c r="O338" s="25">
        <v>7000</v>
      </c>
      <c r="P338" s="26"/>
      <c r="Q338" s="26"/>
      <c r="R338" s="26"/>
      <c r="S338" s="48"/>
      <c r="T338" s="48"/>
      <c r="U338" s="48"/>
      <c r="V338" s="48"/>
      <c r="W338" s="48"/>
      <c r="X338" s="48"/>
      <c r="Y338" s="54">
        <f t="shared" si="43"/>
        <v>7000</v>
      </c>
      <c r="Z338" s="25"/>
      <c r="AA338" s="26"/>
      <c r="AB338" s="26"/>
      <c r="AC338" s="26"/>
      <c r="AD338" s="48"/>
      <c r="AE338" s="48"/>
      <c r="AF338" s="48"/>
      <c r="AG338" s="48"/>
      <c r="AH338" s="48"/>
      <c r="AI338" s="48"/>
      <c r="AJ338" s="54">
        <f t="shared" si="44"/>
        <v>0</v>
      </c>
      <c r="AK338" s="23">
        <f t="shared" si="45"/>
        <v>46180</v>
      </c>
      <c r="AL338" s="23">
        <f t="shared" si="46"/>
        <v>0</v>
      </c>
      <c r="AM338" s="26"/>
      <c r="AN338" s="48">
        <v>46180</v>
      </c>
      <c r="AO338" s="73">
        <f t="shared" si="47"/>
        <v>46180</v>
      </c>
    </row>
    <row r="339" spans="1:41" ht="15.75" hidden="1" customHeight="1" x14ac:dyDescent="0.25">
      <c r="A339" s="125" t="s">
        <v>65</v>
      </c>
      <c r="B339" s="32">
        <f t="shared" si="40"/>
        <v>41970</v>
      </c>
      <c r="C339" s="24">
        <f t="shared" si="41"/>
        <v>46180</v>
      </c>
      <c r="D339" s="25"/>
      <c r="E339" s="26"/>
      <c r="F339" s="26"/>
      <c r="G339" s="26"/>
      <c r="H339" s="26"/>
      <c r="I339" s="26"/>
      <c r="J339" s="26"/>
      <c r="K339" s="26"/>
      <c r="L339" s="26"/>
      <c r="M339" s="48"/>
      <c r="N339" s="51">
        <f t="shared" si="42"/>
        <v>0</v>
      </c>
      <c r="O339" s="25">
        <v>5000</v>
      </c>
      <c r="P339" s="26"/>
      <c r="Q339" s="26"/>
      <c r="R339" s="26"/>
      <c r="S339" s="48"/>
      <c r="T339" s="48"/>
      <c r="U339" s="48"/>
      <c r="V339" s="48"/>
      <c r="W339" s="48"/>
      <c r="X339" s="48"/>
      <c r="Y339" s="54">
        <f t="shared" si="43"/>
        <v>5000</v>
      </c>
      <c r="Z339" s="25"/>
      <c r="AA339" s="26"/>
      <c r="AB339" s="26"/>
      <c r="AC339" s="26"/>
      <c r="AD339" s="48"/>
      <c r="AE339" s="48"/>
      <c r="AF339" s="48"/>
      <c r="AG339" s="48"/>
      <c r="AH339" s="48"/>
      <c r="AI339" s="48"/>
      <c r="AJ339" s="54">
        <f t="shared" si="44"/>
        <v>0</v>
      </c>
      <c r="AK339" s="23">
        <f t="shared" si="45"/>
        <v>41180</v>
      </c>
      <c r="AL339" s="23">
        <f t="shared" si="46"/>
        <v>0</v>
      </c>
      <c r="AM339" s="26"/>
      <c r="AN339" s="48">
        <v>41180</v>
      </c>
      <c r="AO339" s="73">
        <f t="shared" si="47"/>
        <v>41180</v>
      </c>
    </row>
    <row r="340" spans="1:41" ht="15.75" hidden="1" customHeight="1" x14ac:dyDescent="0.25">
      <c r="A340" s="125" t="s">
        <v>66</v>
      </c>
      <c r="B340" s="32">
        <f t="shared" si="40"/>
        <v>41971</v>
      </c>
      <c r="C340" s="24">
        <f t="shared" si="41"/>
        <v>41180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48"/>
      <c r="N340" s="51">
        <f t="shared" si="42"/>
        <v>0</v>
      </c>
      <c r="O340" s="25">
        <v>7000</v>
      </c>
      <c r="P340" s="26"/>
      <c r="Q340" s="26"/>
      <c r="R340" s="26"/>
      <c r="S340" s="48"/>
      <c r="T340" s="48"/>
      <c r="U340" s="48"/>
      <c r="V340" s="48"/>
      <c r="W340" s="48"/>
      <c r="X340" s="48"/>
      <c r="Y340" s="54">
        <f t="shared" si="43"/>
        <v>7000</v>
      </c>
      <c r="Z340" s="25"/>
      <c r="AA340" s="26"/>
      <c r="AB340" s="26"/>
      <c r="AC340" s="26"/>
      <c r="AD340" s="48"/>
      <c r="AE340" s="48"/>
      <c r="AF340" s="48"/>
      <c r="AG340" s="48"/>
      <c r="AH340" s="48"/>
      <c r="AI340" s="48"/>
      <c r="AJ340" s="54">
        <f t="shared" si="44"/>
        <v>0</v>
      </c>
      <c r="AK340" s="23">
        <f t="shared" si="45"/>
        <v>34180</v>
      </c>
      <c r="AL340" s="23">
        <f t="shared" si="46"/>
        <v>0</v>
      </c>
      <c r="AM340" s="26"/>
      <c r="AN340" s="48">
        <v>34180</v>
      </c>
      <c r="AO340" s="73">
        <f t="shared" si="47"/>
        <v>34180</v>
      </c>
    </row>
    <row r="341" spans="1:41" ht="15.75" hidden="1" customHeight="1" x14ac:dyDescent="0.25">
      <c r="A341" s="125" t="s">
        <v>67</v>
      </c>
      <c r="B341" s="32">
        <f t="shared" si="40"/>
        <v>41972</v>
      </c>
      <c r="C341" s="24">
        <f t="shared" si="41"/>
        <v>34180</v>
      </c>
      <c r="D341" s="25"/>
      <c r="E341" s="26"/>
      <c r="F341" s="26"/>
      <c r="G341" s="26"/>
      <c r="H341" s="26"/>
      <c r="I341" s="26"/>
      <c r="J341" s="26"/>
      <c r="K341" s="26"/>
      <c r="L341" s="26"/>
      <c r="M341" s="48"/>
      <c r="N341" s="51">
        <f t="shared" si="42"/>
        <v>0</v>
      </c>
      <c r="O341" s="25">
        <v>6000</v>
      </c>
      <c r="P341" s="26"/>
      <c r="Q341" s="26"/>
      <c r="R341" s="26"/>
      <c r="S341" s="48"/>
      <c r="T341" s="48"/>
      <c r="U341" s="48"/>
      <c r="V341" s="48"/>
      <c r="W341" s="48"/>
      <c r="X341" s="48"/>
      <c r="Y341" s="54">
        <f t="shared" si="43"/>
        <v>6000</v>
      </c>
      <c r="Z341" s="25"/>
      <c r="AA341" s="26"/>
      <c r="AB341" s="26"/>
      <c r="AC341" s="26"/>
      <c r="AD341" s="48"/>
      <c r="AE341" s="48"/>
      <c r="AF341" s="48"/>
      <c r="AG341" s="48"/>
      <c r="AH341" s="48"/>
      <c r="AI341" s="48"/>
      <c r="AJ341" s="54">
        <f t="shared" si="44"/>
        <v>0</v>
      </c>
      <c r="AK341" s="23">
        <f t="shared" si="45"/>
        <v>28180</v>
      </c>
      <c r="AL341" s="23">
        <f t="shared" si="46"/>
        <v>0</v>
      </c>
      <c r="AM341" s="26"/>
      <c r="AN341" s="48">
        <v>28180</v>
      </c>
      <c r="AO341" s="73">
        <f t="shared" si="47"/>
        <v>28180</v>
      </c>
    </row>
    <row r="342" spans="1:41" ht="15.75" hidden="1" customHeight="1" thickBot="1" x14ac:dyDescent="0.25">
      <c r="A342" s="126" t="s">
        <v>68</v>
      </c>
      <c r="B342" s="33">
        <f t="shared" si="40"/>
        <v>41973</v>
      </c>
      <c r="C342" s="97">
        <f t="shared" si="41"/>
        <v>28180</v>
      </c>
      <c r="D342" s="98"/>
      <c r="E342" s="99"/>
      <c r="F342" s="99"/>
      <c r="G342" s="99"/>
      <c r="H342" s="99"/>
      <c r="I342" s="99"/>
      <c r="J342" s="26"/>
      <c r="K342" s="26"/>
      <c r="L342" s="26"/>
      <c r="M342" s="100"/>
      <c r="N342" s="101">
        <f t="shared" si="42"/>
        <v>0</v>
      </c>
      <c r="O342" s="98"/>
      <c r="P342" s="99"/>
      <c r="Q342" s="99"/>
      <c r="R342" s="99"/>
      <c r="S342" s="100"/>
      <c r="T342" s="100"/>
      <c r="U342" s="48"/>
      <c r="V342" s="48"/>
      <c r="W342" s="48"/>
      <c r="X342" s="100"/>
      <c r="Y342" s="102">
        <f t="shared" si="43"/>
        <v>0</v>
      </c>
      <c r="Z342" s="98"/>
      <c r="AA342" s="26"/>
      <c r="AB342" s="26"/>
      <c r="AC342" s="26"/>
      <c r="AD342" s="48"/>
      <c r="AE342" s="48"/>
      <c r="AF342" s="48"/>
      <c r="AG342" s="48"/>
      <c r="AH342" s="48"/>
      <c r="AI342" s="100"/>
      <c r="AJ342" s="102">
        <f t="shared" si="44"/>
        <v>0</v>
      </c>
      <c r="AK342" s="103">
        <f t="shared" si="45"/>
        <v>28180</v>
      </c>
      <c r="AL342" s="103">
        <f t="shared" si="46"/>
        <v>0</v>
      </c>
      <c r="AM342" s="99"/>
      <c r="AN342" s="100">
        <v>28180</v>
      </c>
      <c r="AO342" s="104">
        <f t="shared" si="47"/>
        <v>28180</v>
      </c>
    </row>
    <row r="343" spans="1:41" ht="15.75" customHeight="1" x14ac:dyDescent="0.25">
      <c r="A343" s="125" t="s">
        <v>69</v>
      </c>
      <c r="B343" s="32">
        <f t="shared" si="40"/>
        <v>41974</v>
      </c>
      <c r="C343" s="24">
        <f t="shared" si="41"/>
        <v>28180</v>
      </c>
      <c r="D343" s="30"/>
      <c r="E343" s="31"/>
      <c r="F343" s="31"/>
      <c r="G343" s="31"/>
      <c r="H343" s="31">
        <v>24530</v>
      </c>
      <c r="I343" s="31"/>
      <c r="J343" s="31"/>
      <c r="K343" s="31"/>
      <c r="L343" s="31"/>
      <c r="M343" s="49"/>
      <c r="N343" s="51">
        <f t="shared" si="42"/>
        <v>24530</v>
      </c>
      <c r="O343" s="30">
        <v>6000</v>
      </c>
      <c r="P343" s="31"/>
      <c r="Q343" s="31">
        <v>1800</v>
      </c>
      <c r="R343" s="31"/>
      <c r="S343" s="49"/>
      <c r="T343" s="49"/>
      <c r="U343" s="49"/>
      <c r="V343" s="49"/>
      <c r="W343" s="49"/>
      <c r="X343" s="49"/>
      <c r="Y343" s="54">
        <f t="shared" si="43"/>
        <v>7800</v>
      </c>
      <c r="Z343" s="30"/>
      <c r="AA343" s="31"/>
      <c r="AB343" s="31"/>
      <c r="AC343" s="31"/>
      <c r="AD343" s="49"/>
      <c r="AE343" s="49"/>
      <c r="AF343" s="49"/>
      <c r="AG343" s="49"/>
      <c r="AH343" s="49"/>
      <c r="AI343" s="49"/>
      <c r="AJ343" s="54">
        <f t="shared" si="44"/>
        <v>0</v>
      </c>
      <c r="AK343" s="23">
        <f t="shared" si="45"/>
        <v>44910</v>
      </c>
      <c r="AL343" s="23">
        <f t="shared" si="46"/>
        <v>0</v>
      </c>
      <c r="AM343" s="26"/>
      <c r="AN343" s="48">
        <v>44910</v>
      </c>
      <c r="AO343" s="73">
        <f t="shared" si="47"/>
        <v>44910</v>
      </c>
    </row>
    <row r="344" spans="1:41" ht="15.75" customHeight="1" x14ac:dyDescent="0.25">
      <c r="A344" s="125" t="s">
        <v>63</v>
      </c>
      <c r="B344" s="32">
        <f t="shared" si="40"/>
        <v>41975</v>
      </c>
      <c r="C344" s="24">
        <f t="shared" si="41"/>
        <v>44910</v>
      </c>
      <c r="D344" s="25"/>
      <c r="E344" s="26"/>
      <c r="F344" s="26"/>
      <c r="G344" s="26"/>
      <c r="H344" s="26"/>
      <c r="I344" s="26"/>
      <c r="J344" s="26"/>
      <c r="K344" s="26"/>
      <c r="L344" s="26"/>
      <c r="M344" s="48"/>
      <c r="N344" s="51">
        <f t="shared" si="42"/>
        <v>0</v>
      </c>
      <c r="O344" s="25">
        <v>6000</v>
      </c>
      <c r="P344" s="26"/>
      <c r="Q344" s="26"/>
      <c r="R344" s="26"/>
      <c r="S344" s="48"/>
      <c r="T344" s="48"/>
      <c r="U344" s="48"/>
      <c r="V344" s="48"/>
      <c r="W344" s="48"/>
      <c r="X344" s="48"/>
      <c r="Y344" s="54">
        <f t="shared" si="43"/>
        <v>6000</v>
      </c>
      <c r="Z344" s="25"/>
      <c r="AA344" s="26"/>
      <c r="AB344" s="26"/>
      <c r="AC344" s="26"/>
      <c r="AD344" s="48"/>
      <c r="AE344" s="48"/>
      <c r="AF344" s="48"/>
      <c r="AG344" s="48"/>
      <c r="AH344" s="48"/>
      <c r="AI344" s="48"/>
      <c r="AJ344" s="54">
        <f t="shared" si="44"/>
        <v>0</v>
      </c>
      <c r="AK344" s="23">
        <f t="shared" si="45"/>
        <v>38910</v>
      </c>
      <c r="AL344" s="23">
        <f t="shared" si="46"/>
        <v>0</v>
      </c>
      <c r="AM344" s="26"/>
      <c r="AN344" s="48">
        <v>38910</v>
      </c>
      <c r="AO344" s="73">
        <f t="shared" si="47"/>
        <v>38910</v>
      </c>
    </row>
    <row r="345" spans="1:41" ht="15.75" customHeight="1" x14ac:dyDescent="0.25">
      <c r="A345" s="125" t="s">
        <v>64</v>
      </c>
      <c r="B345" s="32">
        <f t="shared" si="40"/>
        <v>41976</v>
      </c>
      <c r="C345" s="24">
        <f t="shared" si="41"/>
        <v>38910</v>
      </c>
      <c r="D345" s="25">
        <v>8840</v>
      </c>
      <c r="E345" s="26"/>
      <c r="F345" s="26"/>
      <c r="G345" s="26"/>
      <c r="H345" s="26"/>
      <c r="I345" s="26"/>
      <c r="J345" s="26"/>
      <c r="K345" s="26"/>
      <c r="L345" s="26"/>
      <c r="M345" s="48"/>
      <c r="N345" s="51">
        <f t="shared" si="42"/>
        <v>8840</v>
      </c>
      <c r="O345" s="25">
        <v>6000</v>
      </c>
      <c r="P345" s="26"/>
      <c r="Q345" s="26">
        <v>1800</v>
      </c>
      <c r="R345" s="26"/>
      <c r="S345" s="48"/>
      <c r="T345" s="48"/>
      <c r="U345" s="48"/>
      <c r="V345" s="48"/>
      <c r="W345" s="48"/>
      <c r="X345" s="48"/>
      <c r="Y345" s="54">
        <f t="shared" si="43"/>
        <v>7800</v>
      </c>
      <c r="Z345" s="25"/>
      <c r="AA345" s="26"/>
      <c r="AB345" s="26"/>
      <c r="AC345" s="26"/>
      <c r="AD345" s="48"/>
      <c r="AE345" s="48"/>
      <c r="AF345" s="48"/>
      <c r="AG345" s="48"/>
      <c r="AH345" s="48"/>
      <c r="AI345" s="48"/>
      <c r="AJ345" s="54">
        <f t="shared" si="44"/>
        <v>0</v>
      </c>
      <c r="AK345" s="23">
        <f t="shared" si="45"/>
        <v>39950</v>
      </c>
      <c r="AL345" s="23">
        <f t="shared" si="46"/>
        <v>0</v>
      </c>
      <c r="AM345" s="26"/>
      <c r="AN345" s="48">
        <v>39950</v>
      </c>
      <c r="AO345" s="73">
        <f t="shared" si="47"/>
        <v>39950</v>
      </c>
    </row>
    <row r="346" spans="1:41" ht="15.75" customHeight="1" x14ac:dyDescent="0.25">
      <c r="A346" s="125" t="s">
        <v>65</v>
      </c>
      <c r="B346" s="32">
        <f t="shared" si="40"/>
        <v>41977</v>
      </c>
      <c r="C346" s="24">
        <f t="shared" si="41"/>
        <v>39950</v>
      </c>
      <c r="D346" s="25"/>
      <c r="E346" s="26"/>
      <c r="F346" s="26"/>
      <c r="G346" s="26"/>
      <c r="H346" s="26">
        <v>24350</v>
      </c>
      <c r="I346" s="26"/>
      <c r="J346" s="26"/>
      <c r="K346" s="26"/>
      <c r="L346" s="26"/>
      <c r="M346" s="48"/>
      <c r="N346" s="51">
        <f t="shared" si="42"/>
        <v>24350</v>
      </c>
      <c r="O346" s="25">
        <v>5000</v>
      </c>
      <c r="P346" s="26"/>
      <c r="Q346" s="26"/>
      <c r="R346" s="26"/>
      <c r="S346" s="48"/>
      <c r="T346" s="48"/>
      <c r="U346" s="48"/>
      <c r="V346" s="48"/>
      <c r="W346" s="48"/>
      <c r="X346" s="48"/>
      <c r="Y346" s="54">
        <f t="shared" si="43"/>
        <v>5000</v>
      </c>
      <c r="Z346" s="25"/>
      <c r="AA346" s="26"/>
      <c r="AB346" s="26"/>
      <c r="AC346" s="26"/>
      <c r="AD346" s="48"/>
      <c r="AE346" s="48"/>
      <c r="AF346" s="48"/>
      <c r="AG346" s="48"/>
      <c r="AH346" s="48"/>
      <c r="AI346" s="48"/>
      <c r="AJ346" s="54">
        <f t="shared" si="44"/>
        <v>0</v>
      </c>
      <c r="AK346" s="23">
        <f t="shared" si="45"/>
        <v>59300</v>
      </c>
      <c r="AL346" s="23">
        <f t="shared" si="46"/>
        <v>0</v>
      </c>
      <c r="AM346" s="26"/>
      <c r="AN346" s="48">
        <v>59300</v>
      </c>
      <c r="AO346" s="73">
        <f t="shared" si="47"/>
        <v>59300</v>
      </c>
    </row>
    <row r="347" spans="1:41" ht="15.75" customHeight="1" x14ac:dyDescent="0.25">
      <c r="A347" s="125" t="s">
        <v>66</v>
      </c>
      <c r="B347" s="32">
        <f t="shared" si="40"/>
        <v>41978</v>
      </c>
      <c r="C347" s="24">
        <f t="shared" si="41"/>
        <v>59300</v>
      </c>
      <c r="D347" s="25"/>
      <c r="E347" s="26"/>
      <c r="F347" s="26"/>
      <c r="G347" s="26"/>
      <c r="H347" s="26"/>
      <c r="I347" s="26"/>
      <c r="J347" s="26"/>
      <c r="K347" s="26"/>
      <c r="L347" s="26"/>
      <c r="M347" s="48"/>
      <c r="N347" s="51">
        <f t="shared" si="42"/>
        <v>0</v>
      </c>
      <c r="O347" s="25">
        <v>8000</v>
      </c>
      <c r="P347" s="26"/>
      <c r="Q347" s="26">
        <v>1200</v>
      </c>
      <c r="R347" s="26"/>
      <c r="S347" s="48"/>
      <c r="T347" s="48"/>
      <c r="U347" s="48"/>
      <c r="V347" s="48"/>
      <c r="W347" s="48"/>
      <c r="X347" s="48"/>
      <c r="Y347" s="54">
        <f t="shared" si="43"/>
        <v>9200</v>
      </c>
      <c r="Z347" s="25"/>
      <c r="AA347" s="26"/>
      <c r="AB347" s="26"/>
      <c r="AC347" s="26"/>
      <c r="AD347" s="48"/>
      <c r="AE347" s="48"/>
      <c r="AF347" s="48"/>
      <c r="AG347" s="48"/>
      <c r="AH347" s="48"/>
      <c r="AI347" s="48"/>
      <c r="AJ347" s="54">
        <f t="shared" si="44"/>
        <v>0</v>
      </c>
      <c r="AK347" s="23">
        <f t="shared" si="45"/>
        <v>50100</v>
      </c>
      <c r="AL347" s="23">
        <f t="shared" si="46"/>
        <v>0</v>
      </c>
      <c r="AM347" s="26"/>
      <c r="AN347" s="48">
        <v>50100</v>
      </c>
      <c r="AO347" s="73">
        <f t="shared" si="47"/>
        <v>50100</v>
      </c>
    </row>
    <row r="348" spans="1:41" ht="15.75" customHeight="1" x14ac:dyDescent="0.25">
      <c r="A348" s="125" t="s">
        <v>67</v>
      </c>
      <c r="B348" s="32">
        <f t="shared" si="40"/>
        <v>41979</v>
      </c>
      <c r="C348" s="24">
        <f t="shared" si="41"/>
        <v>50100</v>
      </c>
      <c r="D348" s="25"/>
      <c r="E348" s="26"/>
      <c r="F348" s="26"/>
      <c r="G348" s="26"/>
      <c r="H348" s="26"/>
      <c r="I348" s="26"/>
      <c r="J348" s="26"/>
      <c r="K348" s="26"/>
      <c r="L348" s="26"/>
      <c r="M348" s="48"/>
      <c r="N348" s="51">
        <f t="shared" si="42"/>
        <v>0</v>
      </c>
      <c r="O348" s="25"/>
      <c r="P348" s="26"/>
      <c r="Q348" s="26"/>
      <c r="R348" s="26"/>
      <c r="S348" s="48"/>
      <c r="T348" s="48"/>
      <c r="U348" s="48"/>
      <c r="V348" s="48"/>
      <c r="W348" s="48"/>
      <c r="X348" s="48"/>
      <c r="Y348" s="54">
        <f t="shared" si="43"/>
        <v>0</v>
      </c>
      <c r="Z348" s="25"/>
      <c r="AA348" s="26"/>
      <c r="AB348" s="26"/>
      <c r="AC348" s="26"/>
      <c r="AD348" s="48"/>
      <c r="AE348" s="48"/>
      <c r="AF348" s="48"/>
      <c r="AG348" s="48"/>
      <c r="AH348" s="48"/>
      <c r="AI348" s="48"/>
      <c r="AJ348" s="54">
        <f t="shared" si="44"/>
        <v>0</v>
      </c>
      <c r="AK348" s="23">
        <f t="shared" si="45"/>
        <v>50100</v>
      </c>
      <c r="AL348" s="23">
        <f t="shared" si="46"/>
        <v>0</v>
      </c>
      <c r="AM348" s="26"/>
      <c r="AN348" s="48">
        <v>50100</v>
      </c>
      <c r="AO348" s="73">
        <f t="shared" si="47"/>
        <v>50100</v>
      </c>
    </row>
    <row r="349" spans="1:41" ht="15.75" customHeight="1" x14ac:dyDescent="0.25">
      <c r="A349" s="126" t="s">
        <v>68</v>
      </c>
      <c r="B349" s="33">
        <f t="shared" si="40"/>
        <v>41980</v>
      </c>
      <c r="C349" s="24">
        <f t="shared" si="41"/>
        <v>50100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48"/>
      <c r="N349" s="51">
        <f t="shared" si="42"/>
        <v>0</v>
      </c>
      <c r="O349" s="25"/>
      <c r="P349" s="26"/>
      <c r="Q349" s="26"/>
      <c r="R349" s="26"/>
      <c r="S349" s="48"/>
      <c r="T349" s="48"/>
      <c r="U349" s="48"/>
      <c r="V349" s="48"/>
      <c r="W349" s="48"/>
      <c r="X349" s="48"/>
      <c r="Y349" s="54">
        <f t="shared" si="43"/>
        <v>0</v>
      </c>
      <c r="Z349" s="25"/>
      <c r="AA349" s="26"/>
      <c r="AB349" s="26"/>
      <c r="AC349" s="26"/>
      <c r="AD349" s="48"/>
      <c r="AE349" s="48"/>
      <c r="AF349" s="48"/>
      <c r="AG349" s="48"/>
      <c r="AH349" s="48"/>
      <c r="AI349" s="48"/>
      <c r="AJ349" s="54">
        <f t="shared" si="44"/>
        <v>0</v>
      </c>
      <c r="AK349" s="23">
        <f t="shared" si="45"/>
        <v>50100</v>
      </c>
      <c r="AL349" s="23">
        <f t="shared" si="46"/>
        <v>0</v>
      </c>
      <c r="AM349" s="26"/>
      <c r="AN349" s="48">
        <v>50100</v>
      </c>
      <c r="AO349" s="73">
        <f t="shared" si="47"/>
        <v>50100</v>
      </c>
    </row>
    <row r="350" spans="1:41" ht="15.75" customHeight="1" x14ac:dyDescent="0.25">
      <c r="A350" s="125" t="s">
        <v>69</v>
      </c>
      <c r="B350" s="32">
        <f t="shared" si="40"/>
        <v>41981</v>
      </c>
      <c r="C350" s="24">
        <f t="shared" si="41"/>
        <v>50100</v>
      </c>
      <c r="D350" s="30"/>
      <c r="E350" s="31"/>
      <c r="F350" s="31"/>
      <c r="G350" s="31"/>
      <c r="H350" s="31"/>
      <c r="I350" s="31"/>
      <c r="J350" s="31"/>
      <c r="K350" s="31"/>
      <c r="L350" s="31"/>
      <c r="M350" s="49"/>
      <c r="N350" s="51">
        <f t="shared" si="42"/>
        <v>0</v>
      </c>
      <c r="O350" s="30">
        <v>10000</v>
      </c>
      <c r="P350" s="31"/>
      <c r="Q350" s="31"/>
      <c r="R350" s="31"/>
      <c r="S350" s="49"/>
      <c r="T350" s="49"/>
      <c r="U350" s="49"/>
      <c r="V350" s="49"/>
      <c r="W350" s="49"/>
      <c r="X350" s="49"/>
      <c r="Y350" s="54">
        <f t="shared" si="43"/>
        <v>10000</v>
      </c>
      <c r="Z350" s="30"/>
      <c r="AA350" s="31"/>
      <c r="AB350" s="31"/>
      <c r="AC350" s="31"/>
      <c r="AD350" s="49"/>
      <c r="AE350" s="49"/>
      <c r="AF350" s="49"/>
      <c r="AG350" s="49"/>
      <c r="AH350" s="49"/>
      <c r="AI350" s="49"/>
      <c r="AJ350" s="54">
        <f t="shared" si="44"/>
        <v>0</v>
      </c>
      <c r="AK350" s="23">
        <f t="shared" si="45"/>
        <v>40100</v>
      </c>
      <c r="AL350" s="23">
        <f t="shared" si="46"/>
        <v>0</v>
      </c>
      <c r="AM350" s="26"/>
      <c r="AN350" s="48">
        <v>40100</v>
      </c>
      <c r="AO350" s="73">
        <f t="shared" si="47"/>
        <v>40100</v>
      </c>
    </row>
    <row r="351" spans="1:41" ht="15.75" customHeight="1" x14ac:dyDescent="0.25">
      <c r="A351" s="125" t="s">
        <v>63</v>
      </c>
      <c r="B351" s="32">
        <f t="shared" si="40"/>
        <v>41982</v>
      </c>
      <c r="C351" s="24">
        <f t="shared" si="41"/>
        <v>40100</v>
      </c>
      <c r="D351" s="25"/>
      <c r="E351" s="26"/>
      <c r="F351" s="26"/>
      <c r="G351" s="26"/>
      <c r="H351" s="26"/>
      <c r="I351" s="26"/>
      <c r="J351" s="26"/>
      <c r="K351" s="26"/>
      <c r="L351" s="26"/>
      <c r="M351" s="48"/>
      <c r="N351" s="51">
        <f t="shared" si="42"/>
        <v>0</v>
      </c>
      <c r="O351" s="25">
        <v>8000</v>
      </c>
      <c r="P351" s="26"/>
      <c r="Q351" s="26"/>
      <c r="R351" s="26"/>
      <c r="S351" s="48"/>
      <c r="T351" s="48"/>
      <c r="U351" s="48"/>
      <c r="V351" s="48"/>
      <c r="W351" s="48"/>
      <c r="X351" s="48"/>
      <c r="Y351" s="54">
        <f t="shared" si="43"/>
        <v>8000</v>
      </c>
      <c r="Z351" s="25"/>
      <c r="AA351" s="26"/>
      <c r="AB351" s="26"/>
      <c r="AC351" s="26"/>
      <c r="AD351" s="48"/>
      <c r="AE351" s="48"/>
      <c r="AF351" s="48"/>
      <c r="AG351" s="48"/>
      <c r="AH351" s="48"/>
      <c r="AI351" s="48"/>
      <c r="AJ351" s="54">
        <f t="shared" si="44"/>
        <v>0</v>
      </c>
      <c r="AK351" s="23">
        <f t="shared" si="45"/>
        <v>32100</v>
      </c>
      <c r="AL351" s="23">
        <f t="shared" si="46"/>
        <v>0</v>
      </c>
      <c r="AM351" s="26"/>
      <c r="AN351" s="48">
        <v>32100</v>
      </c>
      <c r="AO351" s="73">
        <f t="shared" si="47"/>
        <v>32100</v>
      </c>
    </row>
    <row r="352" spans="1:41" ht="15.75" customHeight="1" x14ac:dyDescent="0.25">
      <c r="A352" s="125" t="s">
        <v>64</v>
      </c>
      <c r="B352" s="32">
        <f t="shared" si="40"/>
        <v>41983</v>
      </c>
      <c r="C352" s="24">
        <f t="shared" si="41"/>
        <v>32100</v>
      </c>
      <c r="D352" s="25"/>
      <c r="E352" s="26"/>
      <c r="F352" s="26"/>
      <c r="G352" s="26"/>
      <c r="H352" s="26"/>
      <c r="I352" s="26"/>
      <c r="J352" s="26"/>
      <c r="K352" s="26"/>
      <c r="L352" s="26"/>
      <c r="M352" s="48"/>
      <c r="N352" s="51">
        <f t="shared" si="42"/>
        <v>0</v>
      </c>
      <c r="O352" s="25">
        <v>7000</v>
      </c>
      <c r="P352" s="26"/>
      <c r="Q352" s="26"/>
      <c r="R352" s="26"/>
      <c r="S352" s="48"/>
      <c r="T352" s="48"/>
      <c r="U352" s="48"/>
      <c r="V352" s="48"/>
      <c r="W352" s="48"/>
      <c r="X352" s="48"/>
      <c r="Y352" s="54">
        <f t="shared" si="43"/>
        <v>7000</v>
      </c>
      <c r="Z352" s="25"/>
      <c r="AA352" s="26"/>
      <c r="AB352" s="26"/>
      <c r="AC352" s="26"/>
      <c r="AD352" s="48"/>
      <c r="AE352" s="48"/>
      <c r="AF352" s="48"/>
      <c r="AG352" s="48"/>
      <c r="AH352" s="48"/>
      <c r="AI352" s="48"/>
      <c r="AJ352" s="54">
        <f t="shared" si="44"/>
        <v>0</v>
      </c>
      <c r="AK352" s="23">
        <f t="shared" si="45"/>
        <v>25100</v>
      </c>
      <c r="AL352" s="23">
        <f t="shared" si="46"/>
        <v>0</v>
      </c>
      <c r="AM352" s="26"/>
      <c r="AN352" s="48">
        <v>25100</v>
      </c>
      <c r="AO352" s="73">
        <f t="shared" si="47"/>
        <v>25100</v>
      </c>
    </row>
    <row r="353" spans="1:41" ht="15.75" customHeight="1" x14ac:dyDescent="0.25">
      <c r="A353" s="125" t="s">
        <v>65</v>
      </c>
      <c r="B353" s="32">
        <f t="shared" si="40"/>
        <v>41984</v>
      </c>
      <c r="C353" s="24">
        <f t="shared" si="41"/>
        <v>25100</v>
      </c>
      <c r="D353" s="25"/>
      <c r="E353" s="26"/>
      <c r="F353" s="26"/>
      <c r="G353" s="26"/>
      <c r="H353" s="26">
        <v>25310</v>
      </c>
      <c r="I353" s="26"/>
      <c r="J353" s="26"/>
      <c r="K353" s="26"/>
      <c r="L353" s="26"/>
      <c r="M353" s="48"/>
      <c r="N353" s="51">
        <f t="shared" si="42"/>
        <v>25310</v>
      </c>
      <c r="O353" s="25">
        <v>6000</v>
      </c>
      <c r="P353" s="26"/>
      <c r="Q353" s="26"/>
      <c r="R353" s="26"/>
      <c r="S353" s="48"/>
      <c r="T353" s="48"/>
      <c r="U353" s="48"/>
      <c r="V353" s="48"/>
      <c r="W353" s="48"/>
      <c r="X353" s="48"/>
      <c r="Y353" s="54">
        <f t="shared" si="43"/>
        <v>6000</v>
      </c>
      <c r="Z353" s="25"/>
      <c r="AA353" s="26"/>
      <c r="AB353" s="26"/>
      <c r="AC353" s="26"/>
      <c r="AD353" s="48"/>
      <c r="AE353" s="48"/>
      <c r="AF353" s="48"/>
      <c r="AG353" s="48"/>
      <c r="AH353" s="48"/>
      <c r="AI353" s="48"/>
      <c r="AJ353" s="54">
        <f t="shared" si="44"/>
        <v>0</v>
      </c>
      <c r="AK353" s="23">
        <f t="shared" si="45"/>
        <v>44410</v>
      </c>
      <c r="AL353" s="23">
        <f t="shared" si="46"/>
        <v>0</v>
      </c>
      <c r="AM353" s="26"/>
      <c r="AN353" s="48">
        <v>44410</v>
      </c>
      <c r="AO353" s="73">
        <f t="shared" si="47"/>
        <v>44410</v>
      </c>
    </row>
    <row r="354" spans="1:41" ht="15.75" customHeight="1" x14ac:dyDescent="0.25">
      <c r="A354" s="125" t="s">
        <v>66</v>
      </c>
      <c r="B354" s="32">
        <f t="shared" si="40"/>
        <v>41985</v>
      </c>
      <c r="C354" s="24">
        <f t="shared" si="41"/>
        <v>44410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48"/>
      <c r="N354" s="51">
        <f t="shared" si="42"/>
        <v>0</v>
      </c>
      <c r="O354" s="25">
        <v>5000</v>
      </c>
      <c r="P354" s="26"/>
      <c r="Q354" s="26"/>
      <c r="R354" s="26"/>
      <c r="S354" s="48"/>
      <c r="T354" s="48"/>
      <c r="U354" s="48"/>
      <c r="V354" s="48"/>
      <c r="W354" s="48"/>
      <c r="X354" s="48"/>
      <c r="Y354" s="54">
        <f t="shared" si="43"/>
        <v>5000</v>
      </c>
      <c r="Z354" s="25"/>
      <c r="AA354" s="26"/>
      <c r="AB354" s="26"/>
      <c r="AC354" s="26"/>
      <c r="AD354" s="48"/>
      <c r="AE354" s="48"/>
      <c r="AF354" s="48"/>
      <c r="AG354" s="48"/>
      <c r="AH354" s="48"/>
      <c r="AI354" s="48"/>
      <c r="AJ354" s="54">
        <f t="shared" si="44"/>
        <v>0</v>
      </c>
      <c r="AK354" s="23">
        <f t="shared" si="45"/>
        <v>39410</v>
      </c>
      <c r="AL354" s="23">
        <f t="shared" si="46"/>
        <v>0</v>
      </c>
      <c r="AM354" s="26"/>
      <c r="AN354" s="48">
        <v>39410</v>
      </c>
      <c r="AO354" s="73">
        <f t="shared" si="47"/>
        <v>39410</v>
      </c>
    </row>
    <row r="355" spans="1:41" ht="15.75" customHeight="1" x14ac:dyDescent="0.25">
      <c r="A355" s="125" t="s">
        <v>67</v>
      </c>
      <c r="B355" s="32">
        <f t="shared" si="40"/>
        <v>41986</v>
      </c>
      <c r="C355" s="24">
        <f t="shared" si="41"/>
        <v>39410</v>
      </c>
      <c r="D355" s="25"/>
      <c r="E355" s="26"/>
      <c r="F355" s="26"/>
      <c r="G355" s="26"/>
      <c r="H355" s="26"/>
      <c r="I355" s="26"/>
      <c r="J355" s="26"/>
      <c r="K355" s="26"/>
      <c r="L355" s="26"/>
      <c r="M355" s="48"/>
      <c r="N355" s="51">
        <f t="shared" si="42"/>
        <v>0</v>
      </c>
      <c r="O355" s="25">
        <v>6000</v>
      </c>
      <c r="P355" s="26"/>
      <c r="Q355" s="26"/>
      <c r="R355" s="26"/>
      <c r="S355" s="48"/>
      <c r="T355" s="48"/>
      <c r="U355" s="48"/>
      <c r="V355" s="48"/>
      <c r="W355" s="48"/>
      <c r="X355" s="48"/>
      <c r="Y355" s="54">
        <f t="shared" si="43"/>
        <v>6000</v>
      </c>
      <c r="Z355" s="25"/>
      <c r="AA355" s="26"/>
      <c r="AB355" s="26"/>
      <c r="AC355" s="26"/>
      <c r="AD355" s="48"/>
      <c r="AE355" s="48"/>
      <c r="AF355" s="48"/>
      <c r="AG355" s="48"/>
      <c r="AH355" s="48"/>
      <c r="AI355" s="48"/>
      <c r="AJ355" s="54">
        <f t="shared" si="44"/>
        <v>0</v>
      </c>
      <c r="AK355" s="23">
        <f t="shared" si="45"/>
        <v>33410</v>
      </c>
      <c r="AL355" s="23">
        <f t="shared" si="46"/>
        <v>0</v>
      </c>
      <c r="AM355" s="26"/>
      <c r="AN355" s="48">
        <v>33410</v>
      </c>
      <c r="AO355" s="73">
        <f t="shared" si="47"/>
        <v>33410</v>
      </c>
    </row>
    <row r="356" spans="1:41" ht="15.75" customHeight="1" x14ac:dyDescent="0.25">
      <c r="A356" s="126" t="s">
        <v>68</v>
      </c>
      <c r="B356" s="33">
        <f t="shared" si="40"/>
        <v>41987</v>
      </c>
      <c r="C356" s="24">
        <f t="shared" si="41"/>
        <v>33410</v>
      </c>
      <c r="D356" s="25"/>
      <c r="E356" s="26"/>
      <c r="F356" s="26"/>
      <c r="G356" s="26"/>
      <c r="H356" s="26"/>
      <c r="I356" s="26"/>
      <c r="J356" s="26"/>
      <c r="K356" s="26"/>
      <c r="L356" s="26"/>
      <c r="M356" s="48"/>
      <c r="N356" s="51">
        <f t="shared" si="42"/>
        <v>0</v>
      </c>
      <c r="O356" s="25"/>
      <c r="P356" s="26"/>
      <c r="Q356" s="26"/>
      <c r="R356" s="26"/>
      <c r="S356" s="48"/>
      <c r="T356" s="48"/>
      <c r="U356" s="48"/>
      <c r="V356" s="48"/>
      <c r="W356" s="48"/>
      <c r="X356" s="48"/>
      <c r="Y356" s="54">
        <f t="shared" si="43"/>
        <v>0</v>
      </c>
      <c r="Z356" s="25"/>
      <c r="AA356" s="26"/>
      <c r="AB356" s="26"/>
      <c r="AC356" s="26"/>
      <c r="AD356" s="48"/>
      <c r="AE356" s="48"/>
      <c r="AF356" s="48"/>
      <c r="AG356" s="48"/>
      <c r="AH356" s="48"/>
      <c r="AI356" s="48"/>
      <c r="AJ356" s="54">
        <f t="shared" si="44"/>
        <v>0</v>
      </c>
      <c r="AK356" s="23">
        <f t="shared" si="45"/>
        <v>33410</v>
      </c>
      <c r="AL356" s="23">
        <f t="shared" si="46"/>
        <v>0</v>
      </c>
      <c r="AM356" s="26"/>
      <c r="AN356" s="48">
        <v>33410</v>
      </c>
      <c r="AO356" s="73">
        <f t="shared" si="47"/>
        <v>33410</v>
      </c>
    </row>
    <row r="357" spans="1:41" ht="15.75" customHeight="1" x14ac:dyDescent="0.25">
      <c r="A357" s="125" t="s">
        <v>69</v>
      </c>
      <c r="B357" s="32">
        <f t="shared" si="40"/>
        <v>41988</v>
      </c>
      <c r="C357" s="24">
        <f t="shared" si="41"/>
        <v>33410</v>
      </c>
      <c r="D357" s="30"/>
      <c r="E357" s="31"/>
      <c r="F357" s="31"/>
      <c r="G357" s="31"/>
      <c r="H357" s="31"/>
      <c r="I357" s="31"/>
      <c r="J357" s="31"/>
      <c r="K357" s="31"/>
      <c r="L357" s="31"/>
      <c r="M357" s="49"/>
      <c r="N357" s="51">
        <f t="shared" si="42"/>
        <v>0</v>
      </c>
      <c r="O357" s="30">
        <v>6000</v>
      </c>
      <c r="P357" s="31"/>
      <c r="Q357" s="31"/>
      <c r="R357" s="31"/>
      <c r="S357" s="49"/>
      <c r="T357" s="49"/>
      <c r="U357" s="49"/>
      <c r="V357" s="49"/>
      <c r="W357" s="49"/>
      <c r="X357" s="49"/>
      <c r="Y357" s="54">
        <f t="shared" si="43"/>
        <v>6000</v>
      </c>
      <c r="Z357" s="30"/>
      <c r="AA357" s="31"/>
      <c r="AB357" s="31"/>
      <c r="AC357" s="31"/>
      <c r="AD357" s="49"/>
      <c r="AE357" s="49"/>
      <c r="AF357" s="49"/>
      <c r="AG357" s="49"/>
      <c r="AH357" s="49"/>
      <c r="AI357" s="49"/>
      <c r="AJ357" s="54">
        <f t="shared" si="44"/>
        <v>0</v>
      </c>
      <c r="AK357" s="23">
        <f t="shared" si="45"/>
        <v>27410</v>
      </c>
      <c r="AL357" s="23">
        <f t="shared" si="46"/>
        <v>0</v>
      </c>
      <c r="AM357" s="26"/>
      <c r="AN357" s="48">
        <v>27410</v>
      </c>
      <c r="AO357" s="73">
        <f t="shared" si="47"/>
        <v>27410</v>
      </c>
    </row>
    <row r="358" spans="1:41" ht="15.75" customHeight="1" x14ac:dyDescent="0.25">
      <c r="A358" s="125" t="s">
        <v>63</v>
      </c>
      <c r="B358" s="32">
        <f t="shared" si="40"/>
        <v>41989</v>
      </c>
      <c r="C358" s="24">
        <f t="shared" si="41"/>
        <v>27410</v>
      </c>
      <c r="D358" s="25"/>
      <c r="E358" s="26"/>
      <c r="F358" s="26"/>
      <c r="G358" s="26"/>
      <c r="H358" s="26"/>
      <c r="I358" s="26"/>
      <c r="J358" s="26"/>
      <c r="K358" s="26"/>
      <c r="L358" s="26"/>
      <c r="M358" s="48"/>
      <c r="N358" s="51">
        <f t="shared" si="42"/>
        <v>0</v>
      </c>
      <c r="O358" s="25">
        <v>5000</v>
      </c>
      <c r="P358" s="26"/>
      <c r="Q358" s="26"/>
      <c r="R358" s="26"/>
      <c r="S358" s="48"/>
      <c r="T358" s="48"/>
      <c r="U358" s="48"/>
      <c r="V358" s="48"/>
      <c r="W358" s="48"/>
      <c r="X358" s="48"/>
      <c r="Y358" s="54">
        <f t="shared" si="43"/>
        <v>5000</v>
      </c>
      <c r="Z358" s="25"/>
      <c r="AA358" s="26"/>
      <c r="AB358" s="26"/>
      <c r="AC358" s="26"/>
      <c r="AD358" s="48"/>
      <c r="AE358" s="48"/>
      <c r="AF358" s="48"/>
      <c r="AG358" s="48"/>
      <c r="AH358" s="48"/>
      <c r="AI358" s="48"/>
      <c r="AJ358" s="54">
        <f t="shared" si="44"/>
        <v>0</v>
      </c>
      <c r="AK358" s="23">
        <f t="shared" si="45"/>
        <v>22410</v>
      </c>
      <c r="AL358" s="23">
        <f t="shared" si="46"/>
        <v>0</v>
      </c>
      <c r="AM358" s="26"/>
      <c r="AN358" s="48">
        <v>22410</v>
      </c>
      <c r="AO358" s="73">
        <f t="shared" si="47"/>
        <v>22410</v>
      </c>
    </row>
    <row r="359" spans="1:41" ht="15.75" customHeight="1" x14ac:dyDescent="0.25">
      <c r="A359" s="125" t="s">
        <v>64</v>
      </c>
      <c r="B359" s="32">
        <f t="shared" si="40"/>
        <v>41990</v>
      </c>
      <c r="C359" s="24">
        <f t="shared" si="41"/>
        <v>22410</v>
      </c>
      <c r="D359" s="25"/>
      <c r="E359" s="26"/>
      <c r="F359" s="26"/>
      <c r="G359" s="26"/>
      <c r="H359" s="26">
        <v>24600</v>
      </c>
      <c r="I359" s="26"/>
      <c r="J359" s="26"/>
      <c r="K359" s="26"/>
      <c r="L359" s="26"/>
      <c r="M359" s="48"/>
      <c r="N359" s="51">
        <f t="shared" si="42"/>
        <v>24600</v>
      </c>
      <c r="O359" s="25">
        <v>7000</v>
      </c>
      <c r="P359" s="26"/>
      <c r="Q359" s="26"/>
      <c r="R359" s="26"/>
      <c r="S359" s="48"/>
      <c r="T359" s="48"/>
      <c r="U359" s="48"/>
      <c r="V359" s="48"/>
      <c r="W359" s="48"/>
      <c r="X359" s="48"/>
      <c r="Y359" s="54">
        <f t="shared" si="43"/>
        <v>7000</v>
      </c>
      <c r="Z359" s="25"/>
      <c r="AA359" s="26"/>
      <c r="AB359" s="26"/>
      <c r="AC359" s="26"/>
      <c r="AD359" s="48"/>
      <c r="AE359" s="48"/>
      <c r="AF359" s="48"/>
      <c r="AG359" s="48"/>
      <c r="AH359" s="48"/>
      <c r="AI359" s="48"/>
      <c r="AJ359" s="54">
        <f t="shared" si="44"/>
        <v>0</v>
      </c>
      <c r="AK359" s="23">
        <f t="shared" si="45"/>
        <v>40010</v>
      </c>
      <c r="AL359" s="23">
        <f t="shared" si="46"/>
        <v>0</v>
      </c>
      <c r="AM359" s="26"/>
      <c r="AN359" s="48">
        <v>40010</v>
      </c>
      <c r="AO359" s="73">
        <f t="shared" si="47"/>
        <v>40010</v>
      </c>
    </row>
    <row r="360" spans="1:41" ht="15.75" customHeight="1" x14ac:dyDescent="0.25">
      <c r="A360" s="125" t="s">
        <v>65</v>
      </c>
      <c r="B360" s="32">
        <f t="shared" si="40"/>
        <v>41991</v>
      </c>
      <c r="C360" s="24">
        <f t="shared" si="41"/>
        <v>40010</v>
      </c>
      <c r="D360" s="25"/>
      <c r="E360" s="26"/>
      <c r="F360" s="26"/>
      <c r="G360" s="26"/>
      <c r="H360" s="26"/>
      <c r="I360" s="26"/>
      <c r="J360" s="26"/>
      <c r="K360" s="26"/>
      <c r="L360" s="26"/>
      <c r="M360" s="48"/>
      <c r="N360" s="51">
        <f t="shared" si="42"/>
        <v>0</v>
      </c>
      <c r="O360" s="25">
        <v>7000</v>
      </c>
      <c r="P360" s="26"/>
      <c r="Q360" s="26"/>
      <c r="R360" s="26"/>
      <c r="S360" s="48"/>
      <c r="T360" s="48"/>
      <c r="U360" s="48"/>
      <c r="V360" s="48"/>
      <c r="W360" s="48"/>
      <c r="X360" s="48"/>
      <c r="Y360" s="54">
        <f t="shared" si="43"/>
        <v>7000</v>
      </c>
      <c r="Z360" s="25"/>
      <c r="AA360" s="26"/>
      <c r="AB360" s="26"/>
      <c r="AC360" s="26"/>
      <c r="AD360" s="48"/>
      <c r="AE360" s="48"/>
      <c r="AF360" s="48"/>
      <c r="AG360" s="48"/>
      <c r="AH360" s="48"/>
      <c r="AI360" s="48"/>
      <c r="AJ360" s="54">
        <f t="shared" si="44"/>
        <v>0</v>
      </c>
      <c r="AK360" s="23">
        <f t="shared" si="45"/>
        <v>33010</v>
      </c>
      <c r="AL360" s="23">
        <f t="shared" si="46"/>
        <v>0</v>
      </c>
      <c r="AM360" s="26"/>
      <c r="AN360" s="48">
        <v>33010</v>
      </c>
      <c r="AO360" s="73">
        <f t="shared" si="47"/>
        <v>33010</v>
      </c>
    </row>
    <row r="361" spans="1:41" ht="15.75" customHeight="1" x14ac:dyDescent="0.25">
      <c r="A361" s="125" t="s">
        <v>66</v>
      </c>
      <c r="B361" s="32">
        <f t="shared" si="40"/>
        <v>41992</v>
      </c>
      <c r="C361" s="24">
        <f t="shared" si="41"/>
        <v>33010</v>
      </c>
      <c r="D361" s="25"/>
      <c r="E361" s="26">
        <v>9000</v>
      </c>
      <c r="F361" s="26"/>
      <c r="G361" s="26"/>
      <c r="H361" s="26"/>
      <c r="I361" s="26"/>
      <c r="J361" s="26"/>
      <c r="K361" s="26"/>
      <c r="L361" s="26"/>
      <c r="M361" s="48"/>
      <c r="N361" s="51">
        <f t="shared" si="42"/>
        <v>9000</v>
      </c>
      <c r="O361" s="25">
        <v>6000</v>
      </c>
      <c r="P361" s="26"/>
      <c r="Q361" s="26"/>
      <c r="R361" s="26"/>
      <c r="S361" s="48"/>
      <c r="T361" s="48"/>
      <c r="U361" s="48"/>
      <c r="V361" s="48"/>
      <c r="W361" s="48"/>
      <c r="X361" s="48"/>
      <c r="Y361" s="54">
        <f t="shared" si="43"/>
        <v>6000</v>
      </c>
      <c r="Z361" s="25"/>
      <c r="AA361" s="26"/>
      <c r="AB361" s="26"/>
      <c r="AC361" s="26"/>
      <c r="AD361" s="48"/>
      <c r="AE361" s="48"/>
      <c r="AF361" s="48"/>
      <c r="AG361" s="48"/>
      <c r="AH361" s="48"/>
      <c r="AI361" s="48"/>
      <c r="AJ361" s="54">
        <f t="shared" si="44"/>
        <v>0</v>
      </c>
      <c r="AK361" s="23">
        <f t="shared" si="45"/>
        <v>36010</v>
      </c>
      <c r="AL361" s="23">
        <f t="shared" si="46"/>
        <v>0</v>
      </c>
      <c r="AM361" s="26"/>
      <c r="AN361" s="48">
        <v>36010</v>
      </c>
      <c r="AO361" s="73">
        <f t="shared" si="47"/>
        <v>36010</v>
      </c>
    </row>
    <row r="362" spans="1:41" ht="15.75" customHeight="1" x14ac:dyDescent="0.25">
      <c r="A362" s="125" t="s">
        <v>67</v>
      </c>
      <c r="B362" s="32">
        <f t="shared" ref="B362:B378" si="48">B361+1</f>
        <v>41993</v>
      </c>
      <c r="C362" s="24">
        <f t="shared" si="41"/>
        <v>36010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48"/>
      <c r="N362" s="51">
        <f t="shared" si="42"/>
        <v>0</v>
      </c>
      <c r="O362" s="25">
        <v>6000</v>
      </c>
      <c r="P362" s="26"/>
      <c r="Q362" s="26"/>
      <c r="R362" s="26"/>
      <c r="S362" s="48"/>
      <c r="T362" s="48"/>
      <c r="U362" s="48"/>
      <c r="V362" s="48"/>
      <c r="W362" s="48"/>
      <c r="X362" s="48"/>
      <c r="Y362" s="54">
        <f t="shared" si="43"/>
        <v>6000</v>
      </c>
      <c r="Z362" s="25"/>
      <c r="AA362" s="26"/>
      <c r="AB362" s="26"/>
      <c r="AC362" s="26"/>
      <c r="AD362" s="48"/>
      <c r="AE362" s="48"/>
      <c r="AF362" s="48"/>
      <c r="AG362" s="48"/>
      <c r="AH362" s="48"/>
      <c r="AI362" s="48"/>
      <c r="AJ362" s="54">
        <f t="shared" si="44"/>
        <v>0</v>
      </c>
      <c r="AK362" s="23">
        <f t="shared" si="45"/>
        <v>30010</v>
      </c>
      <c r="AL362" s="23">
        <f t="shared" si="46"/>
        <v>0</v>
      </c>
      <c r="AM362" s="26"/>
      <c r="AN362" s="48">
        <v>30010</v>
      </c>
      <c r="AO362" s="73">
        <f t="shared" si="47"/>
        <v>30010</v>
      </c>
    </row>
    <row r="363" spans="1:41" ht="15.75" customHeight="1" x14ac:dyDescent="0.25">
      <c r="A363" s="126" t="s">
        <v>68</v>
      </c>
      <c r="B363" s="33">
        <f t="shared" si="48"/>
        <v>41994</v>
      </c>
      <c r="C363" s="24">
        <f t="shared" si="41"/>
        <v>30010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48"/>
      <c r="N363" s="51">
        <f t="shared" si="42"/>
        <v>0</v>
      </c>
      <c r="O363" s="25"/>
      <c r="P363" s="26"/>
      <c r="Q363" s="26"/>
      <c r="R363" s="26"/>
      <c r="S363" s="48"/>
      <c r="T363" s="48"/>
      <c r="U363" s="48"/>
      <c r="V363" s="48"/>
      <c r="W363" s="48"/>
      <c r="X363" s="48"/>
      <c r="Y363" s="54">
        <f t="shared" si="43"/>
        <v>0</v>
      </c>
      <c r="Z363" s="25"/>
      <c r="AA363" s="26"/>
      <c r="AB363" s="26"/>
      <c r="AC363" s="26"/>
      <c r="AD363" s="48"/>
      <c r="AE363" s="48"/>
      <c r="AF363" s="48"/>
      <c r="AG363" s="48"/>
      <c r="AH363" s="48"/>
      <c r="AI363" s="48"/>
      <c r="AJ363" s="54">
        <f t="shared" si="44"/>
        <v>0</v>
      </c>
      <c r="AK363" s="23">
        <f t="shared" si="45"/>
        <v>30010</v>
      </c>
      <c r="AL363" s="23">
        <f t="shared" si="46"/>
        <v>0</v>
      </c>
      <c r="AM363" s="26"/>
      <c r="AN363" s="48">
        <v>30010</v>
      </c>
      <c r="AO363" s="73">
        <f t="shared" si="47"/>
        <v>30010</v>
      </c>
    </row>
    <row r="364" spans="1:41" ht="15.75" customHeight="1" x14ac:dyDescent="0.25">
      <c r="A364" s="125" t="s">
        <v>69</v>
      </c>
      <c r="B364" s="32">
        <f t="shared" si="48"/>
        <v>41995</v>
      </c>
      <c r="C364" s="24">
        <f t="shared" si="41"/>
        <v>30010</v>
      </c>
      <c r="D364" s="30"/>
      <c r="E364" s="31">
        <v>9000</v>
      </c>
      <c r="F364" s="31">
        <v>9000</v>
      </c>
      <c r="G364" s="31"/>
      <c r="H364" s="31">
        <v>24980</v>
      </c>
      <c r="I364" s="31"/>
      <c r="J364" s="31"/>
      <c r="K364" s="31"/>
      <c r="L364" s="31"/>
      <c r="M364" s="49"/>
      <c r="N364" s="51">
        <f t="shared" si="42"/>
        <v>42980</v>
      </c>
      <c r="O364" s="30">
        <v>6000</v>
      </c>
      <c r="P364" s="31"/>
      <c r="Q364" s="31">
        <v>21520</v>
      </c>
      <c r="R364" s="31"/>
      <c r="S364" s="49"/>
      <c r="T364" s="49"/>
      <c r="U364" s="49"/>
      <c r="V364" s="49"/>
      <c r="W364" s="49"/>
      <c r="X364" s="49"/>
      <c r="Y364" s="54">
        <f t="shared" si="43"/>
        <v>27520</v>
      </c>
      <c r="Z364" s="30"/>
      <c r="AA364" s="31"/>
      <c r="AB364" s="31"/>
      <c r="AC364" s="31"/>
      <c r="AD364" s="49"/>
      <c r="AE364" s="49"/>
      <c r="AF364" s="49"/>
      <c r="AG364" s="49"/>
      <c r="AH364" s="49"/>
      <c r="AI364" s="49"/>
      <c r="AJ364" s="54">
        <f t="shared" si="44"/>
        <v>0</v>
      </c>
      <c r="AK364" s="23">
        <f t="shared" si="45"/>
        <v>45470</v>
      </c>
      <c r="AL364" s="23">
        <f t="shared" si="46"/>
        <v>0</v>
      </c>
      <c r="AM364" s="26"/>
      <c r="AN364" s="48">
        <v>45470</v>
      </c>
      <c r="AO364" s="73">
        <f t="shared" si="47"/>
        <v>45470</v>
      </c>
    </row>
    <row r="365" spans="1:41" ht="15.75" customHeight="1" x14ac:dyDescent="0.25">
      <c r="A365" s="125" t="s">
        <v>63</v>
      </c>
      <c r="B365" s="32">
        <f t="shared" si="48"/>
        <v>41996</v>
      </c>
      <c r="C365" s="24">
        <f t="shared" si="41"/>
        <v>45470</v>
      </c>
      <c r="D365" s="25"/>
      <c r="E365" s="26"/>
      <c r="F365" s="26"/>
      <c r="G365" s="26"/>
      <c r="H365" s="26"/>
      <c r="I365" s="26"/>
      <c r="J365" s="26"/>
      <c r="K365" s="26"/>
      <c r="L365" s="26"/>
      <c r="M365" s="48"/>
      <c r="N365" s="51">
        <f t="shared" si="42"/>
        <v>0</v>
      </c>
      <c r="O365" s="25">
        <v>6000</v>
      </c>
      <c r="P365" s="26"/>
      <c r="Q365" s="26"/>
      <c r="R365" s="26"/>
      <c r="S365" s="48"/>
      <c r="T365" s="48"/>
      <c r="U365" s="48"/>
      <c r="V365" s="48"/>
      <c r="W365" s="48"/>
      <c r="X365" s="48"/>
      <c r="Y365" s="54">
        <f t="shared" si="43"/>
        <v>6000</v>
      </c>
      <c r="Z365" s="25"/>
      <c r="AA365" s="26"/>
      <c r="AB365" s="26"/>
      <c r="AC365" s="26"/>
      <c r="AD365" s="48"/>
      <c r="AE365" s="48"/>
      <c r="AF365" s="48"/>
      <c r="AG365" s="48"/>
      <c r="AH365" s="48"/>
      <c r="AI365" s="48"/>
      <c r="AJ365" s="54">
        <f t="shared" si="44"/>
        <v>0</v>
      </c>
      <c r="AK365" s="23">
        <f t="shared" si="45"/>
        <v>39470</v>
      </c>
      <c r="AL365" s="23">
        <f t="shared" si="46"/>
        <v>0</v>
      </c>
      <c r="AM365" s="26"/>
      <c r="AN365" s="48">
        <v>39470</v>
      </c>
      <c r="AO365" s="73">
        <f t="shared" si="47"/>
        <v>39470</v>
      </c>
    </row>
    <row r="366" spans="1:41" ht="15.75" customHeight="1" x14ac:dyDescent="0.25">
      <c r="A366" s="125" t="s">
        <v>64</v>
      </c>
      <c r="B366" s="32">
        <f t="shared" si="48"/>
        <v>41997</v>
      </c>
      <c r="C366" s="24">
        <f t="shared" si="41"/>
        <v>39470</v>
      </c>
      <c r="D366" s="25"/>
      <c r="E366" s="26"/>
      <c r="F366" s="26"/>
      <c r="G366" s="26"/>
      <c r="H366" s="26"/>
      <c r="I366" s="26"/>
      <c r="J366" s="26"/>
      <c r="K366" s="26"/>
      <c r="L366" s="26"/>
      <c r="M366" s="48"/>
      <c r="N366" s="51">
        <f t="shared" si="42"/>
        <v>0</v>
      </c>
      <c r="O366" s="25">
        <v>10000</v>
      </c>
      <c r="P366" s="26"/>
      <c r="Q366" s="26"/>
      <c r="R366" s="26"/>
      <c r="S366" s="48"/>
      <c r="T366" s="48"/>
      <c r="U366" s="48"/>
      <c r="V366" s="48"/>
      <c r="W366" s="48"/>
      <c r="X366" s="48"/>
      <c r="Y366" s="54">
        <f t="shared" si="43"/>
        <v>10000</v>
      </c>
      <c r="Z366" s="25"/>
      <c r="AA366" s="26"/>
      <c r="AB366" s="26"/>
      <c r="AC366" s="26"/>
      <c r="AD366" s="48"/>
      <c r="AE366" s="48"/>
      <c r="AF366" s="48"/>
      <c r="AG366" s="48"/>
      <c r="AH366" s="48"/>
      <c r="AI366" s="48"/>
      <c r="AJ366" s="54">
        <f t="shared" si="44"/>
        <v>0</v>
      </c>
      <c r="AK366" s="23">
        <f t="shared" si="45"/>
        <v>29470</v>
      </c>
      <c r="AL366" s="23">
        <f t="shared" si="46"/>
        <v>0</v>
      </c>
      <c r="AM366" s="26"/>
      <c r="AN366" s="48">
        <v>29470</v>
      </c>
      <c r="AO366" s="73">
        <f t="shared" si="47"/>
        <v>29470</v>
      </c>
    </row>
    <row r="367" spans="1:41" ht="15.75" customHeight="1" x14ac:dyDescent="0.25">
      <c r="A367" s="125" t="s">
        <v>65</v>
      </c>
      <c r="B367" s="32">
        <f t="shared" si="48"/>
        <v>41998</v>
      </c>
      <c r="C367" s="24">
        <f t="shared" si="41"/>
        <v>29470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48"/>
      <c r="N367" s="51">
        <f t="shared" si="42"/>
        <v>0</v>
      </c>
      <c r="O367" s="25"/>
      <c r="P367" s="26"/>
      <c r="Q367" s="26"/>
      <c r="R367" s="26"/>
      <c r="S367" s="48"/>
      <c r="T367" s="48"/>
      <c r="U367" s="48"/>
      <c r="V367" s="48"/>
      <c r="W367" s="48"/>
      <c r="X367" s="48"/>
      <c r="Y367" s="54">
        <f t="shared" si="43"/>
        <v>0</v>
      </c>
      <c r="Z367" s="25"/>
      <c r="AA367" s="26"/>
      <c r="AB367" s="26"/>
      <c r="AC367" s="26"/>
      <c r="AD367" s="48"/>
      <c r="AE367" s="48"/>
      <c r="AF367" s="48"/>
      <c r="AG367" s="48"/>
      <c r="AH367" s="48"/>
      <c r="AI367" s="48"/>
      <c r="AJ367" s="54">
        <f t="shared" si="44"/>
        <v>0</v>
      </c>
      <c r="AK367" s="23">
        <f t="shared" si="45"/>
        <v>29470</v>
      </c>
      <c r="AL367" s="23">
        <f t="shared" si="46"/>
        <v>0</v>
      </c>
      <c r="AM367" s="26"/>
      <c r="AN367" s="48">
        <v>29470</v>
      </c>
      <c r="AO367" s="73">
        <f t="shared" si="47"/>
        <v>29470</v>
      </c>
    </row>
    <row r="368" spans="1:41" ht="15.75" customHeight="1" x14ac:dyDescent="0.25">
      <c r="A368" s="125" t="s">
        <v>66</v>
      </c>
      <c r="B368" s="32">
        <f t="shared" si="48"/>
        <v>41999</v>
      </c>
      <c r="C368" s="24">
        <f t="shared" si="41"/>
        <v>29470</v>
      </c>
      <c r="D368" s="25"/>
      <c r="E368" s="26"/>
      <c r="F368" s="26"/>
      <c r="G368" s="26"/>
      <c r="H368" s="26">
        <v>24780</v>
      </c>
      <c r="I368" s="26"/>
      <c r="J368" s="26"/>
      <c r="K368" s="26"/>
      <c r="L368" s="26"/>
      <c r="M368" s="48"/>
      <c r="N368" s="51">
        <f t="shared" si="42"/>
        <v>24780</v>
      </c>
      <c r="O368" s="25">
        <v>5000</v>
      </c>
      <c r="P368" s="26"/>
      <c r="Q368" s="26"/>
      <c r="R368" s="26"/>
      <c r="S368" s="48"/>
      <c r="T368" s="48"/>
      <c r="U368" s="48"/>
      <c r="V368" s="48"/>
      <c r="W368" s="48"/>
      <c r="X368" s="48"/>
      <c r="Y368" s="54">
        <f t="shared" si="43"/>
        <v>5000</v>
      </c>
      <c r="Z368" s="25"/>
      <c r="AA368" s="26"/>
      <c r="AB368" s="26"/>
      <c r="AC368" s="26"/>
      <c r="AD368" s="48"/>
      <c r="AE368" s="48"/>
      <c r="AF368" s="48"/>
      <c r="AG368" s="48"/>
      <c r="AH368" s="48"/>
      <c r="AI368" s="48"/>
      <c r="AJ368" s="54">
        <f t="shared" si="44"/>
        <v>0</v>
      </c>
      <c r="AK368" s="23">
        <f t="shared" si="45"/>
        <v>49250</v>
      </c>
      <c r="AL368" s="23">
        <f t="shared" si="46"/>
        <v>0</v>
      </c>
      <c r="AM368" s="26"/>
      <c r="AN368" s="48">
        <v>49250</v>
      </c>
      <c r="AO368" s="73">
        <f t="shared" si="47"/>
        <v>49250</v>
      </c>
    </row>
    <row r="369" spans="1:41" ht="15.75" customHeight="1" x14ac:dyDescent="0.25">
      <c r="A369" s="125" t="s">
        <v>67</v>
      </c>
      <c r="B369" s="32">
        <f t="shared" si="48"/>
        <v>42000</v>
      </c>
      <c r="C369" s="24">
        <f t="shared" si="41"/>
        <v>49250</v>
      </c>
      <c r="D369" s="25"/>
      <c r="E369" s="26"/>
      <c r="F369" s="26"/>
      <c r="G369" s="26"/>
      <c r="H369" s="26"/>
      <c r="I369" s="26"/>
      <c r="J369" s="26"/>
      <c r="K369" s="26"/>
      <c r="L369" s="26"/>
      <c r="M369" s="48"/>
      <c r="N369" s="51">
        <f t="shared" si="42"/>
        <v>0</v>
      </c>
      <c r="O369" s="25">
        <v>5000</v>
      </c>
      <c r="P369" s="26"/>
      <c r="Q369" s="26"/>
      <c r="R369" s="26"/>
      <c r="S369" s="48"/>
      <c r="T369" s="48"/>
      <c r="U369" s="48"/>
      <c r="V369" s="48"/>
      <c r="W369" s="48"/>
      <c r="X369" s="48"/>
      <c r="Y369" s="54">
        <f t="shared" si="43"/>
        <v>5000</v>
      </c>
      <c r="Z369" s="25"/>
      <c r="AA369" s="26"/>
      <c r="AB369" s="26"/>
      <c r="AC369" s="26"/>
      <c r="AD369" s="48"/>
      <c r="AE369" s="48"/>
      <c r="AF369" s="48"/>
      <c r="AG369" s="48"/>
      <c r="AH369" s="48"/>
      <c r="AI369" s="48"/>
      <c r="AJ369" s="54">
        <f t="shared" si="44"/>
        <v>0</v>
      </c>
      <c r="AK369" s="23">
        <f t="shared" si="45"/>
        <v>44250</v>
      </c>
      <c r="AL369" s="23">
        <f t="shared" si="46"/>
        <v>0</v>
      </c>
      <c r="AM369" s="26"/>
      <c r="AN369" s="48">
        <v>44250</v>
      </c>
      <c r="AO369" s="73">
        <f t="shared" si="47"/>
        <v>44250</v>
      </c>
    </row>
    <row r="370" spans="1:41" ht="15.75" customHeight="1" x14ac:dyDescent="0.25">
      <c r="A370" s="126" t="s">
        <v>68</v>
      </c>
      <c r="B370" s="33">
        <f t="shared" si="48"/>
        <v>42001</v>
      </c>
      <c r="C370" s="24">
        <f t="shared" si="41"/>
        <v>44250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48"/>
      <c r="N370" s="51">
        <f t="shared" si="42"/>
        <v>0</v>
      </c>
      <c r="O370" s="25"/>
      <c r="P370" s="26"/>
      <c r="Q370" s="26"/>
      <c r="R370" s="26"/>
      <c r="S370" s="48"/>
      <c r="T370" s="48"/>
      <c r="U370" s="48"/>
      <c r="V370" s="48"/>
      <c r="W370" s="48"/>
      <c r="X370" s="48"/>
      <c r="Y370" s="54">
        <f t="shared" si="43"/>
        <v>0</v>
      </c>
      <c r="Z370" s="25"/>
      <c r="AA370" s="26"/>
      <c r="AB370" s="26"/>
      <c r="AC370" s="26"/>
      <c r="AD370" s="48"/>
      <c r="AE370" s="48"/>
      <c r="AF370" s="48"/>
      <c r="AG370" s="48"/>
      <c r="AH370" s="48"/>
      <c r="AI370" s="48"/>
      <c r="AJ370" s="54">
        <f t="shared" si="44"/>
        <v>0</v>
      </c>
      <c r="AK370" s="23">
        <f t="shared" si="45"/>
        <v>44250</v>
      </c>
      <c r="AL370" s="23">
        <f t="shared" si="46"/>
        <v>0</v>
      </c>
      <c r="AM370" s="26"/>
      <c r="AN370" s="48">
        <v>44250</v>
      </c>
      <c r="AO370" s="73">
        <f t="shared" si="47"/>
        <v>44250</v>
      </c>
    </row>
    <row r="371" spans="1:41" ht="15.75" customHeight="1" x14ac:dyDescent="0.25">
      <c r="A371" s="125" t="s">
        <v>69</v>
      </c>
      <c r="B371" s="32">
        <f t="shared" si="48"/>
        <v>42002</v>
      </c>
      <c r="C371" s="24">
        <f t="shared" si="41"/>
        <v>44250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49"/>
      <c r="N371" s="51">
        <f t="shared" si="42"/>
        <v>0</v>
      </c>
      <c r="O371" s="30">
        <v>6000</v>
      </c>
      <c r="P371" s="31"/>
      <c r="Q371" s="31">
        <v>1800</v>
      </c>
      <c r="R371" s="31"/>
      <c r="S371" s="49"/>
      <c r="T371" s="49"/>
      <c r="U371" s="49"/>
      <c r="V371" s="49"/>
      <c r="W371" s="49"/>
      <c r="X371" s="49"/>
      <c r="Y371" s="54">
        <f t="shared" si="43"/>
        <v>7800</v>
      </c>
      <c r="Z371" s="30"/>
      <c r="AA371" s="31"/>
      <c r="AB371" s="31"/>
      <c r="AC371" s="31"/>
      <c r="AD371" s="49"/>
      <c r="AE371" s="49"/>
      <c r="AF371" s="49"/>
      <c r="AG371" s="49"/>
      <c r="AH371" s="49"/>
      <c r="AI371" s="49"/>
      <c r="AJ371" s="54">
        <f t="shared" si="44"/>
        <v>0</v>
      </c>
      <c r="AK371" s="23">
        <f t="shared" si="45"/>
        <v>36450</v>
      </c>
      <c r="AL371" s="23">
        <f t="shared" si="46"/>
        <v>0</v>
      </c>
      <c r="AM371" s="26"/>
      <c r="AN371" s="48">
        <v>36450</v>
      </c>
      <c r="AO371" s="73">
        <f t="shared" si="47"/>
        <v>36450</v>
      </c>
    </row>
    <row r="372" spans="1:41" ht="15.75" customHeight="1" x14ac:dyDescent="0.25">
      <c r="A372" s="125" t="s">
        <v>63</v>
      </c>
      <c r="B372" s="32">
        <f t="shared" si="48"/>
        <v>42003</v>
      </c>
      <c r="C372" s="24">
        <f t="shared" si="41"/>
        <v>36450</v>
      </c>
      <c r="D372" s="25"/>
      <c r="E372" s="26"/>
      <c r="F372" s="26"/>
      <c r="G372" s="26"/>
      <c r="H372" s="26"/>
      <c r="I372" s="26"/>
      <c r="J372" s="26"/>
      <c r="K372" s="26"/>
      <c r="L372" s="26"/>
      <c r="M372" s="48"/>
      <c r="N372" s="51">
        <f t="shared" si="42"/>
        <v>0</v>
      </c>
      <c r="O372" s="25">
        <v>10000</v>
      </c>
      <c r="P372" s="26"/>
      <c r="Q372" s="26">
        <v>1800</v>
      </c>
      <c r="R372" s="26"/>
      <c r="S372" s="48"/>
      <c r="T372" s="48"/>
      <c r="U372" s="48"/>
      <c r="V372" s="48"/>
      <c r="W372" s="48"/>
      <c r="X372" s="48"/>
      <c r="Y372" s="54">
        <f t="shared" si="43"/>
        <v>11800</v>
      </c>
      <c r="Z372" s="25"/>
      <c r="AA372" s="26"/>
      <c r="AB372" s="26"/>
      <c r="AC372" s="26"/>
      <c r="AD372" s="48"/>
      <c r="AE372" s="48"/>
      <c r="AF372" s="48"/>
      <c r="AG372" s="48"/>
      <c r="AH372" s="48"/>
      <c r="AI372" s="48"/>
      <c r="AJ372" s="54">
        <f t="shared" si="44"/>
        <v>0</v>
      </c>
      <c r="AK372" s="23">
        <f t="shared" si="45"/>
        <v>24650</v>
      </c>
      <c r="AL372" s="23">
        <f t="shared" si="46"/>
        <v>0</v>
      </c>
      <c r="AM372" s="26"/>
      <c r="AN372" s="48">
        <v>24650</v>
      </c>
      <c r="AO372" s="73">
        <f t="shared" si="47"/>
        <v>24650</v>
      </c>
    </row>
    <row r="373" spans="1:41" ht="15.75" customHeight="1" x14ac:dyDescent="0.25">
      <c r="A373" s="125" t="s">
        <v>64</v>
      </c>
      <c r="B373" s="32">
        <f t="shared" si="48"/>
        <v>42004</v>
      </c>
      <c r="C373" s="24">
        <f t="shared" si="41"/>
        <v>24650</v>
      </c>
      <c r="D373" s="25"/>
      <c r="E373" s="26"/>
      <c r="F373" s="26"/>
      <c r="G373" s="26"/>
      <c r="H373" s="26">
        <v>24370</v>
      </c>
      <c r="I373" s="26"/>
      <c r="J373" s="26"/>
      <c r="K373" s="26"/>
      <c r="L373" s="26"/>
      <c r="M373" s="48"/>
      <c r="N373" s="51">
        <f t="shared" si="42"/>
        <v>24370</v>
      </c>
      <c r="O373" s="25">
        <v>6000</v>
      </c>
      <c r="P373" s="26"/>
      <c r="Q373" s="26"/>
      <c r="R373" s="26"/>
      <c r="S373" s="48"/>
      <c r="T373" s="48"/>
      <c r="U373" s="48"/>
      <c r="V373" s="48"/>
      <c r="W373" s="48"/>
      <c r="X373" s="48"/>
      <c r="Y373" s="54">
        <f t="shared" si="43"/>
        <v>6000</v>
      </c>
      <c r="Z373" s="25"/>
      <c r="AA373" s="26"/>
      <c r="AB373" s="26"/>
      <c r="AC373" s="26"/>
      <c r="AD373" s="48"/>
      <c r="AE373" s="48"/>
      <c r="AF373" s="48"/>
      <c r="AG373" s="48"/>
      <c r="AH373" s="48"/>
      <c r="AI373" s="48"/>
      <c r="AJ373" s="54">
        <f t="shared" si="44"/>
        <v>0</v>
      </c>
      <c r="AK373" s="23">
        <f t="shared" si="45"/>
        <v>43020</v>
      </c>
      <c r="AL373" s="23">
        <f t="shared" si="46"/>
        <v>0</v>
      </c>
      <c r="AM373" s="26"/>
      <c r="AN373" s="48">
        <v>43020</v>
      </c>
      <c r="AO373" s="73">
        <f t="shared" si="47"/>
        <v>43020</v>
      </c>
    </row>
    <row r="374" spans="1:41" ht="15.75" customHeight="1" x14ac:dyDescent="0.25">
      <c r="A374" s="125" t="s">
        <v>65</v>
      </c>
      <c r="B374" s="32">
        <f t="shared" si="48"/>
        <v>42005</v>
      </c>
      <c r="C374" s="24">
        <f t="shared" si="41"/>
        <v>43020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48"/>
      <c r="N374" s="51">
        <f t="shared" si="42"/>
        <v>0</v>
      </c>
      <c r="O374" s="25"/>
      <c r="P374" s="26"/>
      <c r="Q374" s="26"/>
      <c r="R374" s="26"/>
      <c r="S374" s="48"/>
      <c r="T374" s="48"/>
      <c r="U374" s="48"/>
      <c r="V374" s="48"/>
      <c r="W374" s="48"/>
      <c r="X374" s="48"/>
      <c r="Y374" s="54">
        <f t="shared" si="43"/>
        <v>0</v>
      </c>
      <c r="Z374" s="25"/>
      <c r="AA374" s="26"/>
      <c r="AB374" s="26"/>
      <c r="AC374" s="26"/>
      <c r="AD374" s="48"/>
      <c r="AE374" s="48"/>
      <c r="AF374" s="48"/>
      <c r="AG374" s="48"/>
      <c r="AH374" s="48"/>
      <c r="AI374" s="48"/>
      <c r="AJ374" s="54">
        <f t="shared" si="44"/>
        <v>0</v>
      </c>
      <c r="AK374" s="23">
        <f t="shared" si="45"/>
        <v>43020</v>
      </c>
      <c r="AL374" s="23">
        <f t="shared" si="46"/>
        <v>0</v>
      </c>
      <c r="AM374" s="26"/>
      <c r="AN374" s="48">
        <v>43020</v>
      </c>
      <c r="AO374" s="73">
        <f t="shared" si="47"/>
        <v>43020</v>
      </c>
    </row>
    <row r="375" spans="1:41" ht="15.75" customHeight="1" x14ac:dyDescent="0.25">
      <c r="A375" s="125" t="s">
        <v>66</v>
      </c>
      <c r="B375" s="32">
        <f t="shared" si="48"/>
        <v>42006</v>
      </c>
      <c r="C375" s="24">
        <f t="shared" si="41"/>
        <v>43020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48"/>
      <c r="N375" s="51">
        <f t="shared" si="42"/>
        <v>0</v>
      </c>
      <c r="O375" s="25"/>
      <c r="P375" s="26"/>
      <c r="Q375" s="26"/>
      <c r="R375" s="26"/>
      <c r="S375" s="48"/>
      <c r="T375" s="48"/>
      <c r="U375" s="48"/>
      <c r="V375" s="48"/>
      <c r="W375" s="48"/>
      <c r="X375" s="48"/>
      <c r="Y375" s="54">
        <f t="shared" si="43"/>
        <v>0</v>
      </c>
      <c r="Z375" s="25"/>
      <c r="AA375" s="26"/>
      <c r="AB375" s="26"/>
      <c r="AC375" s="26"/>
      <c r="AD375" s="48"/>
      <c r="AE375" s="48"/>
      <c r="AF375" s="48"/>
      <c r="AG375" s="48"/>
      <c r="AH375" s="48"/>
      <c r="AI375" s="48"/>
      <c r="AJ375" s="54">
        <f t="shared" si="44"/>
        <v>0</v>
      </c>
      <c r="AK375" s="23">
        <f t="shared" si="45"/>
        <v>43020</v>
      </c>
      <c r="AL375" s="23">
        <f t="shared" si="46"/>
        <v>-43020</v>
      </c>
      <c r="AM375" s="26"/>
      <c r="AN375" s="48"/>
      <c r="AO375" s="73">
        <f t="shared" si="47"/>
        <v>0</v>
      </c>
    </row>
    <row r="376" spans="1:41" ht="15.75" customHeight="1" x14ac:dyDescent="0.25">
      <c r="A376" s="125" t="s">
        <v>67</v>
      </c>
      <c r="B376" s="32">
        <f t="shared" si="48"/>
        <v>42007</v>
      </c>
      <c r="C376" s="24">
        <f t="shared" si="41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48"/>
      <c r="N376" s="51">
        <f t="shared" si="42"/>
        <v>0</v>
      </c>
      <c r="O376" s="25"/>
      <c r="P376" s="26"/>
      <c r="Q376" s="26"/>
      <c r="R376" s="26"/>
      <c r="S376" s="48"/>
      <c r="T376" s="48"/>
      <c r="U376" s="48"/>
      <c r="V376" s="48"/>
      <c r="W376" s="48"/>
      <c r="X376" s="48"/>
      <c r="Y376" s="54">
        <f t="shared" si="43"/>
        <v>0</v>
      </c>
      <c r="Z376" s="25"/>
      <c r="AA376" s="26"/>
      <c r="AB376" s="26"/>
      <c r="AC376" s="26"/>
      <c r="AD376" s="48"/>
      <c r="AE376" s="48"/>
      <c r="AF376" s="48"/>
      <c r="AG376" s="48"/>
      <c r="AH376" s="48"/>
      <c r="AI376" s="48"/>
      <c r="AJ376" s="54">
        <f t="shared" si="44"/>
        <v>0</v>
      </c>
      <c r="AK376" s="23">
        <f t="shared" si="45"/>
        <v>0</v>
      </c>
      <c r="AL376" s="23">
        <f t="shared" si="46"/>
        <v>0</v>
      </c>
      <c r="AM376" s="26"/>
      <c r="AN376" s="48"/>
      <c r="AO376" s="73">
        <f t="shared" si="47"/>
        <v>0</v>
      </c>
    </row>
    <row r="377" spans="1:41" ht="15.75" customHeight="1" x14ac:dyDescent="0.25">
      <c r="A377" s="126" t="s">
        <v>68</v>
      </c>
      <c r="B377" s="33">
        <f t="shared" si="48"/>
        <v>42008</v>
      </c>
      <c r="C377" s="24">
        <f t="shared" si="41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48"/>
      <c r="N377" s="51">
        <f t="shared" si="42"/>
        <v>0</v>
      </c>
      <c r="O377" s="25"/>
      <c r="P377" s="26"/>
      <c r="Q377" s="26"/>
      <c r="R377" s="26"/>
      <c r="S377" s="48"/>
      <c r="T377" s="48"/>
      <c r="U377" s="48"/>
      <c r="V377" s="48"/>
      <c r="W377" s="48"/>
      <c r="X377" s="48"/>
      <c r="Y377" s="54">
        <f t="shared" si="43"/>
        <v>0</v>
      </c>
      <c r="Z377" s="25"/>
      <c r="AA377" s="26"/>
      <c r="AB377" s="26"/>
      <c r="AC377" s="26"/>
      <c r="AD377" s="48"/>
      <c r="AE377" s="48"/>
      <c r="AF377" s="48"/>
      <c r="AG377" s="48"/>
      <c r="AH377" s="48"/>
      <c r="AI377" s="48"/>
      <c r="AJ377" s="54">
        <f t="shared" si="44"/>
        <v>0</v>
      </c>
      <c r="AK377" s="23">
        <f t="shared" si="45"/>
        <v>0</v>
      </c>
      <c r="AL377" s="23">
        <f t="shared" si="46"/>
        <v>0</v>
      </c>
      <c r="AM377" s="26"/>
      <c r="AN377" s="48"/>
      <c r="AO377" s="73">
        <f t="shared" si="47"/>
        <v>0</v>
      </c>
    </row>
    <row r="378" spans="1:41" ht="15.75" customHeight="1" thickBot="1" x14ac:dyDescent="0.3">
      <c r="A378" s="125" t="s">
        <v>69</v>
      </c>
      <c r="B378" s="32">
        <f t="shared" si="48"/>
        <v>42009</v>
      </c>
      <c r="C378" s="24">
        <f t="shared" si="41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49"/>
      <c r="N378" s="51">
        <f t="shared" si="42"/>
        <v>0</v>
      </c>
      <c r="O378" s="30"/>
      <c r="P378" s="31"/>
      <c r="Q378" s="31"/>
      <c r="R378" s="31"/>
      <c r="S378" s="49"/>
      <c r="T378" s="49"/>
      <c r="U378" s="49"/>
      <c r="V378" s="49"/>
      <c r="W378" s="49"/>
      <c r="X378" s="49"/>
      <c r="Y378" s="54">
        <f t="shared" si="43"/>
        <v>0</v>
      </c>
      <c r="Z378" s="30"/>
      <c r="AA378" s="31"/>
      <c r="AB378" s="31"/>
      <c r="AC378" s="31"/>
      <c r="AD378" s="49"/>
      <c r="AE378" s="49"/>
      <c r="AF378" s="49"/>
      <c r="AG378" s="49"/>
      <c r="AH378" s="49"/>
      <c r="AI378" s="49"/>
      <c r="AJ378" s="54">
        <f t="shared" si="44"/>
        <v>0</v>
      </c>
      <c r="AK378" s="23">
        <f t="shared" si="45"/>
        <v>0</v>
      </c>
      <c r="AL378" s="23">
        <f t="shared" si="46"/>
        <v>0</v>
      </c>
      <c r="AM378" s="26"/>
      <c r="AN378" s="48"/>
      <c r="AO378" s="73">
        <f t="shared" si="47"/>
        <v>0</v>
      </c>
    </row>
    <row r="379" spans="1:41" ht="15.75" hidden="1" thickBot="1" x14ac:dyDescent="0.3">
      <c r="A379" s="205" t="s">
        <v>12</v>
      </c>
      <c r="B379" s="206"/>
      <c r="C379" s="27"/>
      <c r="D379" s="27">
        <f>SUM(D8:D378)</f>
        <v>107880</v>
      </c>
      <c r="E379" s="27">
        <f>SUM(E8:E378)</f>
        <v>163780</v>
      </c>
      <c r="F379" s="27">
        <f t="shared" ref="F379:AJ379" si="49">SUM(F8:F378)</f>
        <v>32000</v>
      </c>
      <c r="G379" s="27">
        <f t="shared" si="49"/>
        <v>374360</v>
      </c>
      <c r="H379" s="27">
        <f t="shared" si="49"/>
        <v>992660</v>
      </c>
      <c r="I379" s="27">
        <f t="shared" si="49"/>
        <v>247810</v>
      </c>
      <c r="J379" s="27">
        <f t="shared" si="49"/>
        <v>0</v>
      </c>
      <c r="K379" s="27">
        <f t="shared" si="49"/>
        <v>0</v>
      </c>
      <c r="L379" s="27">
        <f t="shared" si="49"/>
        <v>0</v>
      </c>
      <c r="M379" s="27">
        <f t="shared" si="49"/>
        <v>0</v>
      </c>
      <c r="N379" s="27">
        <f t="shared" si="49"/>
        <v>1918490</v>
      </c>
      <c r="O379" s="27">
        <f t="shared" si="49"/>
        <v>1790790</v>
      </c>
      <c r="P379" s="27">
        <f t="shared" si="49"/>
        <v>0</v>
      </c>
      <c r="Q379" s="27">
        <f t="shared" si="49"/>
        <v>129710</v>
      </c>
      <c r="R379" s="27">
        <f t="shared" si="49"/>
        <v>0</v>
      </c>
      <c r="S379" s="27">
        <f t="shared" si="49"/>
        <v>0</v>
      </c>
      <c r="T379" s="27">
        <f t="shared" si="49"/>
        <v>0</v>
      </c>
      <c r="U379" s="27">
        <f t="shared" si="49"/>
        <v>0</v>
      </c>
      <c r="V379" s="27">
        <f t="shared" si="49"/>
        <v>0</v>
      </c>
      <c r="W379" s="27">
        <f t="shared" si="49"/>
        <v>0</v>
      </c>
      <c r="X379" s="27">
        <f t="shared" si="49"/>
        <v>0</v>
      </c>
      <c r="Y379" s="27">
        <f t="shared" si="49"/>
        <v>1920500</v>
      </c>
      <c r="Z379" s="27">
        <f t="shared" si="49"/>
        <v>25840</v>
      </c>
      <c r="AA379" s="27">
        <f t="shared" si="49"/>
        <v>0</v>
      </c>
      <c r="AB379" s="27">
        <f t="shared" si="49"/>
        <v>0</v>
      </c>
      <c r="AC379" s="27">
        <f t="shared" si="49"/>
        <v>0</v>
      </c>
      <c r="AD379" s="27">
        <f t="shared" si="49"/>
        <v>0</v>
      </c>
      <c r="AE379" s="27">
        <f t="shared" si="49"/>
        <v>0</v>
      </c>
      <c r="AF379" s="27">
        <f t="shared" si="49"/>
        <v>0</v>
      </c>
      <c r="AG379" s="27">
        <f t="shared" si="49"/>
        <v>0</v>
      </c>
      <c r="AH379" s="27">
        <f t="shared" si="49"/>
        <v>0</v>
      </c>
      <c r="AI379" s="27">
        <f t="shared" si="49"/>
        <v>0</v>
      </c>
      <c r="AJ379" s="27">
        <f t="shared" si="49"/>
        <v>25840</v>
      </c>
      <c r="AK379" s="28"/>
      <c r="AL379" s="28"/>
      <c r="AM379" s="28"/>
      <c r="AN379" s="28"/>
      <c r="AO379" s="29"/>
    </row>
    <row r="380" spans="1:41" ht="15.75" hidden="1" thickBot="1" x14ac:dyDescent="0.3">
      <c r="A380" s="34"/>
      <c r="B380" s="35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204"/>
      <c r="AL380" s="204"/>
      <c r="AM380" s="204"/>
      <c r="AN380" s="74"/>
      <c r="AO380" s="10"/>
    </row>
    <row r="381" spans="1:41" ht="15.75" hidden="1" thickBot="1" x14ac:dyDescent="0.3">
      <c r="A381" s="36"/>
      <c r="B381" s="37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94"/>
      <c r="AL381" s="194"/>
      <c r="AM381" s="194"/>
      <c r="AN381" s="74"/>
      <c r="AO381" s="10"/>
    </row>
    <row r="382" spans="1:41" ht="15.75" hidden="1" thickBot="1" x14ac:dyDescent="0.3">
      <c r="A382" s="38"/>
      <c r="B382" s="39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5.75" hidden="1" thickBot="1" x14ac:dyDescent="0.3">
      <c r="A387" s="5"/>
      <c r="B387" s="5"/>
      <c r="C387" s="195"/>
      <c r="D387" s="195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96"/>
      <c r="J390" s="196"/>
      <c r="K390" s="196"/>
      <c r="L390" s="196"/>
      <c r="M390" s="196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96"/>
      <c r="J391" s="196"/>
      <c r="K391" s="196"/>
      <c r="L391" s="196"/>
      <c r="M391" s="196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157" t="s">
        <v>12</v>
      </c>
      <c r="B400" s="158" t="s">
        <v>73</v>
      </c>
      <c r="C400" s="124"/>
      <c r="D400" s="27">
        <f>SUBTOTAL(109,D9:D378)</f>
        <v>8840</v>
      </c>
      <c r="E400" s="27">
        <f t="shared" ref="E400:AJ400" si="50">SUBTOTAL(109,E9:E378)</f>
        <v>18000</v>
      </c>
      <c r="F400" s="27">
        <f t="shared" si="50"/>
        <v>9000</v>
      </c>
      <c r="G400" s="27">
        <f t="shared" si="50"/>
        <v>0</v>
      </c>
      <c r="H400" s="27">
        <f t="shared" si="50"/>
        <v>172920</v>
      </c>
      <c r="I400" s="27">
        <f t="shared" si="50"/>
        <v>0</v>
      </c>
      <c r="J400" s="27">
        <f t="shared" si="50"/>
        <v>0</v>
      </c>
      <c r="K400" s="27">
        <f t="shared" si="50"/>
        <v>0</v>
      </c>
      <c r="L400" s="27">
        <f t="shared" si="50"/>
        <v>0</v>
      </c>
      <c r="M400" s="27">
        <f t="shared" si="50"/>
        <v>0</v>
      </c>
      <c r="N400" s="27">
        <f t="shared" si="50"/>
        <v>208760</v>
      </c>
      <c r="O400" s="27">
        <f t="shared" si="50"/>
        <v>164000</v>
      </c>
      <c r="P400" s="27">
        <f t="shared" si="50"/>
        <v>0</v>
      </c>
      <c r="Q400" s="27">
        <f t="shared" si="50"/>
        <v>29920</v>
      </c>
      <c r="R400" s="27">
        <f t="shared" si="50"/>
        <v>0</v>
      </c>
      <c r="S400" s="27">
        <f t="shared" si="50"/>
        <v>0</v>
      </c>
      <c r="T400" s="27">
        <f t="shared" si="50"/>
        <v>0</v>
      </c>
      <c r="U400" s="27">
        <f t="shared" si="50"/>
        <v>0</v>
      </c>
      <c r="V400" s="27">
        <f t="shared" si="50"/>
        <v>0</v>
      </c>
      <c r="W400" s="27">
        <f t="shared" si="50"/>
        <v>0</v>
      </c>
      <c r="X400" s="27">
        <f t="shared" si="50"/>
        <v>0</v>
      </c>
      <c r="Y400" s="27">
        <f t="shared" si="50"/>
        <v>193920</v>
      </c>
      <c r="Z400" s="27">
        <f t="shared" si="50"/>
        <v>0</v>
      </c>
      <c r="AA400" s="27">
        <f t="shared" si="50"/>
        <v>0</v>
      </c>
      <c r="AB400" s="27">
        <f t="shared" si="50"/>
        <v>0</v>
      </c>
      <c r="AC400" s="27">
        <f t="shared" si="50"/>
        <v>0</v>
      </c>
      <c r="AD400" s="27">
        <f t="shared" si="50"/>
        <v>0</v>
      </c>
      <c r="AE400" s="27">
        <f t="shared" si="50"/>
        <v>0</v>
      </c>
      <c r="AF400" s="27">
        <f t="shared" si="50"/>
        <v>0</v>
      </c>
      <c r="AG400" s="27">
        <f t="shared" si="50"/>
        <v>0</v>
      </c>
      <c r="AH400" s="27">
        <f t="shared" si="50"/>
        <v>0</v>
      </c>
      <c r="AI400" s="27">
        <f t="shared" si="50"/>
        <v>0</v>
      </c>
      <c r="AJ400" s="27">
        <f t="shared" si="50"/>
        <v>0</v>
      </c>
      <c r="AK400" s="2"/>
      <c r="AL400" s="2"/>
      <c r="AM400" s="5"/>
      <c r="AN400" s="5"/>
      <c r="AO400" s="5"/>
    </row>
    <row r="401" spans="1:41" ht="15.75" thickBot="1" x14ac:dyDescent="0.3">
      <c r="A401" s="157" t="s">
        <v>12</v>
      </c>
      <c r="B401" s="158" t="s">
        <v>74</v>
      </c>
      <c r="C401" s="124"/>
      <c r="D401" s="124">
        <f t="shared" ref="D401:AJ401" si="51">SUMPRODUCT((MONTH($B$8:$B$375)=1)*D$8:D$375)</f>
        <v>63200</v>
      </c>
      <c r="E401" s="124">
        <f t="shared" si="51"/>
        <v>25960</v>
      </c>
      <c r="F401" s="124">
        <f t="shared" si="51"/>
        <v>0</v>
      </c>
      <c r="G401" s="124">
        <f t="shared" si="51"/>
        <v>45000</v>
      </c>
      <c r="H401" s="124">
        <f t="shared" si="51"/>
        <v>0</v>
      </c>
      <c r="I401" s="124">
        <f t="shared" si="51"/>
        <v>0</v>
      </c>
      <c r="J401" s="124">
        <f t="shared" si="51"/>
        <v>0</v>
      </c>
      <c r="K401" s="124">
        <f t="shared" si="51"/>
        <v>0</v>
      </c>
      <c r="L401" s="124">
        <f t="shared" si="51"/>
        <v>0</v>
      </c>
      <c r="M401" s="124">
        <f t="shared" si="51"/>
        <v>0</v>
      </c>
      <c r="N401" s="124">
        <f t="shared" si="51"/>
        <v>134160</v>
      </c>
      <c r="O401" s="124">
        <f t="shared" si="51"/>
        <v>139400</v>
      </c>
      <c r="P401" s="124">
        <f t="shared" si="51"/>
        <v>0</v>
      </c>
      <c r="Q401" s="124">
        <f t="shared" si="51"/>
        <v>8480</v>
      </c>
      <c r="R401" s="124">
        <f t="shared" si="51"/>
        <v>0</v>
      </c>
      <c r="S401" s="124">
        <f t="shared" si="51"/>
        <v>0</v>
      </c>
      <c r="T401" s="124">
        <f t="shared" si="51"/>
        <v>0</v>
      </c>
      <c r="U401" s="124">
        <f t="shared" si="51"/>
        <v>0</v>
      </c>
      <c r="V401" s="124">
        <f t="shared" si="51"/>
        <v>0</v>
      </c>
      <c r="W401" s="124">
        <f t="shared" si="51"/>
        <v>0</v>
      </c>
      <c r="X401" s="124">
        <f t="shared" si="51"/>
        <v>0</v>
      </c>
      <c r="Y401" s="124">
        <f t="shared" si="51"/>
        <v>147880</v>
      </c>
      <c r="Z401" s="124">
        <f t="shared" si="51"/>
        <v>0</v>
      </c>
      <c r="AA401" s="124">
        <f t="shared" si="51"/>
        <v>0</v>
      </c>
      <c r="AB401" s="124">
        <f t="shared" si="51"/>
        <v>0</v>
      </c>
      <c r="AC401" s="124">
        <f t="shared" si="51"/>
        <v>0</v>
      </c>
      <c r="AD401" s="124">
        <f t="shared" si="51"/>
        <v>0</v>
      </c>
      <c r="AE401" s="124">
        <f t="shared" si="51"/>
        <v>0</v>
      </c>
      <c r="AF401" s="124">
        <f t="shared" si="51"/>
        <v>0</v>
      </c>
      <c r="AG401" s="124">
        <f t="shared" si="51"/>
        <v>0</v>
      </c>
      <c r="AH401" s="124">
        <f t="shared" si="51"/>
        <v>0</v>
      </c>
      <c r="AI401" s="124">
        <f t="shared" si="51"/>
        <v>0</v>
      </c>
      <c r="AJ401" s="124">
        <f t="shared" si="51"/>
        <v>0</v>
      </c>
      <c r="AK401" s="2"/>
      <c r="AL401" s="2"/>
      <c r="AM401" s="5"/>
      <c r="AN401" s="5"/>
      <c r="AO401" s="5"/>
    </row>
    <row r="402" spans="1:41" ht="15.75" thickBot="1" x14ac:dyDescent="0.3">
      <c r="A402" s="157" t="s">
        <v>12</v>
      </c>
      <c r="B402" s="158" t="s">
        <v>75</v>
      </c>
      <c r="C402" s="124"/>
      <c r="D402" s="124">
        <f>SUMPRODUCT((MONTH($B$8:$B$375)=2)*D$8:D$375)</f>
        <v>0</v>
      </c>
      <c r="E402" s="124">
        <f t="shared" ref="E402:AJ402" si="52">SUMPRODUCT((MONTH($B$8:$B$375)=2)*E$8:E$375)</f>
        <v>15000</v>
      </c>
      <c r="F402" s="124">
        <f t="shared" si="52"/>
        <v>18000</v>
      </c>
      <c r="G402" s="124">
        <f t="shared" si="52"/>
        <v>0</v>
      </c>
      <c r="H402" s="124">
        <f t="shared" si="52"/>
        <v>25660</v>
      </c>
      <c r="I402" s="124">
        <f t="shared" si="52"/>
        <v>0</v>
      </c>
      <c r="J402" s="124">
        <f t="shared" si="52"/>
        <v>0</v>
      </c>
      <c r="K402" s="124">
        <f t="shared" si="52"/>
        <v>0</v>
      </c>
      <c r="L402" s="124">
        <f t="shared" si="52"/>
        <v>0</v>
      </c>
      <c r="M402" s="124">
        <f t="shared" si="52"/>
        <v>0</v>
      </c>
      <c r="N402" s="124">
        <f t="shared" si="52"/>
        <v>58660</v>
      </c>
      <c r="O402" s="124">
        <f t="shared" si="52"/>
        <v>108400</v>
      </c>
      <c r="P402" s="124">
        <f t="shared" si="52"/>
        <v>0</v>
      </c>
      <c r="Q402" s="124">
        <f t="shared" si="52"/>
        <v>0</v>
      </c>
      <c r="R402" s="124">
        <f t="shared" si="52"/>
        <v>0</v>
      </c>
      <c r="S402" s="124">
        <f t="shared" si="52"/>
        <v>0</v>
      </c>
      <c r="T402" s="124">
        <f t="shared" si="52"/>
        <v>0</v>
      </c>
      <c r="U402" s="124">
        <f t="shared" si="52"/>
        <v>0</v>
      </c>
      <c r="V402" s="124">
        <f t="shared" si="52"/>
        <v>0</v>
      </c>
      <c r="W402" s="124">
        <f t="shared" si="52"/>
        <v>0</v>
      </c>
      <c r="X402" s="124">
        <f t="shared" si="52"/>
        <v>0</v>
      </c>
      <c r="Y402" s="124">
        <f t="shared" si="52"/>
        <v>108400</v>
      </c>
      <c r="Z402" s="124">
        <f t="shared" si="52"/>
        <v>0</v>
      </c>
      <c r="AA402" s="124">
        <f t="shared" si="52"/>
        <v>0</v>
      </c>
      <c r="AB402" s="124">
        <f t="shared" si="52"/>
        <v>0</v>
      </c>
      <c r="AC402" s="124">
        <f t="shared" si="52"/>
        <v>0</v>
      </c>
      <c r="AD402" s="124">
        <f t="shared" si="52"/>
        <v>0</v>
      </c>
      <c r="AE402" s="124">
        <f t="shared" si="52"/>
        <v>0</v>
      </c>
      <c r="AF402" s="124">
        <f t="shared" si="52"/>
        <v>0</v>
      </c>
      <c r="AG402" s="124">
        <f t="shared" si="52"/>
        <v>0</v>
      </c>
      <c r="AH402" s="124">
        <f t="shared" si="52"/>
        <v>0</v>
      </c>
      <c r="AI402" s="124">
        <f t="shared" si="52"/>
        <v>0</v>
      </c>
      <c r="AJ402" s="124">
        <f t="shared" si="52"/>
        <v>0</v>
      </c>
      <c r="AK402" s="2"/>
      <c r="AL402" s="2"/>
      <c r="AM402" s="5"/>
      <c r="AN402" s="5"/>
      <c r="AO402" s="5"/>
    </row>
    <row r="403" spans="1:41" ht="15.75" thickBot="1" x14ac:dyDescent="0.3">
      <c r="A403" s="157" t="s">
        <v>12</v>
      </c>
      <c r="B403" s="158" t="s">
        <v>76</v>
      </c>
      <c r="C403" s="124"/>
      <c r="D403" s="124">
        <f>SUMPRODUCT((MONTH($B$8:$B$375)=3)*D$8:D$375)</f>
        <v>0</v>
      </c>
      <c r="E403" s="124">
        <f t="shared" ref="E403:AJ403" si="53">SUMPRODUCT((MONTH($B$8:$B$375)=3)*E$8:E$375)</f>
        <v>0</v>
      </c>
      <c r="F403" s="124">
        <f t="shared" si="53"/>
        <v>5000</v>
      </c>
      <c r="G403" s="124">
        <f t="shared" si="53"/>
        <v>0</v>
      </c>
      <c r="H403" s="124">
        <f t="shared" si="53"/>
        <v>167990</v>
      </c>
      <c r="I403" s="124">
        <f t="shared" si="53"/>
        <v>35340</v>
      </c>
      <c r="J403" s="124">
        <f t="shared" si="53"/>
        <v>0</v>
      </c>
      <c r="K403" s="124">
        <f t="shared" si="53"/>
        <v>0</v>
      </c>
      <c r="L403" s="124">
        <f t="shared" si="53"/>
        <v>0</v>
      </c>
      <c r="M403" s="124">
        <f t="shared" si="53"/>
        <v>0</v>
      </c>
      <c r="N403" s="124">
        <f t="shared" si="53"/>
        <v>208330</v>
      </c>
      <c r="O403" s="124">
        <f t="shared" si="53"/>
        <v>174510</v>
      </c>
      <c r="P403" s="124">
        <f t="shared" si="53"/>
        <v>0</v>
      </c>
      <c r="Q403" s="124">
        <f t="shared" si="53"/>
        <v>0</v>
      </c>
      <c r="R403" s="124">
        <f t="shared" si="53"/>
        <v>0</v>
      </c>
      <c r="S403" s="124">
        <f t="shared" si="53"/>
        <v>0</v>
      </c>
      <c r="T403" s="124">
        <f t="shared" si="53"/>
        <v>0</v>
      </c>
      <c r="U403" s="124">
        <f t="shared" si="53"/>
        <v>0</v>
      </c>
      <c r="V403" s="124">
        <f t="shared" si="53"/>
        <v>0</v>
      </c>
      <c r="W403" s="124">
        <f t="shared" si="53"/>
        <v>0</v>
      </c>
      <c r="X403" s="124">
        <f t="shared" si="53"/>
        <v>0</v>
      </c>
      <c r="Y403" s="124">
        <f t="shared" si="53"/>
        <v>174510</v>
      </c>
      <c r="Z403" s="124">
        <f t="shared" si="53"/>
        <v>0</v>
      </c>
      <c r="AA403" s="124">
        <f t="shared" si="53"/>
        <v>0</v>
      </c>
      <c r="AB403" s="124">
        <f t="shared" si="53"/>
        <v>0</v>
      </c>
      <c r="AC403" s="124">
        <f t="shared" si="53"/>
        <v>0</v>
      </c>
      <c r="AD403" s="124">
        <f t="shared" si="53"/>
        <v>0</v>
      </c>
      <c r="AE403" s="124">
        <f t="shared" si="53"/>
        <v>0</v>
      </c>
      <c r="AF403" s="124">
        <f t="shared" si="53"/>
        <v>0</v>
      </c>
      <c r="AG403" s="124">
        <f t="shared" si="53"/>
        <v>0</v>
      </c>
      <c r="AH403" s="124">
        <f t="shared" si="53"/>
        <v>0</v>
      </c>
      <c r="AI403" s="124">
        <f t="shared" si="53"/>
        <v>0</v>
      </c>
      <c r="AJ403" s="124">
        <f t="shared" si="53"/>
        <v>0</v>
      </c>
      <c r="AK403" s="2"/>
      <c r="AL403" s="2"/>
      <c r="AM403" s="5"/>
      <c r="AN403" s="5"/>
      <c r="AO403" s="5"/>
    </row>
    <row r="404" spans="1:41" ht="15.75" thickBot="1" x14ac:dyDescent="0.3">
      <c r="A404" s="157" t="s">
        <v>12</v>
      </c>
      <c r="B404" s="158" t="s">
        <v>77</v>
      </c>
      <c r="C404" s="124"/>
      <c r="D404" s="124">
        <f>SUMPRODUCT((MONTH($B$8:$B$375)=4)*D$8:D$375)</f>
        <v>0</v>
      </c>
      <c r="E404" s="124">
        <f t="shared" ref="E404:AJ404" si="54">SUMPRODUCT((MONTH($B$8:$B$375)=4)*E$8:E$375)</f>
        <v>0</v>
      </c>
      <c r="F404" s="124">
        <f t="shared" si="54"/>
        <v>0</v>
      </c>
      <c r="G404" s="124">
        <f t="shared" si="54"/>
        <v>18000</v>
      </c>
      <c r="H404" s="124">
        <f t="shared" si="54"/>
        <v>100630</v>
      </c>
      <c r="I404" s="124">
        <f t="shared" si="54"/>
        <v>22780</v>
      </c>
      <c r="J404" s="124">
        <f t="shared" si="54"/>
        <v>0</v>
      </c>
      <c r="K404" s="124">
        <f t="shared" si="54"/>
        <v>0</v>
      </c>
      <c r="L404" s="124">
        <f t="shared" si="54"/>
        <v>0</v>
      </c>
      <c r="M404" s="124">
        <f t="shared" si="54"/>
        <v>0</v>
      </c>
      <c r="N404" s="124">
        <f t="shared" si="54"/>
        <v>141410</v>
      </c>
      <c r="O404" s="124">
        <f t="shared" si="54"/>
        <v>156900</v>
      </c>
      <c r="P404" s="124">
        <f t="shared" si="54"/>
        <v>0</v>
      </c>
      <c r="Q404" s="124">
        <f t="shared" si="54"/>
        <v>0</v>
      </c>
      <c r="R404" s="124">
        <f t="shared" si="54"/>
        <v>0</v>
      </c>
      <c r="S404" s="124">
        <f t="shared" si="54"/>
        <v>0</v>
      </c>
      <c r="T404" s="124">
        <f t="shared" si="54"/>
        <v>0</v>
      </c>
      <c r="U404" s="124">
        <f t="shared" si="54"/>
        <v>0</v>
      </c>
      <c r="V404" s="124">
        <f t="shared" si="54"/>
        <v>0</v>
      </c>
      <c r="W404" s="124">
        <f t="shared" si="54"/>
        <v>0</v>
      </c>
      <c r="X404" s="124">
        <f t="shared" si="54"/>
        <v>0</v>
      </c>
      <c r="Y404" s="124">
        <f t="shared" si="54"/>
        <v>156900</v>
      </c>
      <c r="Z404" s="124">
        <f t="shared" si="54"/>
        <v>17120</v>
      </c>
      <c r="AA404" s="124">
        <f t="shared" si="54"/>
        <v>0</v>
      </c>
      <c r="AB404" s="124">
        <f t="shared" si="54"/>
        <v>0</v>
      </c>
      <c r="AC404" s="124">
        <f t="shared" si="54"/>
        <v>0</v>
      </c>
      <c r="AD404" s="124">
        <f t="shared" si="54"/>
        <v>0</v>
      </c>
      <c r="AE404" s="124">
        <f t="shared" si="54"/>
        <v>0</v>
      </c>
      <c r="AF404" s="124">
        <f t="shared" si="54"/>
        <v>0</v>
      </c>
      <c r="AG404" s="124">
        <f t="shared" si="54"/>
        <v>0</v>
      </c>
      <c r="AH404" s="124">
        <f t="shared" si="54"/>
        <v>0</v>
      </c>
      <c r="AI404" s="124">
        <f t="shared" si="54"/>
        <v>0</v>
      </c>
      <c r="AJ404" s="124">
        <f t="shared" si="54"/>
        <v>17120</v>
      </c>
      <c r="AK404" s="2"/>
      <c r="AL404" s="2"/>
      <c r="AM404" s="5"/>
      <c r="AN404" s="5"/>
      <c r="AO404" s="5"/>
    </row>
    <row r="405" spans="1:41" ht="15.75" thickBot="1" x14ac:dyDescent="0.3">
      <c r="A405" s="157" t="s">
        <v>12</v>
      </c>
      <c r="B405" s="158" t="s">
        <v>78</v>
      </c>
      <c r="C405" s="124"/>
      <c r="D405" s="124">
        <f t="shared" ref="D405:AJ405" si="55">SUMPRODUCT((MONTH($B$8:$B$375)=5)*D$8:D$375)</f>
        <v>0</v>
      </c>
      <c r="E405" s="124">
        <f t="shared" si="55"/>
        <v>8760</v>
      </c>
      <c r="F405" s="124">
        <f t="shared" si="55"/>
        <v>0</v>
      </c>
      <c r="G405" s="124">
        <f t="shared" si="55"/>
        <v>81000</v>
      </c>
      <c r="H405" s="124">
        <f t="shared" si="55"/>
        <v>74090</v>
      </c>
      <c r="I405" s="124">
        <f t="shared" si="55"/>
        <v>23840</v>
      </c>
      <c r="J405" s="124">
        <f t="shared" si="55"/>
        <v>0</v>
      </c>
      <c r="K405" s="124">
        <f t="shared" si="55"/>
        <v>0</v>
      </c>
      <c r="L405" s="124">
        <f t="shared" si="55"/>
        <v>0</v>
      </c>
      <c r="M405" s="124">
        <f t="shared" si="55"/>
        <v>0</v>
      </c>
      <c r="N405" s="124">
        <f t="shared" si="55"/>
        <v>187690</v>
      </c>
      <c r="O405" s="124">
        <f t="shared" si="55"/>
        <v>138680</v>
      </c>
      <c r="P405" s="124">
        <f t="shared" si="55"/>
        <v>0</v>
      </c>
      <c r="Q405" s="124">
        <f t="shared" si="55"/>
        <v>9000</v>
      </c>
      <c r="R405" s="124">
        <f t="shared" si="55"/>
        <v>0</v>
      </c>
      <c r="S405" s="124">
        <f t="shared" si="55"/>
        <v>0</v>
      </c>
      <c r="T405" s="124">
        <f t="shared" si="55"/>
        <v>0</v>
      </c>
      <c r="U405" s="124">
        <f t="shared" si="55"/>
        <v>0</v>
      </c>
      <c r="V405" s="124">
        <f t="shared" si="55"/>
        <v>0</v>
      </c>
      <c r="W405" s="124">
        <f t="shared" si="55"/>
        <v>0</v>
      </c>
      <c r="X405" s="124">
        <f t="shared" si="55"/>
        <v>0</v>
      </c>
      <c r="Y405" s="124">
        <f t="shared" si="55"/>
        <v>147680</v>
      </c>
      <c r="Z405" s="124">
        <f t="shared" si="55"/>
        <v>8720</v>
      </c>
      <c r="AA405" s="124">
        <f t="shared" si="55"/>
        <v>0</v>
      </c>
      <c r="AB405" s="124">
        <f t="shared" si="55"/>
        <v>0</v>
      </c>
      <c r="AC405" s="124">
        <f t="shared" si="55"/>
        <v>0</v>
      </c>
      <c r="AD405" s="124">
        <f t="shared" si="55"/>
        <v>0</v>
      </c>
      <c r="AE405" s="124">
        <f t="shared" si="55"/>
        <v>0</v>
      </c>
      <c r="AF405" s="124">
        <f t="shared" si="55"/>
        <v>0</v>
      </c>
      <c r="AG405" s="124">
        <f t="shared" si="55"/>
        <v>0</v>
      </c>
      <c r="AH405" s="124">
        <f t="shared" si="55"/>
        <v>0</v>
      </c>
      <c r="AI405" s="124">
        <f t="shared" si="55"/>
        <v>0</v>
      </c>
      <c r="AJ405" s="124">
        <f t="shared" si="55"/>
        <v>8720</v>
      </c>
      <c r="AK405" s="2"/>
      <c r="AL405" s="2"/>
      <c r="AM405" s="5"/>
      <c r="AN405" s="5"/>
      <c r="AO405" s="5"/>
    </row>
    <row r="406" spans="1:41" ht="15.75" thickBot="1" x14ac:dyDescent="0.3">
      <c r="A406" s="157" t="s">
        <v>12</v>
      </c>
      <c r="B406" s="158" t="s">
        <v>79</v>
      </c>
      <c r="C406" s="124"/>
      <c r="D406" s="124">
        <f t="shared" ref="D406:AJ406" si="56">SUMPRODUCT((MONTH($B$8:$B$375)=6)*D$8:D$375)</f>
        <v>0</v>
      </c>
      <c r="E406" s="124">
        <f t="shared" si="56"/>
        <v>34420</v>
      </c>
      <c r="F406" s="124">
        <f t="shared" si="56"/>
        <v>0</v>
      </c>
      <c r="G406" s="124">
        <f t="shared" si="56"/>
        <v>27000</v>
      </c>
      <c r="H406" s="124">
        <f t="shared" si="56"/>
        <v>0</v>
      </c>
      <c r="I406" s="124">
        <f t="shared" si="56"/>
        <v>116810</v>
      </c>
      <c r="J406" s="124">
        <f t="shared" si="56"/>
        <v>0</v>
      </c>
      <c r="K406" s="124">
        <f t="shared" si="56"/>
        <v>0</v>
      </c>
      <c r="L406" s="124">
        <f t="shared" si="56"/>
        <v>0</v>
      </c>
      <c r="M406" s="124">
        <f t="shared" si="56"/>
        <v>0</v>
      </c>
      <c r="N406" s="124">
        <f t="shared" si="56"/>
        <v>178230</v>
      </c>
      <c r="O406" s="124">
        <f t="shared" si="56"/>
        <v>150920</v>
      </c>
      <c r="P406" s="124">
        <f t="shared" si="56"/>
        <v>0</v>
      </c>
      <c r="Q406" s="124">
        <f t="shared" si="56"/>
        <v>8820</v>
      </c>
      <c r="R406" s="124">
        <f t="shared" si="56"/>
        <v>0</v>
      </c>
      <c r="S406" s="124">
        <f t="shared" si="56"/>
        <v>0</v>
      </c>
      <c r="T406" s="124">
        <f t="shared" si="56"/>
        <v>0</v>
      </c>
      <c r="U406" s="124">
        <f t="shared" si="56"/>
        <v>0</v>
      </c>
      <c r="V406" s="124">
        <f t="shared" si="56"/>
        <v>0</v>
      </c>
      <c r="W406" s="124">
        <f t="shared" si="56"/>
        <v>0</v>
      </c>
      <c r="X406" s="124">
        <f t="shared" si="56"/>
        <v>0</v>
      </c>
      <c r="Y406" s="124">
        <f t="shared" si="56"/>
        <v>159740</v>
      </c>
      <c r="Z406" s="124">
        <f t="shared" si="56"/>
        <v>0</v>
      </c>
      <c r="AA406" s="124">
        <f t="shared" si="56"/>
        <v>0</v>
      </c>
      <c r="AB406" s="124">
        <f t="shared" si="56"/>
        <v>0</v>
      </c>
      <c r="AC406" s="124">
        <f t="shared" si="56"/>
        <v>0</v>
      </c>
      <c r="AD406" s="124">
        <f t="shared" si="56"/>
        <v>0</v>
      </c>
      <c r="AE406" s="124">
        <f t="shared" si="56"/>
        <v>0</v>
      </c>
      <c r="AF406" s="124">
        <f t="shared" si="56"/>
        <v>0</v>
      </c>
      <c r="AG406" s="124">
        <f t="shared" si="56"/>
        <v>0</v>
      </c>
      <c r="AH406" s="124">
        <f t="shared" si="56"/>
        <v>0</v>
      </c>
      <c r="AI406" s="124">
        <f t="shared" si="56"/>
        <v>0</v>
      </c>
      <c r="AJ406" s="124">
        <f t="shared" si="56"/>
        <v>0</v>
      </c>
      <c r="AK406" s="2"/>
      <c r="AL406" s="2"/>
      <c r="AM406" s="5"/>
      <c r="AN406" s="5"/>
      <c r="AO406" s="5"/>
    </row>
    <row r="407" spans="1:41" ht="15.75" thickBot="1" x14ac:dyDescent="0.3">
      <c r="A407" s="157" t="s">
        <v>12</v>
      </c>
      <c r="B407" s="158" t="s">
        <v>80</v>
      </c>
      <c r="C407" s="124"/>
      <c r="D407" s="124">
        <f t="shared" ref="D407:AJ407" si="57">SUMPRODUCT((MONTH($B$8:$B$375)=7)*D$8:D$375)</f>
        <v>0</v>
      </c>
      <c r="E407" s="124">
        <f t="shared" si="57"/>
        <v>8760</v>
      </c>
      <c r="F407" s="124">
        <f t="shared" si="57"/>
        <v>0</v>
      </c>
      <c r="G407" s="124">
        <f t="shared" si="57"/>
        <v>77530</v>
      </c>
      <c r="H407" s="124">
        <f t="shared" si="57"/>
        <v>50170</v>
      </c>
      <c r="I407" s="124">
        <f t="shared" si="57"/>
        <v>49040</v>
      </c>
      <c r="J407" s="124">
        <f t="shared" si="57"/>
        <v>0</v>
      </c>
      <c r="K407" s="124">
        <f t="shared" si="57"/>
        <v>0</v>
      </c>
      <c r="L407" s="124">
        <f t="shared" si="57"/>
        <v>0</v>
      </c>
      <c r="M407" s="124">
        <f t="shared" si="57"/>
        <v>0</v>
      </c>
      <c r="N407" s="124">
        <f t="shared" si="57"/>
        <v>185500</v>
      </c>
      <c r="O407" s="124">
        <f t="shared" si="57"/>
        <v>157700</v>
      </c>
      <c r="P407" s="124">
        <f t="shared" si="57"/>
        <v>0</v>
      </c>
      <c r="Q407" s="124">
        <f t="shared" si="57"/>
        <v>8100</v>
      </c>
      <c r="R407" s="124">
        <f t="shared" si="57"/>
        <v>0</v>
      </c>
      <c r="S407" s="124">
        <f t="shared" si="57"/>
        <v>0</v>
      </c>
      <c r="T407" s="124">
        <f t="shared" si="57"/>
        <v>0</v>
      </c>
      <c r="U407" s="124">
        <f t="shared" si="57"/>
        <v>0</v>
      </c>
      <c r="V407" s="124">
        <f t="shared" si="57"/>
        <v>0</v>
      </c>
      <c r="W407" s="124">
        <f t="shared" si="57"/>
        <v>0</v>
      </c>
      <c r="X407" s="124">
        <f t="shared" si="57"/>
        <v>0</v>
      </c>
      <c r="Y407" s="124">
        <f t="shared" si="57"/>
        <v>165800</v>
      </c>
      <c r="Z407" s="124">
        <f t="shared" si="57"/>
        <v>0</v>
      </c>
      <c r="AA407" s="124">
        <f t="shared" si="57"/>
        <v>0</v>
      </c>
      <c r="AB407" s="124">
        <f t="shared" si="57"/>
        <v>0</v>
      </c>
      <c r="AC407" s="124">
        <f t="shared" si="57"/>
        <v>0</v>
      </c>
      <c r="AD407" s="124">
        <f t="shared" si="57"/>
        <v>0</v>
      </c>
      <c r="AE407" s="124">
        <f t="shared" si="57"/>
        <v>0</v>
      </c>
      <c r="AF407" s="124">
        <f t="shared" si="57"/>
        <v>0</v>
      </c>
      <c r="AG407" s="124">
        <f t="shared" si="57"/>
        <v>0</v>
      </c>
      <c r="AH407" s="124">
        <f t="shared" si="57"/>
        <v>0</v>
      </c>
      <c r="AI407" s="124">
        <f t="shared" si="57"/>
        <v>0</v>
      </c>
      <c r="AJ407" s="124">
        <f t="shared" si="57"/>
        <v>0</v>
      </c>
      <c r="AK407" s="2"/>
      <c r="AL407" s="2"/>
      <c r="AM407" s="5"/>
      <c r="AN407" s="5"/>
      <c r="AO407" s="5"/>
    </row>
    <row r="408" spans="1:41" ht="15.75" thickBot="1" x14ac:dyDescent="0.3">
      <c r="A408" s="157" t="s">
        <v>12</v>
      </c>
      <c r="B408" s="158" t="s">
        <v>81</v>
      </c>
      <c r="C408" s="124"/>
      <c r="D408" s="124">
        <f t="shared" ref="D408:AJ408" si="58">SUMPRODUCT((MONTH($B$8:$B$375)=8)*D$8:D$375)</f>
        <v>27000</v>
      </c>
      <c r="E408" s="124">
        <f t="shared" si="58"/>
        <v>8760</v>
      </c>
      <c r="F408" s="124">
        <f t="shared" si="58"/>
        <v>0</v>
      </c>
      <c r="G408" s="124">
        <f t="shared" si="58"/>
        <v>8830</v>
      </c>
      <c r="H408" s="124">
        <f t="shared" si="58"/>
        <v>102280</v>
      </c>
      <c r="I408" s="124">
        <f t="shared" si="58"/>
        <v>0</v>
      </c>
      <c r="J408" s="124">
        <f t="shared" si="58"/>
        <v>0</v>
      </c>
      <c r="K408" s="124">
        <f t="shared" si="58"/>
        <v>0</v>
      </c>
      <c r="L408" s="124">
        <f t="shared" si="58"/>
        <v>0</v>
      </c>
      <c r="M408" s="124">
        <f t="shared" si="58"/>
        <v>0</v>
      </c>
      <c r="N408" s="124">
        <f t="shared" si="58"/>
        <v>146870</v>
      </c>
      <c r="O408" s="124">
        <f t="shared" si="58"/>
        <v>162280</v>
      </c>
      <c r="P408" s="124">
        <f t="shared" si="58"/>
        <v>0</v>
      </c>
      <c r="Q408" s="124">
        <f t="shared" si="58"/>
        <v>10310</v>
      </c>
      <c r="R408" s="124">
        <f t="shared" si="58"/>
        <v>0</v>
      </c>
      <c r="S408" s="124">
        <f t="shared" si="58"/>
        <v>0</v>
      </c>
      <c r="T408" s="124">
        <f t="shared" si="58"/>
        <v>0</v>
      </c>
      <c r="U408" s="124">
        <f t="shared" si="58"/>
        <v>0</v>
      </c>
      <c r="V408" s="124">
        <f t="shared" si="58"/>
        <v>0</v>
      </c>
      <c r="W408" s="124">
        <f t="shared" si="58"/>
        <v>0</v>
      </c>
      <c r="X408" s="124">
        <f t="shared" si="58"/>
        <v>0</v>
      </c>
      <c r="Y408" s="124">
        <f t="shared" si="58"/>
        <v>172590</v>
      </c>
      <c r="Z408" s="124">
        <f t="shared" si="58"/>
        <v>0</v>
      </c>
      <c r="AA408" s="124">
        <f t="shared" si="58"/>
        <v>0</v>
      </c>
      <c r="AB408" s="124">
        <f t="shared" si="58"/>
        <v>0</v>
      </c>
      <c r="AC408" s="124">
        <f t="shared" si="58"/>
        <v>0</v>
      </c>
      <c r="AD408" s="124">
        <f t="shared" si="58"/>
        <v>0</v>
      </c>
      <c r="AE408" s="124">
        <f t="shared" si="58"/>
        <v>0</v>
      </c>
      <c r="AF408" s="124">
        <f t="shared" si="58"/>
        <v>0</v>
      </c>
      <c r="AG408" s="124">
        <f t="shared" si="58"/>
        <v>0</v>
      </c>
      <c r="AH408" s="124">
        <f t="shared" si="58"/>
        <v>0</v>
      </c>
      <c r="AI408" s="124">
        <f t="shared" si="58"/>
        <v>0</v>
      </c>
      <c r="AJ408" s="124">
        <f t="shared" si="58"/>
        <v>0</v>
      </c>
      <c r="AK408" s="2"/>
      <c r="AL408" s="2"/>
      <c r="AM408" s="5"/>
      <c r="AN408" s="5"/>
      <c r="AO408" s="5"/>
    </row>
    <row r="409" spans="1:41" ht="15.75" thickBot="1" x14ac:dyDescent="0.3">
      <c r="A409" s="157" t="s">
        <v>12</v>
      </c>
      <c r="B409" s="158" t="s">
        <v>82</v>
      </c>
      <c r="C409" s="124"/>
      <c r="D409" s="124">
        <f t="shared" ref="D409:AJ409" si="59">SUMPRODUCT((MONTH($B$8:$B$375)=9)*D$8:D$375)</f>
        <v>0</v>
      </c>
      <c r="E409" s="124">
        <f t="shared" si="59"/>
        <v>26440</v>
      </c>
      <c r="F409" s="124">
        <f t="shared" si="59"/>
        <v>0</v>
      </c>
      <c r="G409" s="124">
        <f t="shared" si="59"/>
        <v>63000</v>
      </c>
      <c r="H409" s="124">
        <f t="shared" si="59"/>
        <v>100390</v>
      </c>
      <c r="I409" s="124">
        <f t="shared" si="59"/>
        <v>0</v>
      </c>
      <c r="J409" s="124">
        <f t="shared" si="59"/>
        <v>0</v>
      </c>
      <c r="K409" s="124">
        <f t="shared" si="59"/>
        <v>0</v>
      </c>
      <c r="L409" s="124">
        <f t="shared" si="59"/>
        <v>0</v>
      </c>
      <c r="M409" s="124">
        <f t="shared" si="59"/>
        <v>0</v>
      </c>
      <c r="N409" s="124">
        <f t="shared" si="59"/>
        <v>189830</v>
      </c>
      <c r="O409" s="124">
        <f t="shared" si="59"/>
        <v>141000</v>
      </c>
      <c r="P409" s="124">
        <f t="shared" si="59"/>
        <v>0</v>
      </c>
      <c r="Q409" s="124">
        <f t="shared" si="59"/>
        <v>23910</v>
      </c>
      <c r="R409" s="124">
        <f t="shared" si="59"/>
        <v>0</v>
      </c>
      <c r="S409" s="124">
        <f t="shared" si="59"/>
        <v>0</v>
      </c>
      <c r="T409" s="124">
        <f t="shared" si="59"/>
        <v>0</v>
      </c>
      <c r="U409" s="124">
        <f t="shared" si="59"/>
        <v>0</v>
      </c>
      <c r="V409" s="124">
        <f t="shared" si="59"/>
        <v>0</v>
      </c>
      <c r="W409" s="124">
        <f t="shared" si="59"/>
        <v>0</v>
      </c>
      <c r="X409" s="124">
        <f t="shared" si="59"/>
        <v>0</v>
      </c>
      <c r="Y409" s="124">
        <f t="shared" si="59"/>
        <v>164910</v>
      </c>
      <c r="Z409" s="124">
        <f t="shared" si="59"/>
        <v>0</v>
      </c>
      <c r="AA409" s="124">
        <f t="shared" si="59"/>
        <v>0</v>
      </c>
      <c r="AB409" s="124">
        <f t="shared" si="59"/>
        <v>0</v>
      </c>
      <c r="AC409" s="124">
        <f t="shared" si="59"/>
        <v>0</v>
      </c>
      <c r="AD409" s="124">
        <f t="shared" si="59"/>
        <v>0</v>
      </c>
      <c r="AE409" s="124">
        <f t="shared" si="59"/>
        <v>0</v>
      </c>
      <c r="AF409" s="124">
        <f t="shared" si="59"/>
        <v>0</v>
      </c>
      <c r="AG409" s="124">
        <f t="shared" si="59"/>
        <v>0</v>
      </c>
      <c r="AH409" s="124">
        <f t="shared" si="59"/>
        <v>0</v>
      </c>
      <c r="AI409" s="124">
        <f t="shared" si="59"/>
        <v>0</v>
      </c>
      <c r="AJ409" s="124">
        <f t="shared" si="59"/>
        <v>0</v>
      </c>
      <c r="AK409" s="2"/>
      <c r="AL409" s="2"/>
      <c r="AM409" s="5"/>
      <c r="AN409" s="5"/>
      <c r="AO409" s="5"/>
    </row>
    <row r="410" spans="1:41" ht="15.75" thickBot="1" x14ac:dyDescent="0.3">
      <c r="A410" s="157" t="s">
        <v>12</v>
      </c>
      <c r="B410" s="158" t="s">
        <v>83</v>
      </c>
      <c r="C410" s="124"/>
      <c r="D410" s="124">
        <f t="shared" ref="D410:AJ410" si="60">SUMPRODUCT((MONTH($B$8:$B$375)=10)*D$8:D$375)</f>
        <v>8840</v>
      </c>
      <c r="E410" s="124">
        <f t="shared" si="60"/>
        <v>8840</v>
      </c>
      <c r="F410" s="124">
        <f t="shared" si="60"/>
        <v>0</v>
      </c>
      <c r="G410" s="124">
        <f t="shared" si="60"/>
        <v>9000</v>
      </c>
      <c r="H410" s="124">
        <f t="shared" si="60"/>
        <v>99840</v>
      </c>
      <c r="I410" s="124">
        <f t="shared" si="60"/>
        <v>0</v>
      </c>
      <c r="J410" s="124">
        <f t="shared" si="60"/>
        <v>0</v>
      </c>
      <c r="K410" s="124">
        <f t="shared" si="60"/>
        <v>0</v>
      </c>
      <c r="L410" s="124">
        <f t="shared" si="60"/>
        <v>0</v>
      </c>
      <c r="M410" s="124">
        <f t="shared" si="60"/>
        <v>0</v>
      </c>
      <c r="N410" s="124">
        <f t="shared" si="60"/>
        <v>126520</v>
      </c>
      <c r="O410" s="124">
        <f t="shared" si="60"/>
        <v>163000</v>
      </c>
      <c r="P410" s="124">
        <f t="shared" si="60"/>
        <v>0</v>
      </c>
      <c r="Q410" s="124">
        <f t="shared" si="60"/>
        <v>13470</v>
      </c>
      <c r="R410" s="124">
        <f t="shared" si="60"/>
        <v>0</v>
      </c>
      <c r="S410" s="124">
        <f t="shared" si="60"/>
        <v>0</v>
      </c>
      <c r="T410" s="124">
        <f t="shared" si="60"/>
        <v>0</v>
      </c>
      <c r="U410" s="124">
        <f t="shared" si="60"/>
        <v>0</v>
      </c>
      <c r="V410" s="124">
        <f t="shared" si="60"/>
        <v>0</v>
      </c>
      <c r="W410" s="124">
        <f t="shared" si="60"/>
        <v>0</v>
      </c>
      <c r="X410" s="124">
        <f t="shared" si="60"/>
        <v>0</v>
      </c>
      <c r="Y410" s="124">
        <f t="shared" si="60"/>
        <v>176470</v>
      </c>
      <c r="Z410" s="124">
        <f t="shared" si="60"/>
        <v>0</v>
      </c>
      <c r="AA410" s="124">
        <f t="shared" si="60"/>
        <v>0</v>
      </c>
      <c r="AB410" s="124">
        <f t="shared" si="60"/>
        <v>0</v>
      </c>
      <c r="AC410" s="124">
        <f t="shared" si="60"/>
        <v>0</v>
      </c>
      <c r="AD410" s="124">
        <f t="shared" si="60"/>
        <v>0</v>
      </c>
      <c r="AE410" s="124">
        <f t="shared" si="60"/>
        <v>0</v>
      </c>
      <c r="AF410" s="124">
        <f t="shared" si="60"/>
        <v>0</v>
      </c>
      <c r="AG410" s="124">
        <f t="shared" si="60"/>
        <v>0</v>
      </c>
      <c r="AH410" s="124">
        <f t="shared" si="60"/>
        <v>0</v>
      </c>
      <c r="AI410" s="124">
        <f t="shared" si="60"/>
        <v>0</v>
      </c>
      <c r="AJ410" s="124">
        <f t="shared" si="60"/>
        <v>0</v>
      </c>
      <c r="AK410" s="2"/>
      <c r="AL410" s="2"/>
      <c r="AM410" s="5"/>
      <c r="AN410" s="5"/>
      <c r="AO410" s="5"/>
    </row>
    <row r="411" spans="1:41" ht="15.75" thickBot="1" x14ac:dyDescent="0.3">
      <c r="A411" s="157" t="s">
        <v>12</v>
      </c>
      <c r="B411" s="158" t="s">
        <v>84</v>
      </c>
      <c r="C411" s="124"/>
      <c r="D411" s="124">
        <f t="shared" ref="D411:AJ411" si="61">SUMPRODUCT((MONTH($B$8:$B$375)=11)*D$8:D$375)</f>
        <v>0</v>
      </c>
      <c r="E411" s="124">
        <f t="shared" si="61"/>
        <v>8840</v>
      </c>
      <c r="F411" s="124">
        <f t="shared" si="61"/>
        <v>0</v>
      </c>
      <c r="G411" s="124">
        <f t="shared" si="61"/>
        <v>45000</v>
      </c>
      <c r="H411" s="124">
        <f t="shared" si="61"/>
        <v>98690</v>
      </c>
      <c r="I411" s="124">
        <f t="shared" si="61"/>
        <v>0</v>
      </c>
      <c r="J411" s="124">
        <f t="shared" si="61"/>
        <v>0</v>
      </c>
      <c r="K411" s="124">
        <f t="shared" si="61"/>
        <v>0</v>
      </c>
      <c r="L411" s="124">
        <f t="shared" si="61"/>
        <v>0</v>
      </c>
      <c r="M411" s="124">
        <f t="shared" si="61"/>
        <v>0</v>
      </c>
      <c r="N411" s="124">
        <f t="shared" si="61"/>
        <v>152530</v>
      </c>
      <c r="O411" s="124">
        <f t="shared" si="61"/>
        <v>134000</v>
      </c>
      <c r="P411" s="124">
        <f t="shared" si="61"/>
        <v>0</v>
      </c>
      <c r="Q411" s="124">
        <f t="shared" si="61"/>
        <v>17700</v>
      </c>
      <c r="R411" s="124">
        <f t="shared" si="61"/>
        <v>0</v>
      </c>
      <c r="S411" s="124">
        <f t="shared" si="61"/>
        <v>0</v>
      </c>
      <c r="T411" s="124">
        <f t="shared" si="61"/>
        <v>0</v>
      </c>
      <c r="U411" s="124">
        <f t="shared" si="61"/>
        <v>0</v>
      </c>
      <c r="V411" s="124">
        <f t="shared" si="61"/>
        <v>0</v>
      </c>
      <c r="W411" s="124">
        <f t="shared" si="61"/>
        <v>0</v>
      </c>
      <c r="X411" s="124">
        <f t="shared" si="61"/>
        <v>0</v>
      </c>
      <c r="Y411" s="124">
        <f t="shared" si="61"/>
        <v>151700</v>
      </c>
      <c r="Z411" s="124">
        <f t="shared" si="61"/>
        <v>0</v>
      </c>
      <c r="AA411" s="124">
        <f t="shared" si="61"/>
        <v>0</v>
      </c>
      <c r="AB411" s="124">
        <f t="shared" si="61"/>
        <v>0</v>
      </c>
      <c r="AC411" s="124">
        <f t="shared" si="61"/>
        <v>0</v>
      </c>
      <c r="AD411" s="124">
        <f t="shared" si="61"/>
        <v>0</v>
      </c>
      <c r="AE411" s="124">
        <f t="shared" si="61"/>
        <v>0</v>
      </c>
      <c r="AF411" s="124">
        <f t="shared" si="61"/>
        <v>0</v>
      </c>
      <c r="AG411" s="124">
        <f t="shared" si="61"/>
        <v>0</v>
      </c>
      <c r="AH411" s="124">
        <f t="shared" si="61"/>
        <v>0</v>
      </c>
      <c r="AI411" s="124">
        <f t="shared" si="61"/>
        <v>0</v>
      </c>
      <c r="AJ411" s="124">
        <f t="shared" si="61"/>
        <v>0</v>
      </c>
      <c r="AK411" s="2"/>
      <c r="AL411" s="2"/>
      <c r="AM411" s="5"/>
      <c r="AN411" s="5"/>
      <c r="AO411" s="5"/>
    </row>
    <row r="412" spans="1:41" ht="15.75" thickBot="1" x14ac:dyDescent="0.3">
      <c r="A412" s="157" t="s">
        <v>12</v>
      </c>
      <c r="B412" s="158" t="s">
        <v>85</v>
      </c>
      <c r="C412" s="124"/>
      <c r="D412" s="124">
        <f t="shared" ref="D412:AJ412" si="62">SUMPRODUCT((MONTH($B$8:$B$375)=12)*D$8:D$375)</f>
        <v>8840</v>
      </c>
      <c r="E412" s="124">
        <f t="shared" si="62"/>
        <v>18000</v>
      </c>
      <c r="F412" s="124">
        <f t="shared" si="62"/>
        <v>9000</v>
      </c>
      <c r="G412" s="124">
        <f t="shared" si="62"/>
        <v>0</v>
      </c>
      <c r="H412" s="124">
        <f t="shared" si="62"/>
        <v>172920</v>
      </c>
      <c r="I412" s="124">
        <f t="shared" si="62"/>
        <v>0</v>
      </c>
      <c r="J412" s="124">
        <f t="shared" si="62"/>
        <v>0</v>
      </c>
      <c r="K412" s="124">
        <f t="shared" si="62"/>
        <v>0</v>
      </c>
      <c r="L412" s="124">
        <f t="shared" si="62"/>
        <v>0</v>
      </c>
      <c r="M412" s="124">
        <f t="shared" si="62"/>
        <v>0</v>
      </c>
      <c r="N412" s="124">
        <f t="shared" si="62"/>
        <v>208760</v>
      </c>
      <c r="O412" s="124">
        <f t="shared" si="62"/>
        <v>164000</v>
      </c>
      <c r="P412" s="124">
        <f t="shared" si="62"/>
        <v>0</v>
      </c>
      <c r="Q412" s="124">
        <f t="shared" si="62"/>
        <v>29920</v>
      </c>
      <c r="R412" s="124">
        <f t="shared" si="62"/>
        <v>0</v>
      </c>
      <c r="S412" s="124">
        <f t="shared" si="62"/>
        <v>0</v>
      </c>
      <c r="T412" s="124">
        <f t="shared" si="62"/>
        <v>0</v>
      </c>
      <c r="U412" s="124">
        <f t="shared" si="62"/>
        <v>0</v>
      </c>
      <c r="V412" s="124">
        <f t="shared" si="62"/>
        <v>0</v>
      </c>
      <c r="W412" s="124">
        <f t="shared" si="62"/>
        <v>0</v>
      </c>
      <c r="X412" s="124">
        <f t="shared" si="62"/>
        <v>0</v>
      </c>
      <c r="Y412" s="124">
        <f t="shared" si="62"/>
        <v>193920</v>
      </c>
      <c r="Z412" s="124">
        <f t="shared" si="62"/>
        <v>0</v>
      </c>
      <c r="AA412" s="124">
        <f t="shared" si="62"/>
        <v>0</v>
      </c>
      <c r="AB412" s="124">
        <f t="shared" si="62"/>
        <v>0</v>
      </c>
      <c r="AC412" s="124">
        <f t="shared" si="62"/>
        <v>0</v>
      </c>
      <c r="AD412" s="124">
        <f t="shared" si="62"/>
        <v>0</v>
      </c>
      <c r="AE412" s="124">
        <f t="shared" si="62"/>
        <v>0</v>
      </c>
      <c r="AF412" s="124">
        <f t="shared" si="62"/>
        <v>0</v>
      </c>
      <c r="AG412" s="124">
        <f t="shared" si="62"/>
        <v>0</v>
      </c>
      <c r="AH412" s="124">
        <f t="shared" si="62"/>
        <v>0</v>
      </c>
      <c r="AI412" s="124">
        <f t="shared" si="62"/>
        <v>0</v>
      </c>
      <c r="AJ412" s="124">
        <f t="shared" si="62"/>
        <v>0</v>
      </c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5" dateTimeGrouping="year"/>
        <dateGroupItem year="2014" month="12" dateTimeGrouping="month"/>
      </filters>
    </filterColumn>
  </autoFilter>
  <mergeCells count="19">
    <mergeCell ref="A379:B379"/>
    <mergeCell ref="AK380:AM380"/>
    <mergeCell ref="AK381:AM381"/>
    <mergeCell ref="C387:D387"/>
    <mergeCell ref="O387:X387"/>
    <mergeCell ref="AK6:AO6"/>
    <mergeCell ref="I390:M391"/>
    <mergeCell ref="O2:P2"/>
    <mergeCell ref="Q2:R2"/>
    <mergeCell ref="D6:M6"/>
    <mergeCell ref="O6:X6"/>
    <mergeCell ref="Z6:AI6"/>
    <mergeCell ref="S2:T2"/>
    <mergeCell ref="C2:D2"/>
    <mergeCell ref="E2:F2"/>
    <mergeCell ref="G2:H2"/>
    <mergeCell ref="I2:J2"/>
    <mergeCell ref="K2:L2"/>
    <mergeCell ref="M2:N2"/>
  </mergeCells>
  <conditionalFormatting sqref="P40:P70">
    <cfRule type="expression" dxfId="1" priority="1" stopIfTrue="1">
      <formula>OR(LEN($L40)=1)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441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M375" sqref="AM375"/>
    </sheetView>
  </sheetViews>
  <sheetFormatPr baseColWidth="10" defaultRowHeight="15" x14ac:dyDescent="0.25"/>
  <cols>
    <col min="1" max="1" width="11.7109375" style="1" bestFit="1" customWidth="1"/>
    <col min="2" max="2" width="12.85546875" style="1" bestFit="1" customWidth="1"/>
    <col min="3" max="9" width="12.28515625" style="1" customWidth="1"/>
    <col min="10" max="12" width="12.28515625" style="1" hidden="1" customWidth="1"/>
    <col min="13" max="20" width="12.28515625" style="1" customWidth="1"/>
    <col min="21" max="23" width="12.28515625" style="1" hidden="1" customWidth="1"/>
    <col min="24" max="28" width="12.28515625" style="1" customWidth="1"/>
    <col min="29" max="34" width="12.28515625" style="1" hidden="1" customWidth="1"/>
    <col min="35" max="41" width="12.28515625" style="1" customWidth="1"/>
    <col min="42" max="191" width="11.42578125" style="5"/>
    <col min="192" max="192" width="11.7109375" style="5" customWidth="1"/>
    <col min="193" max="193" width="11.140625" style="5" customWidth="1"/>
    <col min="194" max="194" width="13.42578125" style="5" customWidth="1"/>
    <col min="195" max="195" width="12.140625" style="5" customWidth="1"/>
    <col min="196" max="196" width="11.5703125" style="5" customWidth="1"/>
    <col min="197" max="197" width="10.140625" style="5" customWidth="1"/>
    <col min="198" max="198" width="10.28515625" style="5" customWidth="1"/>
    <col min="199" max="199" width="9.140625" style="5" customWidth="1"/>
    <col min="200" max="200" width="9.42578125" style="5" customWidth="1"/>
    <col min="201" max="203" width="9.140625" style="5" customWidth="1"/>
    <col min="204" max="205" width="12.140625" style="5" customWidth="1"/>
    <col min="206" max="206" width="8.140625" style="5" customWidth="1"/>
    <col min="207" max="208" width="9.28515625" style="5" customWidth="1"/>
    <col min="209" max="209" width="12.28515625" style="5" customWidth="1"/>
    <col min="210" max="210" width="11.5703125" style="5" customWidth="1"/>
    <col min="211" max="212" width="10" style="5" customWidth="1"/>
    <col min="213" max="213" width="14" style="5" customWidth="1"/>
    <col min="214" max="214" width="16.7109375" style="5" customWidth="1"/>
    <col min="215" max="215" width="14" style="5" customWidth="1"/>
    <col min="216" max="216" width="8.7109375" style="5" customWidth="1"/>
    <col min="217" max="217" width="12.5703125" style="5" customWidth="1"/>
    <col min="218" max="219" width="12.42578125" style="5" customWidth="1"/>
    <col min="220" max="220" width="0.140625" style="5" customWidth="1"/>
    <col min="221" max="221" width="0" style="5" hidden="1" customWidth="1"/>
    <col min="222" max="222" width="12.5703125" style="5" customWidth="1"/>
    <col min="223" max="223" width="11.85546875" style="5" customWidth="1"/>
    <col min="224" max="224" width="12.7109375" style="5" customWidth="1"/>
    <col min="225" max="226" width="10.42578125" style="5" customWidth="1"/>
    <col min="227" max="227" width="12.140625" style="5" customWidth="1"/>
    <col min="228" max="230" width="0" style="5" hidden="1" customWidth="1"/>
    <col min="231" max="231" width="13.140625" style="5" customWidth="1"/>
    <col min="232" max="233" width="11.42578125" style="5"/>
    <col min="234" max="234" width="12.85546875" style="5" customWidth="1"/>
    <col min="235" max="235" width="10.42578125" style="5" customWidth="1"/>
    <col min="236" max="236" width="11.7109375" style="5" customWidth="1"/>
    <col min="237" max="237" width="13.42578125" style="5" customWidth="1"/>
    <col min="238" max="238" width="12.85546875" style="5" customWidth="1"/>
    <col min="239" max="239" width="13.28515625" style="5" customWidth="1"/>
    <col min="240" max="240" width="15.28515625" style="5" customWidth="1"/>
    <col min="241" max="447" width="11.42578125" style="5"/>
    <col min="448" max="448" width="11.7109375" style="5" customWidth="1"/>
    <col min="449" max="449" width="11.140625" style="5" customWidth="1"/>
    <col min="450" max="450" width="13.42578125" style="5" customWidth="1"/>
    <col min="451" max="451" width="12.140625" style="5" customWidth="1"/>
    <col min="452" max="452" width="11.5703125" style="5" customWidth="1"/>
    <col min="453" max="453" width="10.140625" style="5" customWidth="1"/>
    <col min="454" max="454" width="10.28515625" style="5" customWidth="1"/>
    <col min="455" max="455" width="9.140625" style="5" customWidth="1"/>
    <col min="456" max="456" width="9.42578125" style="5" customWidth="1"/>
    <col min="457" max="459" width="9.140625" style="5" customWidth="1"/>
    <col min="460" max="461" width="12.140625" style="5" customWidth="1"/>
    <col min="462" max="462" width="8.140625" style="5" customWidth="1"/>
    <col min="463" max="464" width="9.28515625" style="5" customWidth="1"/>
    <col min="465" max="465" width="12.28515625" style="5" customWidth="1"/>
    <col min="466" max="466" width="11.5703125" style="5" customWidth="1"/>
    <col min="467" max="468" width="10" style="5" customWidth="1"/>
    <col min="469" max="469" width="14" style="5" customWidth="1"/>
    <col min="470" max="470" width="16.7109375" style="5" customWidth="1"/>
    <col min="471" max="471" width="14" style="5" customWidth="1"/>
    <col min="472" max="472" width="8.7109375" style="5" customWidth="1"/>
    <col min="473" max="473" width="12.5703125" style="5" customWidth="1"/>
    <col min="474" max="475" width="12.42578125" style="5" customWidth="1"/>
    <col min="476" max="476" width="0.140625" style="5" customWidth="1"/>
    <col min="477" max="477" width="0" style="5" hidden="1" customWidth="1"/>
    <col min="478" max="478" width="12.5703125" style="5" customWidth="1"/>
    <col min="479" max="479" width="11.85546875" style="5" customWidth="1"/>
    <col min="480" max="480" width="12.7109375" style="5" customWidth="1"/>
    <col min="481" max="482" width="10.42578125" style="5" customWidth="1"/>
    <col min="483" max="483" width="12.140625" style="5" customWidth="1"/>
    <col min="484" max="486" width="0" style="5" hidden="1" customWidth="1"/>
    <col min="487" max="487" width="13.140625" style="5" customWidth="1"/>
    <col min="488" max="489" width="11.42578125" style="5"/>
    <col min="490" max="490" width="12.85546875" style="5" customWidth="1"/>
    <col min="491" max="491" width="10.42578125" style="5" customWidth="1"/>
    <col min="492" max="492" width="11.7109375" style="5" customWidth="1"/>
    <col min="493" max="493" width="13.42578125" style="5" customWidth="1"/>
    <col min="494" max="494" width="12.85546875" style="5" customWidth="1"/>
    <col min="495" max="495" width="13.28515625" style="5" customWidth="1"/>
    <col min="496" max="496" width="15.28515625" style="5" customWidth="1"/>
    <col min="497" max="703" width="11.42578125" style="5"/>
    <col min="704" max="704" width="11.7109375" style="5" customWidth="1"/>
    <col min="705" max="705" width="11.140625" style="5" customWidth="1"/>
    <col min="706" max="706" width="13.42578125" style="5" customWidth="1"/>
    <col min="707" max="707" width="12.140625" style="5" customWidth="1"/>
    <col min="708" max="708" width="11.5703125" style="5" customWidth="1"/>
    <col min="709" max="709" width="10.140625" style="5" customWidth="1"/>
    <col min="710" max="710" width="10.28515625" style="5" customWidth="1"/>
    <col min="711" max="711" width="9.140625" style="5" customWidth="1"/>
    <col min="712" max="712" width="9.42578125" style="5" customWidth="1"/>
    <col min="713" max="715" width="9.140625" style="5" customWidth="1"/>
    <col min="716" max="717" width="12.140625" style="5" customWidth="1"/>
    <col min="718" max="718" width="8.140625" style="5" customWidth="1"/>
    <col min="719" max="720" width="9.28515625" style="5" customWidth="1"/>
    <col min="721" max="721" width="12.28515625" style="5" customWidth="1"/>
    <col min="722" max="722" width="11.5703125" style="5" customWidth="1"/>
    <col min="723" max="724" width="10" style="5" customWidth="1"/>
    <col min="725" max="725" width="14" style="5" customWidth="1"/>
    <col min="726" max="726" width="16.7109375" style="5" customWidth="1"/>
    <col min="727" max="727" width="14" style="5" customWidth="1"/>
    <col min="728" max="728" width="8.7109375" style="5" customWidth="1"/>
    <col min="729" max="729" width="12.5703125" style="5" customWidth="1"/>
    <col min="730" max="731" width="12.42578125" style="5" customWidth="1"/>
    <col min="732" max="732" width="0.140625" style="5" customWidth="1"/>
    <col min="733" max="733" width="0" style="5" hidden="1" customWidth="1"/>
    <col min="734" max="734" width="12.5703125" style="5" customWidth="1"/>
    <col min="735" max="735" width="11.85546875" style="5" customWidth="1"/>
    <col min="736" max="736" width="12.7109375" style="5" customWidth="1"/>
    <col min="737" max="738" width="10.42578125" style="5" customWidth="1"/>
    <col min="739" max="739" width="12.140625" style="5" customWidth="1"/>
    <col min="740" max="742" width="0" style="5" hidden="1" customWidth="1"/>
    <col min="743" max="743" width="13.140625" style="5" customWidth="1"/>
    <col min="744" max="745" width="11.42578125" style="5"/>
    <col min="746" max="746" width="12.85546875" style="5" customWidth="1"/>
    <col min="747" max="747" width="10.42578125" style="5" customWidth="1"/>
    <col min="748" max="748" width="11.7109375" style="5" customWidth="1"/>
    <col min="749" max="749" width="13.42578125" style="5" customWidth="1"/>
    <col min="750" max="750" width="12.85546875" style="5" customWidth="1"/>
    <col min="751" max="751" width="13.28515625" style="5" customWidth="1"/>
    <col min="752" max="752" width="15.28515625" style="5" customWidth="1"/>
    <col min="753" max="959" width="11.42578125" style="5"/>
    <col min="960" max="960" width="11.7109375" style="5" customWidth="1"/>
    <col min="961" max="961" width="11.140625" style="5" customWidth="1"/>
    <col min="962" max="962" width="13.42578125" style="5" customWidth="1"/>
    <col min="963" max="963" width="12.140625" style="5" customWidth="1"/>
    <col min="964" max="964" width="11.5703125" style="5" customWidth="1"/>
    <col min="965" max="965" width="10.140625" style="5" customWidth="1"/>
    <col min="966" max="966" width="10.28515625" style="5" customWidth="1"/>
    <col min="967" max="967" width="9.140625" style="5" customWidth="1"/>
    <col min="968" max="968" width="9.42578125" style="5" customWidth="1"/>
    <col min="969" max="971" width="9.140625" style="5" customWidth="1"/>
    <col min="972" max="973" width="12.140625" style="5" customWidth="1"/>
    <col min="974" max="974" width="8.140625" style="5" customWidth="1"/>
    <col min="975" max="976" width="9.28515625" style="5" customWidth="1"/>
    <col min="977" max="977" width="12.28515625" style="5" customWidth="1"/>
    <col min="978" max="978" width="11.5703125" style="5" customWidth="1"/>
    <col min="979" max="980" width="10" style="5" customWidth="1"/>
    <col min="981" max="981" width="14" style="5" customWidth="1"/>
    <col min="982" max="982" width="16.7109375" style="5" customWidth="1"/>
    <col min="983" max="983" width="14" style="5" customWidth="1"/>
    <col min="984" max="984" width="8.7109375" style="5" customWidth="1"/>
    <col min="985" max="985" width="12.5703125" style="5" customWidth="1"/>
    <col min="986" max="987" width="12.42578125" style="5" customWidth="1"/>
    <col min="988" max="988" width="0.140625" style="5" customWidth="1"/>
    <col min="989" max="989" width="0" style="5" hidden="1" customWidth="1"/>
    <col min="990" max="990" width="12.5703125" style="5" customWidth="1"/>
    <col min="991" max="991" width="11.85546875" style="5" customWidth="1"/>
    <col min="992" max="992" width="12.7109375" style="5" customWidth="1"/>
    <col min="993" max="994" width="10.42578125" style="5" customWidth="1"/>
    <col min="995" max="995" width="12.140625" style="5" customWidth="1"/>
    <col min="996" max="998" width="0" style="5" hidden="1" customWidth="1"/>
    <col min="999" max="999" width="13.140625" style="5" customWidth="1"/>
    <col min="1000" max="1001" width="11.42578125" style="5"/>
    <col min="1002" max="1002" width="12.85546875" style="5" customWidth="1"/>
    <col min="1003" max="1003" width="10.42578125" style="5" customWidth="1"/>
    <col min="1004" max="1004" width="11.7109375" style="5" customWidth="1"/>
    <col min="1005" max="1005" width="13.42578125" style="5" customWidth="1"/>
    <col min="1006" max="1006" width="12.85546875" style="5" customWidth="1"/>
    <col min="1007" max="1007" width="13.28515625" style="5" customWidth="1"/>
    <col min="1008" max="1008" width="15.28515625" style="5" customWidth="1"/>
    <col min="1009" max="1215" width="11.42578125" style="5"/>
    <col min="1216" max="1216" width="11.7109375" style="5" customWidth="1"/>
    <col min="1217" max="1217" width="11.140625" style="5" customWidth="1"/>
    <col min="1218" max="1218" width="13.42578125" style="5" customWidth="1"/>
    <col min="1219" max="1219" width="12.140625" style="5" customWidth="1"/>
    <col min="1220" max="1220" width="11.5703125" style="5" customWidth="1"/>
    <col min="1221" max="1221" width="10.140625" style="5" customWidth="1"/>
    <col min="1222" max="1222" width="10.28515625" style="5" customWidth="1"/>
    <col min="1223" max="1223" width="9.140625" style="5" customWidth="1"/>
    <col min="1224" max="1224" width="9.42578125" style="5" customWidth="1"/>
    <col min="1225" max="1227" width="9.140625" style="5" customWidth="1"/>
    <col min="1228" max="1229" width="12.140625" style="5" customWidth="1"/>
    <col min="1230" max="1230" width="8.140625" style="5" customWidth="1"/>
    <col min="1231" max="1232" width="9.28515625" style="5" customWidth="1"/>
    <col min="1233" max="1233" width="12.28515625" style="5" customWidth="1"/>
    <col min="1234" max="1234" width="11.5703125" style="5" customWidth="1"/>
    <col min="1235" max="1236" width="10" style="5" customWidth="1"/>
    <col min="1237" max="1237" width="14" style="5" customWidth="1"/>
    <col min="1238" max="1238" width="16.7109375" style="5" customWidth="1"/>
    <col min="1239" max="1239" width="14" style="5" customWidth="1"/>
    <col min="1240" max="1240" width="8.7109375" style="5" customWidth="1"/>
    <col min="1241" max="1241" width="12.5703125" style="5" customWidth="1"/>
    <col min="1242" max="1243" width="12.42578125" style="5" customWidth="1"/>
    <col min="1244" max="1244" width="0.140625" style="5" customWidth="1"/>
    <col min="1245" max="1245" width="0" style="5" hidden="1" customWidth="1"/>
    <col min="1246" max="1246" width="12.5703125" style="5" customWidth="1"/>
    <col min="1247" max="1247" width="11.85546875" style="5" customWidth="1"/>
    <col min="1248" max="1248" width="12.7109375" style="5" customWidth="1"/>
    <col min="1249" max="1250" width="10.42578125" style="5" customWidth="1"/>
    <col min="1251" max="1251" width="12.140625" style="5" customWidth="1"/>
    <col min="1252" max="1254" width="0" style="5" hidden="1" customWidth="1"/>
    <col min="1255" max="1255" width="13.140625" style="5" customWidth="1"/>
    <col min="1256" max="1257" width="11.42578125" style="5"/>
    <col min="1258" max="1258" width="12.85546875" style="5" customWidth="1"/>
    <col min="1259" max="1259" width="10.42578125" style="5" customWidth="1"/>
    <col min="1260" max="1260" width="11.7109375" style="5" customWidth="1"/>
    <col min="1261" max="1261" width="13.42578125" style="5" customWidth="1"/>
    <col min="1262" max="1262" width="12.85546875" style="5" customWidth="1"/>
    <col min="1263" max="1263" width="13.28515625" style="5" customWidth="1"/>
    <col min="1264" max="1264" width="15.28515625" style="5" customWidth="1"/>
    <col min="1265" max="1471" width="11.42578125" style="5"/>
    <col min="1472" max="1472" width="11.7109375" style="5" customWidth="1"/>
    <col min="1473" max="1473" width="11.140625" style="5" customWidth="1"/>
    <col min="1474" max="1474" width="13.42578125" style="5" customWidth="1"/>
    <col min="1475" max="1475" width="12.140625" style="5" customWidth="1"/>
    <col min="1476" max="1476" width="11.5703125" style="5" customWidth="1"/>
    <col min="1477" max="1477" width="10.140625" style="5" customWidth="1"/>
    <col min="1478" max="1478" width="10.28515625" style="5" customWidth="1"/>
    <col min="1479" max="1479" width="9.140625" style="5" customWidth="1"/>
    <col min="1480" max="1480" width="9.42578125" style="5" customWidth="1"/>
    <col min="1481" max="1483" width="9.140625" style="5" customWidth="1"/>
    <col min="1484" max="1485" width="12.140625" style="5" customWidth="1"/>
    <col min="1486" max="1486" width="8.140625" style="5" customWidth="1"/>
    <col min="1487" max="1488" width="9.28515625" style="5" customWidth="1"/>
    <col min="1489" max="1489" width="12.28515625" style="5" customWidth="1"/>
    <col min="1490" max="1490" width="11.5703125" style="5" customWidth="1"/>
    <col min="1491" max="1492" width="10" style="5" customWidth="1"/>
    <col min="1493" max="1493" width="14" style="5" customWidth="1"/>
    <col min="1494" max="1494" width="16.7109375" style="5" customWidth="1"/>
    <col min="1495" max="1495" width="14" style="5" customWidth="1"/>
    <col min="1496" max="1496" width="8.7109375" style="5" customWidth="1"/>
    <col min="1497" max="1497" width="12.5703125" style="5" customWidth="1"/>
    <col min="1498" max="1499" width="12.42578125" style="5" customWidth="1"/>
    <col min="1500" max="1500" width="0.140625" style="5" customWidth="1"/>
    <col min="1501" max="1501" width="0" style="5" hidden="1" customWidth="1"/>
    <col min="1502" max="1502" width="12.5703125" style="5" customWidth="1"/>
    <col min="1503" max="1503" width="11.85546875" style="5" customWidth="1"/>
    <col min="1504" max="1504" width="12.7109375" style="5" customWidth="1"/>
    <col min="1505" max="1506" width="10.42578125" style="5" customWidth="1"/>
    <col min="1507" max="1507" width="12.140625" style="5" customWidth="1"/>
    <col min="1508" max="1510" width="0" style="5" hidden="1" customWidth="1"/>
    <col min="1511" max="1511" width="13.140625" style="5" customWidth="1"/>
    <col min="1512" max="1513" width="11.42578125" style="5"/>
    <col min="1514" max="1514" width="12.85546875" style="5" customWidth="1"/>
    <col min="1515" max="1515" width="10.42578125" style="5" customWidth="1"/>
    <col min="1516" max="1516" width="11.7109375" style="5" customWidth="1"/>
    <col min="1517" max="1517" width="13.42578125" style="5" customWidth="1"/>
    <col min="1518" max="1518" width="12.85546875" style="5" customWidth="1"/>
    <col min="1519" max="1519" width="13.28515625" style="5" customWidth="1"/>
    <col min="1520" max="1520" width="15.28515625" style="5" customWidth="1"/>
    <col min="1521" max="1727" width="11.42578125" style="5"/>
    <col min="1728" max="1728" width="11.7109375" style="5" customWidth="1"/>
    <col min="1729" max="1729" width="11.140625" style="5" customWidth="1"/>
    <col min="1730" max="1730" width="13.42578125" style="5" customWidth="1"/>
    <col min="1731" max="1731" width="12.140625" style="5" customWidth="1"/>
    <col min="1732" max="1732" width="11.5703125" style="5" customWidth="1"/>
    <col min="1733" max="1733" width="10.140625" style="5" customWidth="1"/>
    <col min="1734" max="1734" width="10.28515625" style="5" customWidth="1"/>
    <col min="1735" max="1735" width="9.140625" style="5" customWidth="1"/>
    <col min="1736" max="1736" width="9.42578125" style="5" customWidth="1"/>
    <col min="1737" max="1739" width="9.140625" style="5" customWidth="1"/>
    <col min="1740" max="1741" width="12.140625" style="5" customWidth="1"/>
    <col min="1742" max="1742" width="8.140625" style="5" customWidth="1"/>
    <col min="1743" max="1744" width="9.28515625" style="5" customWidth="1"/>
    <col min="1745" max="1745" width="12.28515625" style="5" customWidth="1"/>
    <col min="1746" max="1746" width="11.5703125" style="5" customWidth="1"/>
    <col min="1747" max="1748" width="10" style="5" customWidth="1"/>
    <col min="1749" max="1749" width="14" style="5" customWidth="1"/>
    <col min="1750" max="1750" width="16.7109375" style="5" customWidth="1"/>
    <col min="1751" max="1751" width="14" style="5" customWidth="1"/>
    <col min="1752" max="1752" width="8.7109375" style="5" customWidth="1"/>
    <col min="1753" max="1753" width="12.5703125" style="5" customWidth="1"/>
    <col min="1754" max="1755" width="12.42578125" style="5" customWidth="1"/>
    <col min="1756" max="1756" width="0.140625" style="5" customWidth="1"/>
    <col min="1757" max="1757" width="0" style="5" hidden="1" customWidth="1"/>
    <col min="1758" max="1758" width="12.5703125" style="5" customWidth="1"/>
    <col min="1759" max="1759" width="11.85546875" style="5" customWidth="1"/>
    <col min="1760" max="1760" width="12.7109375" style="5" customWidth="1"/>
    <col min="1761" max="1762" width="10.42578125" style="5" customWidth="1"/>
    <col min="1763" max="1763" width="12.140625" style="5" customWidth="1"/>
    <col min="1764" max="1766" width="0" style="5" hidden="1" customWidth="1"/>
    <col min="1767" max="1767" width="13.140625" style="5" customWidth="1"/>
    <col min="1768" max="1769" width="11.42578125" style="5"/>
    <col min="1770" max="1770" width="12.85546875" style="5" customWidth="1"/>
    <col min="1771" max="1771" width="10.42578125" style="5" customWidth="1"/>
    <col min="1772" max="1772" width="11.7109375" style="5" customWidth="1"/>
    <col min="1773" max="1773" width="13.42578125" style="5" customWidth="1"/>
    <col min="1774" max="1774" width="12.85546875" style="5" customWidth="1"/>
    <col min="1775" max="1775" width="13.28515625" style="5" customWidth="1"/>
    <col min="1776" max="1776" width="15.28515625" style="5" customWidth="1"/>
    <col min="1777" max="1983" width="11.42578125" style="5"/>
    <col min="1984" max="1984" width="11.7109375" style="5" customWidth="1"/>
    <col min="1985" max="1985" width="11.140625" style="5" customWidth="1"/>
    <col min="1986" max="1986" width="13.42578125" style="5" customWidth="1"/>
    <col min="1987" max="1987" width="12.140625" style="5" customWidth="1"/>
    <col min="1988" max="1988" width="11.5703125" style="5" customWidth="1"/>
    <col min="1989" max="1989" width="10.140625" style="5" customWidth="1"/>
    <col min="1990" max="1990" width="10.28515625" style="5" customWidth="1"/>
    <col min="1991" max="1991" width="9.140625" style="5" customWidth="1"/>
    <col min="1992" max="1992" width="9.42578125" style="5" customWidth="1"/>
    <col min="1993" max="1995" width="9.140625" style="5" customWidth="1"/>
    <col min="1996" max="1997" width="12.140625" style="5" customWidth="1"/>
    <col min="1998" max="1998" width="8.140625" style="5" customWidth="1"/>
    <col min="1999" max="2000" width="9.28515625" style="5" customWidth="1"/>
    <col min="2001" max="2001" width="12.28515625" style="5" customWidth="1"/>
    <col min="2002" max="2002" width="11.5703125" style="5" customWidth="1"/>
    <col min="2003" max="2004" width="10" style="5" customWidth="1"/>
    <col min="2005" max="2005" width="14" style="5" customWidth="1"/>
    <col min="2006" max="2006" width="16.7109375" style="5" customWidth="1"/>
    <col min="2007" max="2007" width="14" style="5" customWidth="1"/>
    <col min="2008" max="2008" width="8.7109375" style="5" customWidth="1"/>
    <col min="2009" max="2009" width="12.5703125" style="5" customWidth="1"/>
    <col min="2010" max="2011" width="12.42578125" style="5" customWidth="1"/>
    <col min="2012" max="2012" width="0.140625" style="5" customWidth="1"/>
    <col min="2013" max="2013" width="0" style="5" hidden="1" customWidth="1"/>
    <col min="2014" max="2014" width="12.5703125" style="5" customWidth="1"/>
    <col min="2015" max="2015" width="11.85546875" style="5" customWidth="1"/>
    <col min="2016" max="2016" width="12.7109375" style="5" customWidth="1"/>
    <col min="2017" max="2018" width="10.42578125" style="5" customWidth="1"/>
    <col min="2019" max="2019" width="12.140625" style="5" customWidth="1"/>
    <col min="2020" max="2022" width="0" style="5" hidden="1" customWidth="1"/>
    <col min="2023" max="2023" width="13.140625" style="5" customWidth="1"/>
    <col min="2024" max="2025" width="11.42578125" style="5"/>
    <col min="2026" max="2026" width="12.85546875" style="5" customWidth="1"/>
    <col min="2027" max="2027" width="10.42578125" style="5" customWidth="1"/>
    <col min="2028" max="2028" width="11.7109375" style="5" customWidth="1"/>
    <col min="2029" max="2029" width="13.42578125" style="5" customWidth="1"/>
    <col min="2030" max="2030" width="12.85546875" style="5" customWidth="1"/>
    <col min="2031" max="2031" width="13.28515625" style="5" customWidth="1"/>
    <col min="2032" max="2032" width="15.28515625" style="5" customWidth="1"/>
    <col min="2033" max="2239" width="11.42578125" style="5"/>
    <col min="2240" max="2240" width="11.7109375" style="5" customWidth="1"/>
    <col min="2241" max="2241" width="11.140625" style="5" customWidth="1"/>
    <col min="2242" max="2242" width="13.42578125" style="5" customWidth="1"/>
    <col min="2243" max="2243" width="12.140625" style="5" customWidth="1"/>
    <col min="2244" max="2244" width="11.5703125" style="5" customWidth="1"/>
    <col min="2245" max="2245" width="10.140625" style="5" customWidth="1"/>
    <col min="2246" max="2246" width="10.28515625" style="5" customWidth="1"/>
    <col min="2247" max="2247" width="9.140625" style="5" customWidth="1"/>
    <col min="2248" max="2248" width="9.42578125" style="5" customWidth="1"/>
    <col min="2249" max="2251" width="9.140625" style="5" customWidth="1"/>
    <col min="2252" max="2253" width="12.140625" style="5" customWidth="1"/>
    <col min="2254" max="2254" width="8.140625" style="5" customWidth="1"/>
    <col min="2255" max="2256" width="9.28515625" style="5" customWidth="1"/>
    <col min="2257" max="2257" width="12.28515625" style="5" customWidth="1"/>
    <col min="2258" max="2258" width="11.5703125" style="5" customWidth="1"/>
    <col min="2259" max="2260" width="10" style="5" customWidth="1"/>
    <col min="2261" max="2261" width="14" style="5" customWidth="1"/>
    <col min="2262" max="2262" width="16.7109375" style="5" customWidth="1"/>
    <col min="2263" max="2263" width="14" style="5" customWidth="1"/>
    <col min="2264" max="2264" width="8.7109375" style="5" customWidth="1"/>
    <col min="2265" max="2265" width="12.5703125" style="5" customWidth="1"/>
    <col min="2266" max="2267" width="12.42578125" style="5" customWidth="1"/>
    <col min="2268" max="2268" width="0.140625" style="5" customWidth="1"/>
    <col min="2269" max="2269" width="0" style="5" hidden="1" customWidth="1"/>
    <col min="2270" max="2270" width="12.5703125" style="5" customWidth="1"/>
    <col min="2271" max="2271" width="11.85546875" style="5" customWidth="1"/>
    <col min="2272" max="2272" width="12.7109375" style="5" customWidth="1"/>
    <col min="2273" max="2274" width="10.42578125" style="5" customWidth="1"/>
    <col min="2275" max="2275" width="12.140625" style="5" customWidth="1"/>
    <col min="2276" max="2278" width="0" style="5" hidden="1" customWidth="1"/>
    <col min="2279" max="2279" width="13.140625" style="5" customWidth="1"/>
    <col min="2280" max="2281" width="11.42578125" style="5"/>
    <col min="2282" max="2282" width="12.85546875" style="5" customWidth="1"/>
    <col min="2283" max="2283" width="10.42578125" style="5" customWidth="1"/>
    <col min="2284" max="2284" width="11.7109375" style="5" customWidth="1"/>
    <col min="2285" max="2285" width="13.42578125" style="5" customWidth="1"/>
    <col min="2286" max="2286" width="12.85546875" style="5" customWidth="1"/>
    <col min="2287" max="2287" width="13.28515625" style="5" customWidth="1"/>
    <col min="2288" max="2288" width="15.28515625" style="5" customWidth="1"/>
    <col min="2289" max="2495" width="11.42578125" style="5"/>
    <col min="2496" max="2496" width="11.7109375" style="5" customWidth="1"/>
    <col min="2497" max="2497" width="11.140625" style="5" customWidth="1"/>
    <col min="2498" max="2498" width="13.42578125" style="5" customWidth="1"/>
    <col min="2499" max="2499" width="12.140625" style="5" customWidth="1"/>
    <col min="2500" max="2500" width="11.5703125" style="5" customWidth="1"/>
    <col min="2501" max="2501" width="10.140625" style="5" customWidth="1"/>
    <col min="2502" max="2502" width="10.28515625" style="5" customWidth="1"/>
    <col min="2503" max="2503" width="9.140625" style="5" customWidth="1"/>
    <col min="2504" max="2504" width="9.42578125" style="5" customWidth="1"/>
    <col min="2505" max="2507" width="9.140625" style="5" customWidth="1"/>
    <col min="2508" max="2509" width="12.140625" style="5" customWidth="1"/>
    <col min="2510" max="2510" width="8.140625" style="5" customWidth="1"/>
    <col min="2511" max="2512" width="9.28515625" style="5" customWidth="1"/>
    <col min="2513" max="2513" width="12.28515625" style="5" customWidth="1"/>
    <col min="2514" max="2514" width="11.5703125" style="5" customWidth="1"/>
    <col min="2515" max="2516" width="10" style="5" customWidth="1"/>
    <col min="2517" max="2517" width="14" style="5" customWidth="1"/>
    <col min="2518" max="2518" width="16.7109375" style="5" customWidth="1"/>
    <col min="2519" max="2519" width="14" style="5" customWidth="1"/>
    <col min="2520" max="2520" width="8.7109375" style="5" customWidth="1"/>
    <col min="2521" max="2521" width="12.5703125" style="5" customWidth="1"/>
    <col min="2522" max="2523" width="12.42578125" style="5" customWidth="1"/>
    <col min="2524" max="2524" width="0.140625" style="5" customWidth="1"/>
    <col min="2525" max="2525" width="0" style="5" hidden="1" customWidth="1"/>
    <col min="2526" max="2526" width="12.5703125" style="5" customWidth="1"/>
    <col min="2527" max="2527" width="11.85546875" style="5" customWidth="1"/>
    <col min="2528" max="2528" width="12.7109375" style="5" customWidth="1"/>
    <col min="2529" max="2530" width="10.42578125" style="5" customWidth="1"/>
    <col min="2531" max="2531" width="12.140625" style="5" customWidth="1"/>
    <col min="2532" max="2534" width="0" style="5" hidden="1" customWidth="1"/>
    <col min="2535" max="2535" width="13.140625" style="5" customWidth="1"/>
    <col min="2536" max="2537" width="11.42578125" style="5"/>
    <col min="2538" max="2538" width="12.85546875" style="5" customWidth="1"/>
    <col min="2539" max="2539" width="10.42578125" style="5" customWidth="1"/>
    <col min="2540" max="2540" width="11.7109375" style="5" customWidth="1"/>
    <col min="2541" max="2541" width="13.42578125" style="5" customWidth="1"/>
    <col min="2542" max="2542" width="12.85546875" style="5" customWidth="1"/>
    <col min="2543" max="2543" width="13.28515625" style="5" customWidth="1"/>
    <col min="2544" max="2544" width="15.28515625" style="5" customWidth="1"/>
    <col min="2545" max="2751" width="11.42578125" style="5"/>
    <col min="2752" max="2752" width="11.7109375" style="5" customWidth="1"/>
    <col min="2753" max="2753" width="11.140625" style="5" customWidth="1"/>
    <col min="2754" max="2754" width="13.42578125" style="5" customWidth="1"/>
    <col min="2755" max="2755" width="12.140625" style="5" customWidth="1"/>
    <col min="2756" max="2756" width="11.5703125" style="5" customWidth="1"/>
    <col min="2757" max="2757" width="10.140625" style="5" customWidth="1"/>
    <col min="2758" max="2758" width="10.28515625" style="5" customWidth="1"/>
    <col min="2759" max="2759" width="9.140625" style="5" customWidth="1"/>
    <col min="2760" max="2760" width="9.42578125" style="5" customWidth="1"/>
    <col min="2761" max="2763" width="9.140625" style="5" customWidth="1"/>
    <col min="2764" max="2765" width="12.140625" style="5" customWidth="1"/>
    <col min="2766" max="2766" width="8.140625" style="5" customWidth="1"/>
    <col min="2767" max="2768" width="9.28515625" style="5" customWidth="1"/>
    <col min="2769" max="2769" width="12.28515625" style="5" customWidth="1"/>
    <col min="2770" max="2770" width="11.5703125" style="5" customWidth="1"/>
    <col min="2771" max="2772" width="10" style="5" customWidth="1"/>
    <col min="2773" max="2773" width="14" style="5" customWidth="1"/>
    <col min="2774" max="2774" width="16.7109375" style="5" customWidth="1"/>
    <col min="2775" max="2775" width="14" style="5" customWidth="1"/>
    <col min="2776" max="2776" width="8.7109375" style="5" customWidth="1"/>
    <col min="2777" max="2777" width="12.5703125" style="5" customWidth="1"/>
    <col min="2778" max="2779" width="12.42578125" style="5" customWidth="1"/>
    <col min="2780" max="2780" width="0.140625" style="5" customWidth="1"/>
    <col min="2781" max="2781" width="0" style="5" hidden="1" customWidth="1"/>
    <col min="2782" max="2782" width="12.5703125" style="5" customWidth="1"/>
    <col min="2783" max="2783" width="11.85546875" style="5" customWidth="1"/>
    <col min="2784" max="2784" width="12.7109375" style="5" customWidth="1"/>
    <col min="2785" max="2786" width="10.42578125" style="5" customWidth="1"/>
    <col min="2787" max="2787" width="12.140625" style="5" customWidth="1"/>
    <col min="2788" max="2790" width="0" style="5" hidden="1" customWidth="1"/>
    <col min="2791" max="2791" width="13.140625" style="5" customWidth="1"/>
    <col min="2792" max="2793" width="11.42578125" style="5"/>
    <col min="2794" max="2794" width="12.85546875" style="5" customWidth="1"/>
    <col min="2795" max="2795" width="10.42578125" style="5" customWidth="1"/>
    <col min="2796" max="2796" width="11.7109375" style="5" customWidth="1"/>
    <col min="2797" max="2797" width="13.42578125" style="5" customWidth="1"/>
    <col min="2798" max="2798" width="12.85546875" style="5" customWidth="1"/>
    <col min="2799" max="2799" width="13.28515625" style="5" customWidth="1"/>
    <col min="2800" max="2800" width="15.28515625" style="5" customWidth="1"/>
    <col min="2801" max="3007" width="11.42578125" style="5"/>
    <col min="3008" max="3008" width="11.7109375" style="5" customWidth="1"/>
    <col min="3009" max="3009" width="11.140625" style="5" customWidth="1"/>
    <col min="3010" max="3010" width="13.42578125" style="5" customWidth="1"/>
    <col min="3011" max="3011" width="12.140625" style="5" customWidth="1"/>
    <col min="3012" max="3012" width="11.5703125" style="5" customWidth="1"/>
    <col min="3013" max="3013" width="10.140625" style="5" customWidth="1"/>
    <col min="3014" max="3014" width="10.28515625" style="5" customWidth="1"/>
    <col min="3015" max="3015" width="9.140625" style="5" customWidth="1"/>
    <col min="3016" max="3016" width="9.42578125" style="5" customWidth="1"/>
    <col min="3017" max="3019" width="9.140625" style="5" customWidth="1"/>
    <col min="3020" max="3021" width="12.140625" style="5" customWidth="1"/>
    <col min="3022" max="3022" width="8.140625" style="5" customWidth="1"/>
    <col min="3023" max="3024" width="9.28515625" style="5" customWidth="1"/>
    <col min="3025" max="3025" width="12.28515625" style="5" customWidth="1"/>
    <col min="3026" max="3026" width="11.5703125" style="5" customWidth="1"/>
    <col min="3027" max="3028" width="10" style="5" customWidth="1"/>
    <col min="3029" max="3029" width="14" style="5" customWidth="1"/>
    <col min="3030" max="3030" width="16.7109375" style="5" customWidth="1"/>
    <col min="3031" max="3031" width="14" style="5" customWidth="1"/>
    <col min="3032" max="3032" width="8.7109375" style="5" customWidth="1"/>
    <col min="3033" max="3033" width="12.5703125" style="5" customWidth="1"/>
    <col min="3034" max="3035" width="12.42578125" style="5" customWidth="1"/>
    <col min="3036" max="3036" width="0.140625" style="5" customWidth="1"/>
    <col min="3037" max="3037" width="0" style="5" hidden="1" customWidth="1"/>
    <col min="3038" max="3038" width="12.5703125" style="5" customWidth="1"/>
    <col min="3039" max="3039" width="11.85546875" style="5" customWidth="1"/>
    <col min="3040" max="3040" width="12.7109375" style="5" customWidth="1"/>
    <col min="3041" max="3042" width="10.42578125" style="5" customWidth="1"/>
    <col min="3043" max="3043" width="12.140625" style="5" customWidth="1"/>
    <col min="3044" max="3046" width="0" style="5" hidden="1" customWidth="1"/>
    <col min="3047" max="3047" width="13.140625" style="5" customWidth="1"/>
    <col min="3048" max="3049" width="11.42578125" style="5"/>
    <col min="3050" max="3050" width="12.85546875" style="5" customWidth="1"/>
    <col min="3051" max="3051" width="10.42578125" style="5" customWidth="1"/>
    <col min="3052" max="3052" width="11.7109375" style="5" customWidth="1"/>
    <col min="3053" max="3053" width="13.42578125" style="5" customWidth="1"/>
    <col min="3054" max="3054" width="12.85546875" style="5" customWidth="1"/>
    <col min="3055" max="3055" width="13.28515625" style="5" customWidth="1"/>
    <col min="3056" max="3056" width="15.28515625" style="5" customWidth="1"/>
    <col min="3057" max="3263" width="11.42578125" style="5"/>
    <col min="3264" max="3264" width="11.7109375" style="5" customWidth="1"/>
    <col min="3265" max="3265" width="11.140625" style="5" customWidth="1"/>
    <col min="3266" max="3266" width="13.42578125" style="5" customWidth="1"/>
    <col min="3267" max="3267" width="12.140625" style="5" customWidth="1"/>
    <col min="3268" max="3268" width="11.5703125" style="5" customWidth="1"/>
    <col min="3269" max="3269" width="10.140625" style="5" customWidth="1"/>
    <col min="3270" max="3270" width="10.28515625" style="5" customWidth="1"/>
    <col min="3271" max="3271" width="9.140625" style="5" customWidth="1"/>
    <col min="3272" max="3272" width="9.42578125" style="5" customWidth="1"/>
    <col min="3273" max="3275" width="9.140625" style="5" customWidth="1"/>
    <col min="3276" max="3277" width="12.140625" style="5" customWidth="1"/>
    <col min="3278" max="3278" width="8.140625" style="5" customWidth="1"/>
    <col min="3279" max="3280" width="9.28515625" style="5" customWidth="1"/>
    <col min="3281" max="3281" width="12.28515625" style="5" customWidth="1"/>
    <col min="3282" max="3282" width="11.5703125" style="5" customWidth="1"/>
    <col min="3283" max="3284" width="10" style="5" customWidth="1"/>
    <col min="3285" max="3285" width="14" style="5" customWidth="1"/>
    <col min="3286" max="3286" width="16.7109375" style="5" customWidth="1"/>
    <col min="3287" max="3287" width="14" style="5" customWidth="1"/>
    <col min="3288" max="3288" width="8.7109375" style="5" customWidth="1"/>
    <col min="3289" max="3289" width="12.5703125" style="5" customWidth="1"/>
    <col min="3290" max="3291" width="12.42578125" style="5" customWidth="1"/>
    <col min="3292" max="3292" width="0.140625" style="5" customWidth="1"/>
    <col min="3293" max="3293" width="0" style="5" hidden="1" customWidth="1"/>
    <col min="3294" max="3294" width="12.5703125" style="5" customWidth="1"/>
    <col min="3295" max="3295" width="11.85546875" style="5" customWidth="1"/>
    <col min="3296" max="3296" width="12.7109375" style="5" customWidth="1"/>
    <col min="3297" max="3298" width="10.42578125" style="5" customWidth="1"/>
    <col min="3299" max="3299" width="12.140625" style="5" customWidth="1"/>
    <col min="3300" max="3302" width="0" style="5" hidden="1" customWidth="1"/>
    <col min="3303" max="3303" width="13.140625" style="5" customWidth="1"/>
    <col min="3304" max="3305" width="11.42578125" style="5"/>
    <col min="3306" max="3306" width="12.85546875" style="5" customWidth="1"/>
    <col min="3307" max="3307" width="10.42578125" style="5" customWidth="1"/>
    <col min="3308" max="3308" width="11.7109375" style="5" customWidth="1"/>
    <col min="3309" max="3309" width="13.42578125" style="5" customWidth="1"/>
    <col min="3310" max="3310" width="12.85546875" style="5" customWidth="1"/>
    <col min="3311" max="3311" width="13.28515625" style="5" customWidth="1"/>
    <col min="3312" max="3312" width="15.28515625" style="5" customWidth="1"/>
    <col min="3313" max="3519" width="11.42578125" style="5"/>
    <col min="3520" max="3520" width="11.7109375" style="5" customWidth="1"/>
    <col min="3521" max="3521" width="11.140625" style="5" customWidth="1"/>
    <col min="3522" max="3522" width="13.42578125" style="5" customWidth="1"/>
    <col min="3523" max="3523" width="12.140625" style="5" customWidth="1"/>
    <col min="3524" max="3524" width="11.5703125" style="5" customWidth="1"/>
    <col min="3525" max="3525" width="10.140625" style="5" customWidth="1"/>
    <col min="3526" max="3526" width="10.28515625" style="5" customWidth="1"/>
    <col min="3527" max="3527" width="9.140625" style="5" customWidth="1"/>
    <col min="3528" max="3528" width="9.42578125" style="5" customWidth="1"/>
    <col min="3529" max="3531" width="9.140625" style="5" customWidth="1"/>
    <col min="3532" max="3533" width="12.140625" style="5" customWidth="1"/>
    <col min="3534" max="3534" width="8.140625" style="5" customWidth="1"/>
    <col min="3535" max="3536" width="9.28515625" style="5" customWidth="1"/>
    <col min="3537" max="3537" width="12.28515625" style="5" customWidth="1"/>
    <col min="3538" max="3538" width="11.5703125" style="5" customWidth="1"/>
    <col min="3539" max="3540" width="10" style="5" customWidth="1"/>
    <col min="3541" max="3541" width="14" style="5" customWidth="1"/>
    <col min="3542" max="3542" width="16.7109375" style="5" customWidth="1"/>
    <col min="3543" max="3543" width="14" style="5" customWidth="1"/>
    <col min="3544" max="3544" width="8.7109375" style="5" customWidth="1"/>
    <col min="3545" max="3545" width="12.5703125" style="5" customWidth="1"/>
    <col min="3546" max="3547" width="12.42578125" style="5" customWidth="1"/>
    <col min="3548" max="3548" width="0.140625" style="5" customWidth="1"/>
    <col min="3549" max="3549" width="0" style="5" hidden="1" customWidth="1"/>
    <col min="3550" max="3550" width="12.5703125" style="5" customWidth="1"/>
    <col min="3551" max="3551" width="11.85546875" style="5" customWidth="1"/>
    <col min="3552" max="3552" width="12.7109375" style="5" customWidth="1"/>
    <col min="3553" max="3554" width="10.42578125" style="5" customWidth="1"/>
    <col min="3555" max="3555" width="12.140625" style="5" customWidth="1"/>
    <col min="3556" max="3558" width="0" style="5" hidden="1" customWidth="1"/>
    <col min="3559" max="3559" width="13.140625" style="5" customWidth="1"/>
    <col min="3560" max="3561" width="11.42578125" style="5"/>
    <col min="3562" max="3562" width="12.85546875" style="5" customWidth="1"/>
    <col min="3563" max="3563" width="10.42578125" style="5" customWidth="1"/>
    <col min="3564" max="3564" width="11.7109375" style="5" customWidth="1"/>
    <col min="3565" max="3565" width="13.42578125" style="5" customWidth="1"/>
    <col min="3566" max="3566" width="12.85546875" style="5" customWidth="1"/>
    <col min="3567" max="3567" width="13.28515625" style="5" customWidth="1"/>
    <col min="3568" max="3568" width="15.28515625" style="5" customWidth="1"/>
    <col min="3569" max="3775" width="11.42578125" style="5"/>
    <col min="3776" max="3776" width="11.7109375" style="5" customWidth="1"/>
    <col min="3777" max="3777" width="11.140625" style="5" customWidth="1"/>
    <col min="3778" max="3778" width="13.42578125" style="5" customWidth="1"/>
    <col min="3779" max="3779" width="12.140625" style="5" customWidth="1"/>
    <col min="3780" max="3780" width="11.5703125" style="5" customWidth="1"/>
    <col min="3781" max="3781" width="10.140625" style="5" customWidth="1"/>
    <col min="3782" max="3782" width="10.28515625" style="5" customWidth="1"/>
    <col min="3783" max="3783" width="9.140625" style="5" customWidth="1"/>
    <col min="3784" max="3784" width="9.42578125" style="5" customWidth="1"/>
    <col min="3785" max="3787" width="9.140625" style="5" customWidth="1"/>
    <col min="3788" max="3789" width="12.140625" style="5" customWidth="1"/>
    <col min="3790" max="3790" width="8.140625" style="5" customWidth="1"/>
    <col min="3791" max="3792" width="9.28515625" style="5" customWidth="1"/>
    <col min="3793" max="3793" width="12.28515625" style="5" customWidth="1"/>
    <col min="3794" max="3794" width="11.5703125" style="5" customWidth="1"/>
    <col min="3795" max="3796" width="10" style="5" customWidth="1"/>
    <col min="3797" max="3797" width="14" style="5" customWidth="1"/>
    <col min="3798" max="3798" width="16.7109375" style="5" customWidth="1"/>
    <col min="3799" max="3799" width="14" style="5" customWidth="1"/>
    <col min="3800" max="3800" width="8.7109375" style="5" customWidth="1"/>
    <col min="3801" max="3801" width="12.5703125" style="5" customWidth="1"/>
    <col min="3802" max="3803" width="12.42578125" style="5" customWidth="1"/>
    <col min="3804" max="3804" width="0.140625" style="5" customWidth="1"/>
    <col min="3805" max="3805" width="0" style="5" hidden="1" customWidth="1"/>
    <col min="3806" max="3806" width="12.5703125" style="5" customWidth="1"/>
    <col min="3807" max="3807" width="11.85546875" style="5" customWidth="1"/>
    <col min="3808" max="3808" width="12.7109375" style="5" customWidth="1"/>
    <col min="3809" max="3810" width="10.42578125" style="5" customWidth="1"/>
    <col min="3811" max="3811" width="12.140625" style="5" customWidth="1"/>
    <col min="3812" max="3814" width="0" style="5" hidden="1" customWidth="1"/>
    <col min="3815" max="3815" width="13.140625" style="5" customWidth="1"/>
    <col min="3816" max="3817" width="11.42578125" style="5"/>
    <col min="3818" max="3818" width="12.85546875" style="5" customWidth="1"/>
    <col min="3819" max="3819" width="10.42578125" style="5" customWidth="1"/>
    <col min="3820" max="3820" width="11.7109375" style="5" customWidth="1"/>
    <col min="3821" max="3821" width="13.42578125" style="5" customWidth="1"/>
    <col min="3822" max="3822" width="12.85546875" style="5" customWidth="1"/>
    <col min="3823" max="3823" width="13.28515625" style="5" customWidth="1"/>
    <col min="3824" max="3824" width="15.28515625" style="5" customWidth="1"/>
    <col min="3825" max="4031" width="11.42578125" style="5"/>
    <col min="4032" max="4032" width="11.7109375" style="5" customWidth="1"/>
    <col min="4033" max="4033" width="11.140625" style="5" customWidth="1"/>
    <col min="4034" max="4034" width="13.42578125" style="5" customWidth="1"/>
    <col min="4035" max="4035" width="12.140625" style="5" customWidth="1"/>
    <col min="4036" max="4036" width="11.5703125" style="5" customWidth="1"/>
    <col min="4037" max="4037" width="10.140625" style="5" customWidth="1"/>
    <col min="4038" max="4038" width="10.28515625" style="5" customWidth="1"/>
    <col min="4039" max="4039" width="9.140625" style="5" customWidth="1"/>
    <col min="4040" max="4040" width="9.42578125" style="5" customWidth="1"/>
    <col min="4041" max="4043" width="9.140625" style="5" customWidth="1"/>
    <col min="4044" max="4045" width="12.140625" style="5" customWidth="1"/>
    <col min="4046" max="4046" width="8.140625" style="5" customWidth="1"/>
    <col min="4047" max="4048" width="9.28515625" style="5" customWidth="1"/>
    <col min="4049" max="4049" width="12.28515625" style="5" customWidth="1"/>
    <col min="4050" max="4050" width="11.5703125" style="5" customWidth="1"/>
    <col min="4051" max="4052" width="10" style="5" customWidth="1"/>
    <col min="4053" max="4053" width="14" style="5" customWidth="1"/>
    <col min="4054" max="4054" width="16.7109375" style="5" customWidth="1"/>
    <col min="4055" max="4055" width="14" style="5" customWidth="1"/>
    <col min="4056" max="4056" width="8.7109375" style="5" customWidth="1"/>
    <col min="4057" max="4057" width="12.5703125" style="5" customWidth="1"/>
    <col min="4058" max="4059" width="12.42578125" style="5" customWidth="1"/>
    <col min="4060" max="4060" width="0.140625" style="5" customWidth="1"/>
    <col min="4061" max="4061" width="0" style="5" hidden="1" customWidth="1"/>
    <col min="4062" max="4062" width="12.5703125" style="5" customWidth="1"/>
    <col min="4063" max="4063" width="11.85546875" style="5" customWidth="1"/>
    <col min="4064" max="4064" width="12.7109375" style="5" customWidth="1"/>
    <col min="4065" max="4066" width="10.42578125" style="5" customWidth="1"/>
    <col min="4067" max="4067" width="12.140625" style="5" customWidth="1"/>
    <col min="4068" max="4070" width="0" style="5" hidden="1" customWidth="1"/>
    <col min="4071" max="4071" width="13.140625" style="5" customWidth="1"/>
    <col min="4072" max="4073" width="11.42578125" style="5"/>
    <col min="4074" max="4074" width="12.85546875" style="5" customWidth="1"/>
    <col min="4075" max="4075" width="10.42578125" style="5" customWidth="1"/>
    <col min="4076" max="4076" width="11.7109375" style="5" customWidth="1"/>
    <col min="4077" max="4077" width="13.42578125" style="5" customWidth="1"/>
    <col min="4078" max="4078" width="12.85546875" style="5" customWidth="1"/>
    <col min="4079" max="4079" width="13.28515625" style="5" customWidth="1"/>
    <col min="4080" max="4080" width="15.28515625" style="5" customWidth="1"/>
    <col min="4081" max="4287" width="11.42578125" style="5"/>
    <col min="4288" max="4288" width="11.7109375" style="5" customWidth="1"/>
    <col min="4289" max="4289" width="11.140625" style="5" customWidth="1"/>
    <col min="4290" max="4290" width="13.42578125" style="5" customWidth="1"/>
    <col min="4291" max="4291" width="12.140625" style="5" customWidth="1"/>
    <col min="4292" max="4292" width="11.5703125" style="5" customWidth="1"/>
    <col min="4293" max="4293" width="10.140625" style="5" customWidth="1"/>
    <col min="4294" max="4294" width="10.28515625" style="5" customWidth="1"/>
    <col min="4295" max="4295" width="9.140625" style="5" customWidth="1"/>
    <col min="4296" max="4296" width="9.42578125" style="5" customWidth="1"/>
    <col min="4297" max="4299" width="9.140625" style="5" customWidth="1"/>
    <col min="4300" max="4301" width="12.140625" style="5" customWidth="1"/>
    <col min="4302" max="4302" width="8.140625" style="5" customWidth="1"/>
    <col min="4303" max="4304" width="9.28515625" style="5" customWidth="1"/>
    <col min="4305" max="4305" width="12.28515625" style="5" customWidth="1"/>
    <col min="4306" max="4306" width="11.5703125" style="5" customWidth="1"/>
    <col min="4307" max="4308" width="10" style="5" customWidth="1"/>
    <col min="4309" max="4309" width="14" style="5" customWidth="1"/>
    <col min="4310" max="4310" width="16.7109375" style="5" customWidth="1"/>
    <col min="4311" max="4311" width="14" style="5" customWidth="1"/>
    <col min="4312" max="4312" width="8.7109375" style="5" customWidth="1"/>
    <col min="4313" max="4313" width="12.5703125" style="5" customWidth="1"/>
    <col min="4314" max="4315" width="12.42578125" style="5" customWidth="1"/>
    <col min="4316" max="4316" width="0.140625" style="5" customWidth="1"/>
    <col min="4317" max="4317" width="0" style="5" hidden="1" customWidth="1"/>
    <col min="4318" max="4318" width="12.5703125" style="5" customWidth="1"/>
    <col min="4319" max="4319" width="11.85546875" style="5" customWidth="1"/>
    <col min="4320" max="4320" width="12.7109375" style="5" customWidth="1"/>
    <col min="4321" max="4322" width="10.42578125" style="5" customWidth="1"/>
    <col min="4323" max="4323" width="12.140625" style="5" customWidth="1"/>
    <col min="4324" max="4326" width="0" style="5" hidden="1" customWidth="1"/>
    <col min="4327" max="4327" width="13.140625" style="5" customWidth="1"/>
    <col min="4328" max="4329" width="11.42578125" style="5"/>
    <col min="4330" max="4330" width="12.85546875" style="5" customWidth="1"/>
    <col min="4331" max="4331" width="10.42578125" style="5" customWidth="1"/>
    <col min="4332" max="4332" width="11.7109375" style="5" customWidth="1"/>
    <col min="4333" max="4333" width="13.42578125" style="5" customWidth="1"/>
    <col min="4334" max="4334" width="12.85546875" style="5" customWidth="1"/>
    <col min="4335" max="4335" width="13.28515625" style="5" customWidth="1"/>
    <col min="4336" max="4336" width="15.28515625" style="5" customWidth="1"/>
    <col min="4337" max="4543" width="11.42578125" style="5"/>
    <col min="4544" max="4544" width="11.7109375" style="5" customWidth="1"/>
    <col min="4545" max="4545" width="11.140625" style="5" customWidth="1"/>
    <col min="4546" max="4546" width="13.42578125" style="5" customWidth="1"/>
    <col min="4547" max="4547" width="12.140625" style="5" customWidth="1"/>
    <col min="4548" max="4548" width="11.5703125" style="5" customWidth="1"/>
    <col min="4549" max="4549" width="10.140625" style="5" customWidth="1"/>
    <col min="4550" max="4550" width="10.28515625" style="5" customWidth="1"/>
    <col min="4551" max="4551" width="9.140625" style="5" customWidth="1"/>
    <col min="4552" max="4552" width="9.42578125" style="5" customWidth="1"/>
    <col min="4553" max="4555" width="9.140625" style="5" customWidth="1"/>
    <col min="4556" max="4557" width="12.140625" style="5" customWidth="1"/>
    <col min="4558" max="4558" width="8.140625" style="5" customWidth="1"/>
    <col min="4559" max="4560" width="9.28515625" style="5" customWidth="1"/>
    <col min="4561" max="4561" width="12.28515625" style="5" customWidth="1"/>
    <col min="4562" max="4562" width="11.5703125" style="5" customWidth="1"/>
    <col min="4563" max="4564" width="10" style="5" customWidth="1"/>
    <col min="4565" max="4565" width="14" style="5" customWidth="1"/>
    <col min="4566" max="4566" width="16.7109375" style="5" customWidth="1"/>
    <col min="4567" max="4567" width="14" style="5" customWidth="1"/>
    <col min="4568" max="4568" width="8.7109375" style="5" customWidth="1"/>
    <col min="4569" max="4569" width="12.5703125" style="5" customWidth="1"/>
    <col min="4570" max="4571" width="12.42578125" style="5" customWidth="1"/>
    <col min="4572" max="4572" width="0.140625" style="5" customWidth="1"/>
    <col min="4573" max="4573" width="0" style="5" hidden="1" customWidth="1"/>
    <col min="4574" max="4574" width="12.5703125" style="5" customWidth="1"/>
    <col min="4575" max="4575" width="11.85546875" style="5" customWidth="1"/>
    <col min="4576" max="4576" width="12.7109375" style="5" customWidth="1"/>
    <col min="4577" max="4578" width="10.42578125" style="5" customWidth="1"/>
    <col min="4579" max="4579" width="12.140625" style="5" customWidth="1"/>
    <col min="4580" max="4582" width="0" style="5" hidden="1" customWidth="1"/>
    <col min="4583" max="4583" width="13.140625" style="5" customWidth="1"/>
    <col min="4584" max="4585" width="11.42578125" style="5"/>
    <col min="4586" max="4586" width="12.85546875" style="5" customWidth="1"/>
    <col min="4587" max="4587" width="10.42578125" style="5" customWidth="1"/>
    <col min="4588" max="4588" width="11.7109375" style="5" customWidth="1"/>
    <col min="4589" max="4589" width="13.42578125" style="5" customWidth="1"/>
    <col min="4590" max="4590" width="12.85546875" style="5" customWidth="1"/>
    <col min="4591" max="4591" width="13.28515625" style="5" customWidth="1"/>
    <col min="4592" max="4592" width="15.28515625" style="5" customWidth="1"/>
    <col min="4593" max="4799" width="11.42578125" style="5"/>
    <col min="4800" max="4800" width="11.7109375" style="5" customWidth="1"/>
    <col min="4801" max="4801" width="11.140625" style="5" customWidth="1"/>
    <col min="4802" max="4802" width="13.42578125" style="5" customWidth="1"/>
    <col min="4803" max="4803" width="12.140625" style="5" customWidth="1"/>
    <col min="4804" max="4804" width="11.5703125" style="5" customWidth="1"/>
    <col min="4805" max="4805" width="10.140625" style="5" customWidth="1"/>
    <col min="4806" max="4806" width="10.28515625" style="5" customWidth="1"/>
    <col min="4807" max="4807" width="9.140625" style="5" customWidth="1"/>
    <col min="4808" max="4808" width="9.42578125" style="5" customWidth="1"/>
    <col min="4809" max="4811" width="9.140625" style="5" customWidth="1"/>
    <col min="4812" max="4813" width="12.140625" style="5" customWidth="1"/>
    <col min="4814" max="4814" width="8.140625" style="5" customWidth="1"/>
    <col min="4815" max="4816" width="9.28515625" style="5" customWidth="1"/>
    <col min="4817" max="4817" width="12.28515625" style="5" customWidth="1"/>
    <col min="4818" max="4818" width="11.5703125" style="5" customWidth="1"/>
    <col min="4819" max="4820" width="10" style="5" customWidth="1"/>
    <col min="4821" max="4821" width="14" style="5" customWidth="1"/>
    <col min="4822" max="4822" width="16.7109375" style="5" customWidth="1"/>
    <col min="4823" max="4823" width="14" style="5" customWidth="1"/>
    <col min="4824" max="4824" width="8.7109375" style="5" customWidth="1"/>
    <col min="4825" max="4825" width="12.5703125" style="5" customWidth="1"/>
    <col min="4826" max="4827" width="12.42578125" style="5" customWidth="1"/>
    <col min="4828" max="4828" width="0.140625" style="5" customWidth="1"/>
    <col min="4829" max="4829" width="0" style="5" hidden="1" customWidth="1"/>
    <col min="4830" max="4830" width="12.5703125" style="5" customWidth="1"/>
    <col min="4831" max="4831" width="11.85546875" style="5" customWidth="1"/>
    <col min="4832" max="4832" width="12.7109375" style="5" customWidth="1"/>
    <col min="4833" max="4834" width="10.42578125" style="5" customWidth="1"/>
    <col min="4835" max="4835" width="12.140625" style="5" customWidth="1"/>
    <col min="4836" max="4838" width="0" style="5" hidden="1" customWidth="1"/>
    <col min="4839" max="4839" width="13.140625" style="5" customWidth="1"/>
    <col min="4840" max="4841" width="11.42578125" style="5"/>
    <col min="4842" max="4842" width="12.85546875" style="5" customWidth="1"/>
    <col min="4843" max="4843" width="10.42578125" style="5" customWidth="1"/>
    <col min="4844" max="4844" width="11.7109375" style="5" customWidth="1"/>
    <col min="4845" max="4845" width="13.42578125" style="5" customWidth="1"/>
    <col min="4846" max="4846" width="12.85546875" style="5" customWidth="1"/>
    <col min="4847" max="4847" width="13.28515625" style="5" customWidth="1"/>
    <col min="4848" max="4848" width="15.28515625" style="5" customWidth="1"/>
    <col min="4849" max="5055" width="11.42578125" style="5"/>
    <col min="5056" max="5056" width="11.7109375" style="5" customWidth="1"/>
    <col min="5057" max="5057" width="11.140625" style="5" customWidth="1"/>
    <col min="5058" max="5058" width="13.42578125" style="5" customWidth="1"/>
    <col min="5059" max="5059" width="12.140625" style="5" customWidth="1"/>
    <col min="5060" max="5060" width="11.5703125" style="5" customWidth="1"/>
    <col min="5061" max="5061" width="10.140625" style="5" customWidth="1"/>
    <col min="5062" max="5062" width="10.28515625" style="5" customWidth="1"/>
    <col min="5063" max="5063" width="9.140625" style="5" customWidth="1"/>
    <col min="5064" max="5064" width="9.42578125" style="5" customWidth="1"/>
    <col min="5065" max="5067" width="9.140625" style="5" customWidth="1"/>
    <col min="5068" max="5069" width="12.140625" style="5" customWidth="1"/>
    <col min="5070" max="5070" width="8.140625" style="5" customWidth="1"/>
    <col min="5071" max="5072" width="9.28515625" style="5" customWidth="1"/>
    <col min="5073" max="5073" width="12.28515625" style="5" customWidth="1"/>
    <col min="5074" max="5074" width="11.5703125" style="5" customWidth="1"/>
    <col min="5075" max="5076" width="10" style="5" customWidth="1"/>
    <col min="5077" max="5077" width="14" style="5" customWidth="1"/>
    <col min="5078" max="5078" width="16.7109375" style="5" customWidth="1"/>
    <col min="5079" max="5079" width="14" style="5" customWidth="1"/>
    <col min="5080" max="5080" width="8.7109375" style="5" customWidth="1"/>
    <col min="5081" max="5081" width="12.5703125" style="5" customWidth="1"/>
    <col min="5082" max="5083" width="12.42578125" style="5" customWidth="1"/>
    <col min="5084" max="5084" width="0.140625" style="5" customWidth="1"/>
    <col min="5085" max="5085" width="0" style="5" hidden="1" customWidth="1"/>
    <col min="5086" max="5086" width="12.5703125" style="5" customWidth="1"/>
    <col min="5087" max="5087" width="11.85546875" style="5" customWidth="1"/>
    <col min="5088" max="5088" width="12.7109375" style="5" customWidth="1"/>
    <col min="5089" max="5090" width="10.42578125" style="5" customWidth="1"/>
    <col min="5091" max="5091" width="12.140625" style="5" customWidth="1"/>
    <col min="5092" max="5094" width="0" style="5" hidden="1" customWidth="1"/>
    <col min="5095" max="5095" width="13.140625" style="5" customWidth="1"/>
    <col min="5096" max="5097" width="11.42578125" style="5"/>
    <col min="5098" max="5098" width="12.85546875" style="5" customWidth="1"/>
    <col min="5099" max="5099" width="10.42578125" style="5" customWidth="1"/>
    <col min="5100" max="5100" width="11.7109375" style="5" customWidth="1"/>
    <col min="5101" max="5101" width="13.42578125" style="5" customWidth="1"/>
    <col min="5102" max="5102" width="12.85546875" style="5" customWidth="1"/>
    <col min="5103" max="5103" width="13.28515625" style="5" customWidth="1"/>
    <col min="5104" max="5104" width="15.28515625" style="5" customWidth="1"/>
    <col min="5105" max="5311" width="11.42578125" style="5"/>
    <col min="5312" max="5312" width="11.7109375" style="5" customWidth="1"/>
    <col min="5313" max="5313" width="11.140625" style="5" customWidth="1"/>
    <col min="5314" max="5314" width="13.42578125" style="5" customWidth="1"/>
    <col min="5315" max="5315" width="12.140625" style="5" customWidth="1"/>
    <col min="5316" max="5316" width="11.5703125" style="5" customWidth="1"/>
    <col min="5317" max="5317" width="10.140625" style="5" customWidth="1"/>
    <col min="5318" max="5318" width="10.28515625" style="5" customWidth="1"/>
    <col min="5319" max="5319" width="9.140625" style="5" customWidth="1"/>
    <col min="5320" max="5320" width="9.42578125" style="5" customWidth="1"/>
    <col min="5321" max="5323" width="9.140625" style="5" customWidth="1"/>
    <col min="5324" max="5325" width="12.140625" style="5" customWidth="1"/>
    <col min="5326" max="5326" width="8.140625" style="5" customWidth="1"/>
    <col min="5327" max="5328" width="9.28515625" style="5" customWidth="1"/>
    <col min="5329" max="5329" width="12.28515625" style="5" customWidth="1"/>
    <col min="5330" max="5330" width="11.5703125" style="5" customWidth="1"/>
    <col min="5331" max="5332" width="10" style="5" customWidth="1"/>
    <col min="5333" max="5333" width="14" style="5" customWidth="1"/>
    <col min="5334" max="5334" width="16.7109375" style="5" customWidth="1"/>
    <col min="5335" max="5335" width="14" style="5" customWidth="1"/>
    <col min="5336" max="5336" width="8.7109375" style="5" customWidth="1"/>
    <col min="5337" max="5337" width="12.5703125" style="5" customWidth="1"/>
    <col min="5338" max="5339" width="12.42578125" style="5" customWidth="1"/>
    <col min="5340" max="5340" width="0.140625" style="5" customWidth="1"/>
    <col min="5341" max="5341" width="0" style="5" hidden="1" customWidth="1"/>
    <col min="5342" max="5342" width="12.5703125" style="5" customWidth="1"/>
    <col min="5343" max="5343" width="11.85546875" style="5" customWidth="1"/>
    <col min="5344" max="5344" width="12.7109375" style="5" customWidth="1"/>
    <col min="5345" max="5346" width="10.42578125" style="5" customWidth="1"/>
    <col min="5347" max="5347" width="12.140625" style="5" customWidth="1"/>
    <col min="5348" max="5350" width="0" style="5" hidden="1" customWidth="1"/>
    <col min="5351" max="5351" width="13.140625" style="5" customWidth="1"/>
    <col min="5352" max="5353" width="11.42578125" style="5"/>
    <col min="5354" max="5354" width="12.85546875" style="5" customWidth="1"/>
    <col min="5355" max="5355" width="10.42578125" style="5" customWidth="1"/>
    <col min="5356" max="5356" width="11.7109375" style="5" customWidth="1"/>
    <col min="5357" max="5357" width="13.42578125" style="5" customWidth="1"/>
    <col min="5358" max="5358" width="12.85546875" style="5" customWidth="1"/>
    <col min="5359" max="5359" width="13.28515625" style="5" customWidth="1"/>
    <col min="5360" max="5360" width="15.28515625" style="5" customWidth="1"/>
    <col min="5361" max="5567" width="11.42578125" style="5"/>
    <col min="5568" max="5568" width="11.7109375" style="5" customWidth="1"/>
    <col min="5569" max="5569" width="11.140625" style="5" customWidth="1"/>
    <col min="5570" max="5570" width="13.42578125" style="5" customWidth="1"/>
    <col min="5571" max="5571" width="12.140625" style="5" customWidth="1"/>
    <col min="5572" max="5572" width="11.5703125" style="5" customWidth="1"/>
    <col min="5573" max="5573" width="10.140625" style="5" customWidth="1"/>
    <col min="5574" max="5574" width="10.28515625" style="5" customWidth="1"/>
    <col min="5575" max="5575" width="9.140625" style="5" customWidth="1"/>
    <col min="5576" max="5576" width="9.42578125" style="5" customWidth="1"/>
    <col min="5577" max="5579" width="9.140625" style="5" customWidth="1"/>
    <col min="5580" max="5581" width="12.140625" style="5" customWidth="1"/>
    <col min="5582" max="5582" width="8.140625" style="5" customWidth="1"/>
    <col min="5583" max="5584" width="9.28515625" style="5" customWidth="1"/>
    <col min="5585" max="5585" width="12.28515625" style="5" customWidth="1"/>
    <col min="5586" max="5586" width="11.5703125" style="5" customWidth="1"/>
    <col min="5587" max="5588" width="10" style="5" customWidth="1"/>
    <col min="5589" max="5589" width="14" style="5" customWidth="1"/>
    <col min="5590" max="5590" width="16.7109375" style="5" customWidth="1"/>
    <col min="5591" max="5591" width="14" style="5" customWidth="1"/>
    <col min="5592" max="5592" width="8.7109375" style="5" customWidth="1"/>
    <col min="5593" max="5593" width="12.5703125" style="5" customWidth="1"/>
    <col min="5594" max="5595" width="12.42578125" style="5" customWidth="1"/>
    <col min="5596" max="5596" width="0.140625" style="5" customWidth="1"/>
    <col min="5597" max="5597" width="0" style="5" hidden="1" customWidth="1"/>
    <col min="5598" max="5598" width="12.5703125" style="5" customWidth="1"/>
    <col min="5599" max="5599" width="11.85546875" style="5" customWidth="1"/>
    <col min="5600" max="5600" width="12.7109375" style="5" customWidth="1"/>
    <col min="5601" max="5602" width="10.42578125" style="5" customWidth="1"/>
    <col min="5603" max="5603" width="12.140625" style="5" customWidth="1"/>
    <col min="5604" max="5606" width="0" style="5" hidden="1" customWidth="1"/>
    <col min="5607" max="5607" width="13.140625" style="5" customWidth="1"/>
    <col min="5608" max="5609" width="11.42578125" style="5"/>
    <col min="5610" max="5610" width="12.85546875" style="5" customWidth="1"/>
    <col min="5611" max="5611" width="10.42578125" style="5" customWidth="1"/>
    <col min="5612" max="5612" width="11.7109375" style="5" customWidth="1"/>
    <col min="5613" max="5613" width="13.42578125" style="5" customWidth="1"/>
    <col min="5614" max="5614" width="12.85546875" style="5" customWidth="1"/>
    <col min="5615" max="5615" width="13.28515625" style="5" customWidth="1"/>
    <col min="5616" max="5616" width="15.28515625" style="5" customWidth="1"/>
    <col min="5617" max="5823" width="11.42578125" style="5"/>
    <col min="5824" max="5824" width="11.7109375" style="5" customWidth="1"/>
    <col min="5825" max="5825" width="11.140625" style="5" customWidth="1"/>
    <col min="5826" max="5826" width="13.42578125" style="5" customWidth="1"/>
    <col min="5827" max="5827" width="12.140625" style="5" customWidth="1"/>
    <col min="5828" max="5828" width="11.5703125" style="5" customWidth="1"/>
    <col min="5829" max="5829" width="10.140625" style="5" customWidth="1"/>
    <col min="5830" max="5830" width="10.28515625" style="5" customWidth="1"/>
    <col min="5831" max="5831" width="9.140625" style="5" customWidth="1"/>
    <col min="5832" max="5832" width="9.42578125" style="5" customWidth="1"/>
    <col min="5833" max="5835" width="9.140625" style="5" customWidth="1"/>
    <col min="5836" max="5837" width="12.140625" style="5" customWidth="1"/>
    <col min="5838" max="5838" width="8.140625" style="5" customWidth="1"/>
    <col min="5839" max="5840" width="9.28515625" style="5" customWidth="1"/>
    <col min="5841" max="5841" width="12.28515625" style="5" customWidth="1"/>
    <col min="5842" max="5842" width="11.5703125" style="5" customWidth="1"/>
    <col min="5843" max="5844" width="10" style="5" customWidth="1"/>
    <col min="5845" max="5845" width="14" style="5" customWidth="1"/>
    <col min="5846" max="5846" width="16.7109375" style="5" customWidth="1"/>
    <col min="5847" max="5847" width="14" style="5" customWidth="1"/>
    <col min="5848" max="5848" width="8.7109375" style="5" customWidth="1"/>
    <col min="5849" max="5849" width="12.5703125" style="5" customWidth="1"/>
    <col min="5850" max="5851" width="12.42578125" style="5" customWidth="1"/>
    <col min="5852" max="5852" width="0.140625" style="5" customWidth="1"/>
    <col min="5853" max="5853" width="0" style="5" hidden="1" customWidth="1"/>
    <col min="5854" max="5854" width="12.5703125" style="5" customWidth="1"/>
    <col min="5855" max="5855" width="11.85546875" style="5" customWidth="1"/>
    <col min="5856" max="5856" width="12.7109375" style="5" customWidth="1"/>
    <col min="5857" max="5858" width="10.42578125" style="5" customWidth="1"/>
    <col min="5859" max="5859" width="12.140625" style="5" customWidth="1"/>
    <col min="5860" max="5862" width="0" style="5" hidden="1" customWidth="1"/>
    <col min="5863" max="5863" width="13.140625" style="5" customWidth="1"/>
    <col min="5864" max="5865" width="11.42578125" style="5"/>
    <col min="5866" max="5866" width="12.85546875" style="5" customWidth="1"/>
    <col min="5867" max="5867" width="10.42578125" style="5" customWidth="1"/>
    <col min="5868" max="5868" width="11.7109375" style="5" customWidth="1"/>
    <col min="5869" max="5869" width="13.42578125" style="5" customWidth="1"/>
    <col min="5870" max="5870" width="12.85546875" style="5" customWidth="1"/>
    <col min="5871" max="5871" width="13.28515625" style="5" customWidth="1"/>
    <col min="5872" max="5872" width="15.28515625" style="5" customWidth="1"/>
    <col min="5873" max="6079" width="11.42578125" style="5"/>
    <col min="6080" max="6080" width="11.7109375" style="5" customWidth="1"/>
    <col min="6081" max="6081" width="11.140625" style="5" customWidth="1"/>
    <col min="6082" max="6082" width="13.42578125" style="5" customWidth="1"/>
    <col min="6083" max="6083" width="12.140625" style="5" customWidth="1"/>
    <col min="6084" max="6084" width="11.5703125" style="5" customWidth="1"/>
    <col min="6085" max="6085" width="10.140625" style="5" customWidth="1"/>
    <col min="6086" max="6086" width="10.28515625" style="5" customWidth="1"/>
    <col min="6087" max="6087" width="9.140625" style="5" customWidth="1"/>
    <col min="6088" max="6088" width="9.42578125" style="5" customWidth="1"/>
    <col min="6089" max="6091" width="9.140625" style="5" customWidth="1"/>
    <col min="6092" max="6093" width="12.140625" style="5" customWidth="1"/>
    <col min="6094" max="6094" width="8.140625" style="5" customWidth="1"/>
    <col min="6095" max="6096" width="9.28515625" style="5" customWidth="1"/>
    <col min="6097" max="6097" width="12.28515625" style="5" customWidth="1"/>
    <col min="6098" max="6098" width="11.5703125" style="5" customWidth="1"/>
    <col min="6099" max="6100" width="10" style="5" customWidth="1"/>
    <col min="6101" max="6101" width="14" style="5" customWidth="1"/>
    <col min="6102" max="6102" width="16.7109375" style="5" customWidth="1"/>
    <col min="6103" max="6103" width="14" style="5" customWidth="1"/>
    <col min="6104" max="6104" width="8.7109375" style="5" customWidth="1"/>
    <col min="6105" max="6105" width="12.5703125" style="5" customWidth="1"/>
    <col min="6106" max="6107" width="12.42578125" style="5" customWidth="1"/>
    <col min="6108" max="6108" width="0.140625" style="5" customWidth="1"/>
    <col min="6109" max="6109" width="0" style="5" hidden="1" customWidth="1"/>
    <col min="6110" max="6110" width="12.5703125" style="5" customWidth="1"/>
    <col min="6111" max="6111" width="11.85546875" style="5" customWidth="1"/>
    <col min="6112" max="6112" width="12.7109375" style="5" customWidth="1"/>
    <col min="6113" max="6114" width="10.42578125" style="5" customWidth="1"/>
    <col min="6115" max="6115" width="12.140625" style="5" customWidth="1"/>
    <col min="6116" max="6118" width="0" style="5" hidden="1" customWidth="1"/>
    <col min="6119" max="6119" width="13.140625" style="5" customWidth="1"/>
    <col min="6120" max="6121" width="11.42578125" style="5"/>
    <col min="6122" max="6122" width="12.85546875" style="5" customWidth="1"/>
    <col min="6123" max="6123" width="10.42578125" style="5" customWidth="1"/>
    <col min="6124" max="6124" width="11.7109375" style="5" customWidth="1"/>
    <col min="6125" max="6125" width="13.42578125" style="5" customWidth="1"/>
    <col min="6126" max="6126" width="12.85546875" style="5" customWidth="1"/>
    <col min="6127" max="6127" width="13.28515625" style="5" customWidth="1"/>
    <col min="6128" max="6128" width="15.28515625" style="5" customWidth="1"/>
    <col min="6129" max="6335" width="11.42578125" style="5"/>
    <col min="6336" max="6336" width="11.7109375" style="5" customWidth="1"/>
    <col min="6337" max="6337" width="11.140625" style="5" customWidth="1"/>
    <col min="6338" max="6338" width="13.42578125" style="5" customWidth="1"/>
    <col min="6339" max="6339" width="12.140625" style="5" customWidth="1"/>
    <col min="6340" max="6340" width="11.5703125" style="5" customWidth="1"/>
    <col min="6341" max="6341" width="10.140625" style="5" customWidth="1"/>
    <col min="6342" max="6342" width="10.28515625" style="5" customWidth="1"/>
    <col min="6343" max="6343" width="9.140625" style="5" customWidth="1"/>
    <col min="6344" max="6344" width="9.42578125" style="5" customWidth="1"/>
    <col min="6345" max="6347" width="9.140625" style="5" customWidth="1"/>
    <col min="6348" max="6349" width="12.140625" style="5" customWidth="1"/>
    <col min="6350" max="6350" width="8.140625" style="5" customWidth="1"/>
    <col min="6351" max="6352" width="9.28515625" style="5" customWidth="1"/>
    <col min="6353" max="6353" width="12.28515625" style="5" customWidth="1"/>
    <col min="6354" max="6354" width="11.5703125" style="5" customWidth="1"/>
    <col min="6355" max="6356" width="10" style="5" customWidth="1"/>
    <col min="6357" max="6357" width="14" style="5" customWidth="1"/>
    <col min="6358" max="6358" width="16.7109375" style="5" customWidth="1"/>
    <col min="6359" max="6359" width="14" style="5" customWidth="1"/>
    <col min="6360" max="6360" width="8.7109375" style="5" customWidth="1"/>
    <col min="6361" max="6361" width="12.5703125" style="5" customWidth="1"/>
    <col min="6362" max="6363" width="12.42578125" style="5" customWidth="1"/>
    <col min="6364" max="6364" width="0.140625" style="5" customWidth="1"/>
    <col min="6365" max="6365" width="0" style="5" hidden="1" customWidth="1"/>
    <col min="6366" max="6366" width="12.5703125" style="5" customWidth="1"/>
    <col min="6367" max="6367" width="11.85546875" style="5" customWidth="1"/>
    <col min="6368" max="6368" width="12.7109375" style="5" customWidth="1"/>
    <col min="6369" max="6370" width="10.42578125" style="5" customWidth="1"/>
    <col min="6371" max="6371" width="12.140625" style="5" customWidth="1"/>
    <col min="6372" max="6374" width="0" style="5" hidden="1" customWidth="1"/>
    <col min="6375" max="6375" width="13.140625" style="5" customWidth="1"/>
    <col min="6376" max="6377" width="11.42578125" style="5"/>
    <col min="6378" max="6378" width="12.85546875" style="5" customWidth="1"/>
    <col min="6379" max="6379" width="10.42578125" style="5" customWidth="1"/>
    <col min="6380" max="6380" width="11.7109375" style="5" customWidth="1"/>
    <col min="6381" max="6381" width="13.42578125" style="5" customWidth="1"/>
    <col min="6382" max="6382" width="12.85546875" style="5" customWidth="1"/>
    <col min="6383" max="6383" width="13.28515625" style="5" customWidth="1"/>
    <col min="6384" max="6384" width="15.28515625" style="5" customWidth="1"/>
    <col min="6385" max="6591" width="11.42578125" style="5"/>
    <col min="6592" max="6592" width="11.7109375" style="5" customWidth="1"/>
    <col min="6593" max="6593" width="11.140625" style="5" customWidth="1"/>
    <col min="6594" max="6594" width="13.42578125" style="5" customWidth="1"/>
    <col min="6595" max="6595" width="12.140625" style="5" customWidth="1"/>
    <col min="6596" max="6596" width="11.5703125" style="5" customWidth="1"/>
    <col min="6597" max="6597" width="10.140625" style="5" customWidth="1"/>
    <col min="6598" max="6598" width="10.28515625" style="5" customWidth="1"/>
    <col min="6599" max="6599" width="9.140625" style="5" customWidth="1"/>
    <col min="6600" max="6600" width="9.42578125" style="5" customWidth="1"/>
    <col min="6601" max="6603" width="9.140625" style="5" customWidth="1"/>
    <col min="6604" max="6605" width="12.140625" style="5" customWidth="1"/>
    <col min="6606" max="6606" width="8.140625" style="5" customWidth="1"/>
    <col min="6607" max="6608" width="9.28515625" style="5" customWidth="1"/>
    <col min="6609" max="6609" width="12.28515625" style="5" customWidth="1"/>
    <col min="6610" max="6610" width="11.5703125" style="5" customWidth="1"/>
    <col min="6611" max="6612" width="10" style="5" customWidth="1"/>
    <col min="6613" max="6613" width="14" style="5" customWidth="1"/>
    <col min="6614" max="6614" width="16.7109375" style="5" customWidth="1"/>
    <col min="6615" max="6615" width="14" style="5" customWidth="1"/>
    <col min="6616" max="6616" width="8.7109375" style="5" customWidth="1"/>
    <col min="6617" max="6617" width="12.5703125" style="5" customWidth="1"/>
    <col min="6618" max="6619" width="12.42578125" style="5" customWidth="1"/>
    <col min="6620" max="6620" width="0.140625" style="5" customWidth="1"/>
    <col min="6621" max="6621" width="0" style="5" hidden="1" customWidth="1"/>
    <col min="6622" max="6622" width="12.5703125" style="5" customWidth="1"/>
    <col min="6623" max="6623" width="11.85546875" style="5" customWidth="1"/>
    <col min="6624" max="6624" width="12.7109375" style="5" customWidth="1"/>
    <col min="6625" max="6626" width="10.42578125" style="5" customWidth="1"/>
    <col min="6627" max="6627" width="12.140625" style="5" customWidth="1"/>
    <col min="6628" max="6630" width="0" style="5" hidden="1" customWidth="1"/>
    <col min="6631" max="6631" width="13.140625" style="5" customWidth="1"/>
    <col min="6632" max="6633" width="11.42578125" style="5"/>
    <col min="6634" max="6634" width="12.85546875" style="5" customWidth="1"/>
    <col min="6635" max="6635" width="10.42578125" style="5" customWidth="1"/>
    <col min="6636" max="6636" width="11.7109375" style="5" customWidth="1"/>
    <col min="6637" max="6637" width="13.42578125" style="5" customWidth="1"/>
    <col min="6638" max="6638" width="12.85546875" style="5" customWidth="1"/>
    <col min="6639" max="6639" width="13.28515625" style="5" customWidth="1"/>
    <col min="6640" max="6640" width="15.28515625" style="5" customWidth="1"/>
    <col min="6641" max="6847" width="11.42578125" style="5"/>
    <col min="6848" max="6848" width="11.7109375" style="5" customWidth="1"/>
    <col min="6849" max="6849" width="11.140625" style="5" customWidth="1"/>
    <col min="6850" max="6850" width="13.42578125" style="5" customWidth="1"/>
    <col min="6851" max="6851" width="12.140625" style="5" customWidth="1"/>
    <col min="6852" max="6852" width="11.5703125" style="5" customWidth="1"/>
    <col min="6853" max="6853" width="10.140625" style="5" customWidth="1"/>
    <col min="6854" max="6854" width="10.28515625" style="5" customWidth="1"/>
    <col min="6855" max="6855" width="9.140625" style="5" customWidth="1"/>
    <col min="6856" max="6856" width="9.42578125" style="5" customWidth="1"/>
    <col min="6857" max="6859" width="9.140625" style="5" customWidth="1"/>
    <col min="6860" max="6861" width="12.140625" style="5" customWidth="1"/>
    <col min="6862" max="6862" width="8.140625" style="5" customWidth="1"/>
    <col min="6863" max="6864" width="9.28515625" style="5" customWidth="1"/>
    <col min="6865" max="6865" width="12.28515625" style="5" customWidth="1"/>
    <col min="6866" max="6866" width="11.5703125" style="5" customWidth="1"/>
    <col min="6867" max="6868" width="10" style="5" customWidth="1"/>
    <col min="6869" max="6869" width="14" style="5" customWidth="1"/>
    <col min="6870" max="6870" width="16.7109375" style="5" customWidth="1"/>
    <col min="6871" max="6871" width="14" style="5" customWidth="1"/>
    <col min="6872" max="6872" width="8.7109375" style="5" customWidth="1"/>
    <col min="6873" max="6873" width="12.5703125" style="5" customWidth="1"/>
    <col min="6874" max="6875" width="12.42578125" style="5" customWidth="1"/>
    <col min="6876" max="6876" width="0.140625" style="5" customWidth="1"/>
    <col min="6877" max="6877" width="0" style="5" hidden="1" customWidth="1"/>
    <col min="6878" max="6878" width="12.5703125" style="5" customWidth="1"/>
    <col min="6879" max="6879" width="11.85546875" style="5" customWidth="1"/>
    <col min="6880" max="6880" width="12.7109375" style="5" customWidth="1"/>
    <col min="6881" max="6882" width="10.42578125" style="5" customWidth="1"/>
    <col min="6883" max="6883" width="12.140625" style="5" customWidth="1"/>
    <col min="6884" max="6886" width="0" style="5" hidden="1" customWidth="1"/>
    <col min="6887" max="6887" width="13.140625" style="5" customWidth="1"/>
    <col min="6888" max="6889" width="11.42578125" style="5"/>
    <col min="6890" max="6890" width="12.85546875" style="5" customWidth="1"/>
    <col min="6891" max="6891" width="10.42578125" style="5" customWidth="1"/>
    <col min="6892" max="6892" width="11.7109375" style="5" customWidth="1"/>
    <col min="6893" max="6893" width="13.42578125" style="5" customWidth="1"/>
    <col min="6894" max="6894" width="12.85546875" style="5" customWidth="1"/>
    <col min="6895" max="6895" width="13.28515625" style="5" customWidth="1"/>
    <col min="6896" max="6896" width="15.28515625" style="5" customWidth="1"/>
    <col min="6897" max="7103" width="11.42578125" style="5"/>
    <col min="7104" max="7104" width="11.7109375" style="5" customWidth="1"/>
    <col min="7105" max="7105" width="11.140625" style="5" customWidth="1"/>
    <col min="7106" max="7106" width="13.42578125" style="5" customWidth="1"/>
    <col min="7107" max="7107" width="12.140625" style="5" customWidth="1"/>
    <col min="7108" max="7108" width="11.5703125" style="5" customWidth="1"/>
    <col min="7109" max="7109" width="10.140625" style="5" customWidth="1"/>
    <col min="7110" max="7110" width="10.28515625" style="5" customWidth="1"/>
    <col min="7111" max="7111" width="9.140625" style="5" customWidth="1"/>
    <col min="7112" max="7112" width="9.42578125" style="5" customWidth="1"/>
    <col min="7113" max="7115" width="9.140625" style="5" customWidth="1"/>
    <col min="7116" max="7117" width="12.140625" style="5" customWidth="1"/>
    <col min="7118" max="7118" width="8.140625" style="5" customWidth="1"/>
    <col min="7119" max="7120" width="9.28515625" style="5" customWidth="1"/>
    <col min="7121" max="7121" width="12.28515625" style="5" customWidth="1"/>
    <col min="7122" max="7122" width="11.5703125" style="5" customWidth="1"/>
    <col min="7123" max="7124" width="10" style="5" customWidth="1"/>
    <col min="7125" max="7125" width="14" style="5" customWidth="1"/>
    <col min="7126" max="7126" width="16.7109375" style="5" customWidth="1"/>
    <col min="7127" max="7127" width="14" style="5" customWidth="1"/>
    <col min="7128" max="7128" width="8.7109375" style="5" customWidth="1"/>
    <col min="7129" max="7129" width="12.5703125" style="5" customWidth="1"/>
    <col min="7130" max="7131" width="12.42578125" style="5" customWidth="1"/>
    <col min="7132" max="7132" width="0.140625" style="5" customWidth="1"/>
    <col min="7133" max="7133" width="0" style="5" hidden="1" customWidth="1"/>
    <col min="7134" max="7134" width="12.5703125" style="5" customWidth="1"/>
    <col min="7135" max="7135" width="11.85546875" style="5" customWidth="1"/>
    <col min="7136" max="7136" width="12.7109375" style="5" customWidth="1"/>
    <col min="7137" max="7138" width="10.42578125" style="5" customWidth="1"/>
    <col min="7139" max="7139" width="12.140625" style="5" customWidth="1"/>
    <col min="7140" max="7142" width="0" style="5" hidden="1" customWidth="1"/>
    <col min="7143" max="7143" width="13.140625" style="5" customWidth="1"/>
    <col min="7144" max="7145" width="11.42578125" style="5"/>
    <col min="7146" max="7146" width="12.85546875" style="5" customWidth="1"/>
    <col min="7147" max="7147" width="10.42578125" style="5" customWidth="1"/>
    <col min="7148" max="7148" width="11.7109375" style="5" customWidth="1"/>
    <col min="7149" max="7149" width="13.42578125" style="5" customWidth="1"/>
    <col min="7150" max="7150" width="12.85546875" style="5" customWidth="1"/>
    <col min="7151" max="7151" width="13.28515625" style="5" customWidth="1"/>
    <col min="7152" max="7152" width="15.28515625" style="5" customWidth="1"/>
    <col min="7153" max="7359" width="11.42578125" style="5"/>
    <col min="7360" max="7360" width="11.7109375" style="5" customWidth="1"/>
    <col min="7361" max="7361" width="11.140625" style="5" customWidth="1"/>
    <col min="7362" max="7362" width="13.42578125" style="5" customWidth="1"/>
    <col min="7363" max="7363" width="12.140625" style="5" customWidth="1"/>
    <col min="7364" max="7364" width="11.5703125" style="5" customWidth="1"/>
    <col min="7365" max="7365" width="10.140625" style="5" customWidth="1"/>
    <col min="7366" max="7366" width="10.28515625" style="5" customWidth="1"/>
    <col min="7367" max="7367" width="9.140625" style="5" customWidth="1"/>
    <col min="7368" max="7368" width="9.42578125" style="5" customWidth="1"/>
    <col min="7369" max="7371" width="9.140625" style="5" customWidth="1"/>
    <col min="7372" max="7373" width="12.140625" style="5" customWidth="1"/>
    <col min="7374" max="7374" width="8.140625" style="5" customWidth="1"/>
    <col min="7375" max="7376" width="9.28515625" style="5" customWidth="1"/>
    <col min="7377" max="7377" width="12.28515625" style="5" customWidth="1"/>
    <col min="7378" max="7378" width="11.5703125" style="5" customWidth="1"/>
    <col min="7379" max="7380" width="10" style="5" customWidth="1"/>
    <col min="7381" max="7381" width="14" style="5" customWidth="1"/>
    <col min="7382" max="7382" width="16.7109375" style="5" customWidth="1"/>
    <col min="7383" max="7383" width="14" style="5" customWidth="1"/>
    <col min="7384" max="7384" width="8.7109375" style="5" customWidth="1"/>
    <col min="7385" max="7385" width="12.5703125" style="5" customWidth="1"/>
    <col min="7386" max="7387" width="12.42578125" style="5" customWidth="1"/>
    <col min="7388" max="7388" width="0.140625" style="5" customWidth="1"/>
    <col min="7389" max="7389" width="0" style="5" hidden="1" customWidth="1"/>
    <col min="7390" max="7390" width="12.5703125" style="5" customWidth="1"/>
    <col min="7391" max="7391" width="11.85546875" style="5" customWidth="1"/>
    <col min="7392" max="7392" width="12.7109375" style="5" customWidth="1"/>
    <col min="7393" max="7394" width="10.42578125" style="5" customWidth="1"/>
    <col min="7395" max="7395" width="12.140625" style="5" customWidth="1"/>
    <col min="7396" max="7398" width="0" style="5" hidden="1" customWidth="1"/>
    <col min="7399" max="7399" width="13.140625" style="5" customWidth="1"/>
    <col min="7400" max="7401" width="11.42578125" style="5"/>
    <col min="7402" max="7402" width="12.85546875" style="5" customWidth="1"/>
    <col min="7403" max="7403" width="10.42578125" style="5" customWidth="1"/>
    <col min="7404" max="7404" width="11.7109375" style="5" customWidth="1"/>
    <col min="7405" max="7405" width="13.42578125" style="5" customWidth="1"/>
    <col min="7406" max="7406" width="12.85546875" style="5" customWidth="1"/>
    <col min="7407" max="7407" width="13.28515625" style="5" customWidth="1"/>
    <col min="7408" max="7408" width="15.28515625" style="5" customWidth="1"/>
    <col min="7409" max="7615" width="11.42578125" style="5"/>
    <col min="7616" max="7616" width="11.7109375" style="5" customWidth="1"/>
    <col min="7617" max="7617" width="11.140625" style="5" customWidth="1"/>
    <col min="7618" max="7618" width="13.42578125" style="5" customWidth="1"/>
    <col min="7619" max="7619" width="12.140625" style="5" customWidth="1"/>
    <col min="7620" max="7620" width="11.5703125" style="5" customWidth="1"/>
    <col min="7621" max="7621" width="10.140625" style="5" customWidth="1"/>
    <col min="7622" max="7622" width="10.28515625" style="5" customWidth="1"/>
    <col min="7623" max="7623" width="9.140625" style="5" customWidth="1"/>
    <col min="7624" max="7624" width="9.42578125" style="5" customWidth="1"/>
    <col min="7625" max="7627" width="9.140625" style="5" customWidth="1"/>
    <col min="7628" max="7629" width="12.140625" style="5" customWidth="1"/>
    <col min="7630" max="7630" width="8.140625" style="5" customWidth="1"/>
    <col min="7631" max="7632" width="9.28515625" style="5" customWidth="1"/>
    <col min="7633" max="7633" width="12.28515625" style="5" customWidth="1"/>
    <col min="7634" max="7634" width="11.5703125" style="5" customWidth="1"/>
    <col min="7635" max="7636" width="10" style="5" customWidth="1"/>
    <col min="7637" max="7637" width="14" style="5" customWidth="1"/>
    <col min="7638" max="7638" width="16.7109375" style="5" customWidth="1"/>
    <col min="7639" max="7639" width="14" style="5" customWidth="1"/>
    <col min="7640" max="7640" width="8.7109375" style="5" customWidth="1"/>
    <col min="7641" max="7641" width="12.5703125" style="5" customWidth="1"/>
    <col min="7642" max="7643" width="12.42578125" style="5" customWidth="1"/>
    <col min="7644" max="7644" width="0.140625" style="5" customWidth="1"/>
    <col min="7645" max="7645" width="0" style="5" hidden="1" customWidth="1"/>
    <col min="7646" max="7646" width="12.5703125" style="5" customWidth="1"/>
    <col min="7647" max="7647" width="11.85546875" style="5" customWidth="1"/>
    <col min="7648" max="7648" width="12.7109375" style="5" customWidth="1"/>
    <col min="7649" max="7650" width="10.42578125" style="5" customWidth="1"/>
    <col min="7651" max="7651" width="12.140625" style="5" customWidth="1"/>
    <col min="7652" max="7654" width="0" style="5" hidden="1" customWidth="1"/>
    <col min="7655" max="7655" width="13.140625" style="5" customWidth="1"/>
    <col min="7656" max="7657" width="11.42578125" style="5"/>
    <col min="7658" max="7658" width="12.85546875" style="5" customWidth="1"/>
    <col min="7659" max="7659" width="10.42578125" style="5" customWidth="1"/>
    <col min="7660" max="7660" width="11.7109375" style="5" customWidth="1"/>
    <col min="7661" max="7661" width="13.42578125" style="5" customWidth="1"/>
    <col min="7662" max="7662" width="12.85546875" style="5" customWidth="1"/>
    <col min="7663" max="7663" width="13.28515625" style="5" customWidth="1"/>
    <col min="7664" max="7664" width="15.28515625" style="5" customWidth="1"/>
    <col min="7665" max="7871" width="11.42578125" style="5"/>
    <col min="7872" max="7872" width="11.7109375" style="5" customWidth="1"/>
    <col min="7873" max="7873" width="11.140625" style="5" customWidth="1"/>
    <col min="7874" max="7874" width="13.42578125" style="5" customWidth="1"/>
    <col min="7875" max="7875" width="12.140625" style="5" customWidth="1"/>
    <col min="7876" max="7876" width="11.5703125" style="5" customWidth="1"/>
    <col min="7877" max="7877" width="10.140625" style="5" customWidth="1"/>
    <col min="7878" max="7878" width="10.28515625" style="5" customWidth="1"/>
    <col min="7879" max="7879" width="9.140625" style="5" customWidth="1"/>
    <col min="7880" max="7880" width="9.42578125" style="5" customWidth="1"/>
    <col min="7881" max="7883" width="9.140625" style="5" customWidth="1"/>
    <col min="7884" max="7885" width="12.140625" style="5" customWidth="1"/>
    <col min="7886" max="7886" width="8.140625" style="5" customWidth="1"/>
    <col min="7887" max="7888" width="9.28515625" style="5" customWidth="1"/>
    <col min="7889" max="7889" width="12.28515625" style="5" customWidth="1"/>
    <col min="7890" max="7890" width="11.5703125" style="5" customWidth="1"/>
    <col min="7891" max="7892" width="10" style="5" customWidth="1"/>
    <col min="7893" max="7893" width="14" style="5" customWidth="1"/>
    <col min="7894" max="7894" width="16.7109375" style="5" customWidth="1"/>
    <col min="7895" max="7895" width="14" style="5" customWidth="1"/>
    <col min="7896" max="7896" width="8.7109375" style="5" customWidth="1"/>
    <col min="7897" max="7897" width="12.5703125" style="5" customWidth="1"/>
    <col min="7898" max="7899" width="12.42578125" style="5" customWidth="1"/>
    <col min="7900" max="7900" width="0.140625" style="5" customWidth="1"/>
    <col min="7901" max="7901" width="0" style="5" hidden="1" customWidth="1"/>
    <col min="7902" max="7902" width="12.5703125" style="5" customWidth="1"/>
    <col min="7903" max="7903" width="11.85546875" style="5" customWidth="1"/>
    <col min="7904" max="7904" width="12.7109375" style="5" customWidth="1"/>
    <col min="7905" max="7906" width="10.42578125" style="5" customWidth="1"/>
    <col min="7907" max="7907" width="12.140625" style="5" customWidth="1"/>
    <col min="7908" max="7910" width="0" style="5" hidden="1" customWidth="1"/>
    <col min="7911" max="7911" width="13.140625" style="5" customWidth="1"/>
    <col min="7912" max="7913" width="11.42578125" style="5"/>
    <col min="7914" max="7914" width="12.85546875" style="5" customWidth="1"/>
    <col min="7915" max="7915" width="10.42578125" style="5" customWidth="1"/>
    <col min="7916" max="7916" width="11.7109375" style="5" customWidth="1"/>
    <col min="7917" max="7917" width="13.42578125" style="5" customWidth="1"/>
    <col min="7918" max="7918" width="12.85546875" style="5" customWidth="1"/>
    <col min="7919" max="7919" width="13.28515625" style="5" customWidth="1"/>
    <col min="7920" max="7920" width="15.28515625" style="5" customWidth="1"/>
    <col min="7921" max="8127" width="11.42578125" style="5"/>
    <col min="8128" max="8128" width="11.7109375" style="5" customWidth="1"/>
    <col min="8129" max="8129" width="11.140625" style="5" customWidth="1"/>
    <col min="8130" max="8130" width="13.42578125" style="5" customWidth="1"/>
    <col min="8131" max="8131" width="12.140625" style="5" customWidth="1"/>
    <col min="8132" max="8132" width="11.5703125" style="5" customWidth="1"/>
    <col min="8133" max="8133" width="10.140625" style="5" customWidth="1"/>
    <col min="8134" max="8134" width="10.28515625" style="5" customWidth="1"/>
    <col min="8135" max="8135" width="9.140625" style="5" customWidth="1"/>
    <col min="8136" max="8136" width="9.42578125" style="5" customWidth="1"/>
    <col min="8137" max="8139" width="9.140625" style="5" customWidth="1"/>
    <col min="8140" max="8141" width="12.140625" style="5" customWidth="1"/>
    <col min="8142" max="8142" width="8.140625" style="5" customWidth="1"/>
    <col min="8143" max="8144" width="9.28515625" style="5" customWidth="1"/>
    <col min="8145" max="8145" width="12.28515625" style="5" customWidth="1"/>
    <col min="8146" max="8146" width="11.5703125" style="5" customWidth="1"/>
    <col min="8147" max="8148" width="10" style="5" customWidth="1"/>
    <col min="8149" max="8149" width="14" style="5" customWidth="1"/>
    <col min="8150" max="8150" width="16.7109375" style="5" customWidth="1"/>
    <col min="8151" max="8151" width="14" style="5" customWidth="1"/>
    <col min="8152" max="8152" width="8.7109375" style="5" customWidth="1"/>
    <col min="8153" max="8153" width="12.5703125" style="5" customWidth="1"/>
    <col min="8154" max="8155" width="12.42578125" style="5" customWidth="1"/>
    <col min="8156" max="8156" width="0.140625" style="5" customWidth="1"/>
    <col min="8157" max="8157" width="0" style="5" hidden="1" customWidth="1"/>
    <col min="8158" max="8158" width="12.5703125" style="5" customWidth="1"/>
    <col min="8159" max="8159" width="11.85546875" style="5" customWidth="1"/>
    <col min="8160" max="8160" width="12.7109375" style="5" customWidth="1"/>
    <col min="8161" max="8162" width="10.42578125" style="5" customWidth="1"/>
    <col min="8163" max="8163" width="12.140625" style="5" customWidth="1"/>
    <col min="8164" max="8166" width="0" style="5" hidden="1" customWidth="1"/>
    <col min="8167" max="8167" width="13.140625" style="5" customWidth="1"/>
    <col min="8168" max="8169" width="11.42578125" style="5"/>
    <col min="8170" max="8170" width="12.85546875" style="5" customWidth="1"/>
    <col min="8171" max="8171" width="10.42578125" style="5" customWidth="1"/>
    <col min="8172" max="8172" width="11.7109375" style="5" customWidth="1"/>
    <col min="8173" max="8173" width="13.42578125" style="5" customWidth="1"/>
    <col min="8174" max="8174" width="12.85546875" style="5" customWidth="1"/>
    <col min="8175" max="8175" width="13.28515625" style="5" customWidth="1"/>
    <col min="8176" max="8176" width="15.28515625" style="5" customWidth="1"/>
    <col min="8177" max="8383" width="11.42578125" style="5"/>
    <col min="8384" max="8384" width="11.7109375" style="5" customWidth="1"/>
    <col min="8385" max="8385" width="11.140625" style="5" customWidth="1"/>
    <col min="8386" max="8386" width="13.42578125" style="5" customWidth="1"/>
    <col min="8387" max="8387" width="12.140625" style="5" customWidth="1"/>
    <col min="8388" max="8388" width="11.5703125" style="5" customWidth="1"/>
    <col min="8389" max="8389" width="10.140625" style="5" customWidth="1"/>
    <col min="8390" max="8390" width="10.28515625" style="5" customWidth="1"/>
    <col min="8391" max="8391" width="9.140625" style="5" customWidth="1"/>
    <col min="8392" max="8392" width="9.42578125" style="5" customWidth="1"/>
    <col min="8393" max="8395" width="9.140625" style="5" customWidth="1"/>
    <col min="8396" max="8397" width="12.140625" style="5" customWidth="1"/>
    <col min="8398" max="8398" width="8.140625" style="5" customWidth="1"/>
    <col min="8399" max="8400" width="9.28515625" style="5" customWidth="1"/>
    <col min="8401" max="8401" width="12.28515625" style="5" customWidth="1"/>
    <col min="8402" max="8402" width="11.5703125" style="5" customWidth="1"/>
    <col min="8403" max="8404" width="10" style="5" customWidth="1"/>
    <col min="8405" max="8405" width="14" style="5" customWidth="1"/>
    <col min="8406" max="8406" width="16.7109375" style="5" customWidth="1"/>
    <col min="8407" max="8407" width="14" style="5" customWidth="1"/>
    <col min="8408" max="8408" width="8.7109375" style="5" customWidth="1"/>
    <col min="8409" max="8409" width="12.5703125" style="5" customWidth="1"/>
    <col min="8410" max="8411" width="12.42578125" style="5" customWidth="1"/>
    <col min="8412" max="8412" width="0.140625" style="5" customWidth="1"/>
    <col min="8413" max="8413" width="0" style="5" hidden="1" customWidth="1"/>
    <col min="8414" max="8414" width="12.5703125" style="5" customWidth="1"/>
    <col min="8415" max="8415" width="11.85546875" style="5" customWidth="1"/>
    <col min="8416" max="8416" width="12.7109375" style="5" customWidth="1"/>
    <col min="8417" max="8418" width="10.42578125" style="5" customWidth="1"/>
    <col min="8419" max="8419" width="12.140625" style="5" customWidth="1"/>
    <col min="8420" max="8422" width="0" style="5" hidden="1" customWidth="1"/>
    <col min="8423" max="8423" width="13.140625" style="5" customWidth="1"/>
    <col min="8424" max="8425" width="11.42578125" style="5"/>
    <col min="8426" max="8426" width="12.85546875" style="5" customWidth="1"/>
    <col min="8427" max="8427" width="10.42578125" style="5" customWidth="1"/>
    <col min="8428" max="8428" width="11.7109375" style="5" customWidth="1"/>
    <col min="8429" max="8429" width="13.42578125" style="5" customWidth="1"/>
    <col min="8430" max="8430" width="12.85546875" style="5" customWidth="1"/>
    <col min="8431" max="8431" width="13.28515625" style="5" customWidth="1"/>
    <col min="8432" max="8432" width="15.28515625" style="5" customWidth="1"/>
    <col min="8433" max="8639" width="11.42578125" style="5"/>
    <col min="8640" max="8640" width="11.7109375" style="5" customWidth="1"/>
    <col min="8641" max="8641" width="11.140625" style="5" customWidth="1"/>
    <col min="8642" max="8642" width="13.42578125" style="5" customWidth="1"/>
    <col min="8643" max="8643" width="12.140625" style="5" customWidth="1"/>
    <col min="8644" max="8644" width="11.5703125" style="5" customWidth="1"/>
    <col min="8645" max="8645" width="10.140625" style="5" customWidth="1"/>
    <col min="8646" max="8646" width="10.28515625" style="5" customWidth="1"/>
    <col min="8647" max="8647" width="9.140625" style="5" customWidth="1"/>
    <col min="8648" max="8648" width="9.42578125" style="5" customWidth="1"/>
    <col min="8649" max="8651" width="9.140625" style="5" customWidth="1"/>
    <col min="8652" max="8653" width="12.140625" style="5" customWidth="1"/>
    <col min="8654" max="8654" width="8.140625" style="5" customWidth="1"/>
    <col min="8655" max="8656" width="9.28515625" style="5" customWidth="1"/>
    <col min="8657" max="8657" width="12.28515625" style="5" customWidth="1"/>
    <col min="8658" max="8658" width="11.5703125" style="5" customWidth="1"/>
    <col min="8659" max="8660" width="10" style="5" customWidth="1"/>
    <col min="8661" max="8661" width="14" style="5" customWidth="1"/>
    <col min="8662" max="8662" width="16.7109375" style="5" customWidth="1"/>
    <col min="8663" max="8663" width="14" style="5" customWidth="1"/>
    <col min="8664" max="8664" width="8.7109375" style="5" customWidth="1"/>
    <col min="8665" max="8665" width="12.5703125" style="5" customWidth="1"/>
    <col min="8666" max="8667" width="12.42578125" style="5" customWidth="1"/>
    <col min="8668" max="8668" width="0.140625" style="5" customWidth="1"/>
    <col min="8669" max="8669" width="0" style="5" hidden="1" customWidth="1"/>
    <col min="8670" max="8670" width="12.5703125" style="5" customWidth="1"/>
    <col min="8671" max="8671" width="11.85546875" style="5" customWidth="1"/>
    <col min="8672" max="8672" width="12.7109375" style="5" customWidth="1"/>
    <col min="8673" max="8674" width="10.42578125" style="5" customWidth="1"/>
    <col min="8675" max="8675" width="12.140625" style="5" customWidth="1"/>
    <col min="8676" max="8678" width="0" style="5" hidden="1" customWidth="1"/>
    <col min="8679" max="8679" width="13.140625" style="5" customWidth="1"/>
    <col min="8680" max="8681" width="11.42578125" style="5"/>
    <col min="8682" max="8682" width="12.85546875" style="5" customWidth="1"/>
    <col min="8683" max="8683" width="10.42578125" style="5" customWidth="1"/>
    <col min="8684" max="8684" width="11.7109375" style="5" customWidth="1"/>
    <col min="8685" max="8685" width="13.42578125" style="5" customWidth="1"/>
    <col min="8686" max="8686" width="12.85546875" style="5" customWidth="1"/>
    <col min="8687" max="8687" width="13.28515625" style="5" customWidth="1"/>
    <col min="8688" max="8688" width="15.28515625" style="5" customWidth="1"/>
    <col min="8689" max="8895" width="11.42578125" style="5"/>
    <col min="8896" max="8896" width="11.7109375" style="5" customWidth="1"/>
    <col min="8897" max="8897" width="11.140625" style="5" customWidth="1"/>
    <col min="8898" max="8898" width="13.42578125" style="5" customWidth="1"/>
    <col min="8899" max="8899" width="12.140625" style="5" customWidth="1"/>
    <col min="8900" max="8900" width="11.5703125" style="5" customWidth="1"/>
    <col min="8901" max="8901" width="10.140625" style="5" customWidth="1"/>
    <col min="8902" max="8902" width="10.28515625" style="5" customWidth="1"/>
    <col min="8903" max="8903" width="9.140625" style="5" customWidth="1"/>
    <col min="8904" max="8904" width="9.42578125" style="5" customWidth="1"/>
    <col min="8905" max="8907" width="9.140625" style="5" customWidth="1"/>
    <col min="8908" max="8909" width="12.140625" style="5" customWidth="1"/>
    <col min="8910" max="8910" width="8.140625" style="5" customWidth="1"/>
    <col min="8911" max="8912" width="9.28515625" style="5" customWidth="1"/>
    <col min="8913" max="8913" width="12.28515625" style="5" customWidth="1"/>
    <col min="8914" max="8914" width="11.5703125" style="5" customWidth="1"/>
    <col min="8915" max="8916" width="10" style="5" customWidth="1"/>
    <col min="8917" max="8917" width="14" style="5" customWidth="1"/>
    <col min="8918" max="8918" width="16.7109375" style="5" customWidth="1"/>
    <col min="8919" max="8919" width="14" style="5" customWidth="1"/>
    <col min="8920" max="8920" width="8.7109375" style="5" customWidth="1"/>
    <col min="8921" max="8921" width="12.5703125" style="5" customWidth="1"/>
    <col min="8922" max="8923" width="12.42578125" style="5" customWidth="1"/>
    <col min="8924" max="8924" width="0.140625" style="5" customWidth="1"/>
    <col min="8925" max="8925" width="0" style="5" hidden="1" customWidth="1"/>
    <col min="8926" max="8926" width="12.5703125" style="5" customWidth="1"/>
    <col min="8927" max="8927" width="11.85546875" style="5" customWidth="1"/>
    <col min="8928" max="8928" width="12.7109375" style="5" customWidth="1"/>
    <col min="8929" max="8930" width="10.42578125" style="5" customWidth="1"/>
    <col min="8931" max="8931" width="12.140625" style="5" customWidth="1"/>
    <col min="8932" max="8934" width="0" style="5" hidden="1" customWidth="1"/>
    <col min="8935" max="8935" width="13.140625" style="5" customWidth="1"/>
    <col min="8936" max="8937" width="11.42578125" style="5"/>
    <col min="8938" max="8938" width="12.85546875" style="5" customWidth="1"/>
    <col min="8939" max="8939" width="10.42578125" style="5" customWidth="1"/>
    <col min="8940" max="8940" width="11.7109375" style="5" customWidth="1"/>
    <col min="8941" max="8941" width="13.42578125" style="5" customWidth="1"/>
    <col min="8942" max="8942" width="12.85546875" style="5" customWidth="1"/>
    <col min="8943" max="8943" width="13.28515625" style="5" customWidth="1"/>
    <col min="8944" max="8944" width="15.28515625" style="5" customWidth="1"/>
    <col min="8945" max="9151" width="11.42578125" style="5"/>
    <col min="9152" max="9152" width="11.7109375" style="5" customWidth="1"/>
    <col min="9153" max="9153" width="11.140625" style="5" customWidth="1"/>
    <col min="9154" max="9154" width="13.42578125" style="5" customWidth="1"/>
    <col min="9155" max="9155" width="12.140625" style="5" customWidth="1"/>
    <col min="9156" max="9156" width="11.5703125" style="5" customWidth="1"/>
    <col min="9157" max="9157" width="10.140625" style="5" customWidth="1"/>
    <col min="9158" max="9158" width="10.28515625" style="5" customWidth="1"/>
    <col min="9159" max="9159" width="9.140625" style="5" customWidth="1"/>
    <col min="9160" max="9160" width="9.42578125" style="5" customWidth="1"/>
    <col min="9161" max="9163" width="9.140625" style="5" customWidth="1"/>
    <col min="9164" max="9165" width="12.140625" style="5" customWidth="1"/>
    <col min="9166" max="9166" width="8.140625" style="5" customWidth="1"/>
    <col min="9167" max="9168" width="9.28515625" style="5" customWidth="1"/>
    <col min="9169" max="9169" width="12.28515625" style="5" customWidth="1"/>
    <col min="9170" max="9170" width="11.5703125" style="5" customWidth="1"/>
    <col min="9171" max="9172" width="10" style="5" customWidth="1"/>
    <col min="9173" max="9173" width="14" style="5" customWidth="1"/>
    <col min="9174" max="9174" width="16.7109375" style="5" customWidth="1"/>
    <col min="9175" max="9175" width="14" style="5" customWidth="1"/>
    <col min="9176" max="9176" width="8.7109375" style="5" customWidth="1"/>
    <col min="9177" max="9177" width="12.5703125" style="5" customWidth="1"/>
    <col min="9178" max="9179" width="12.42578125" style="5" customWidth="1"/>
    <col min="9180" max="9180" width="0.140625" style="5" customWidth="1"/>
    <col min="9181" max="9181" width="0" style="5" hidden="1" customWidth="1"/>
    <col min="9182" max="9182" width="12.5703125" style="5" customWidth="1"/>
    <col min="9183" max="9183" width="11.85546875" style="5" customWidth="1"/>
    <col min="9184" max="9184" width="12.7109375" style="5" customWidth="1"/>
    <col min="9185" max="9186" width="10.42578125" style="5" customWidth="1"/>
    <col min="9187" max="9187" width="12.140625" style="5" customWidth="1"/>
    <col min="9188" max="9190" width="0" style="5" hidden="1" customWidth="1"/>
    <col min="9191" max="9191" width="13.140625" style="5" customWidth="1"/>
    <col min="9192" max="9193" width="11.42578125" style="5"/>
    <col min="9194" max="9194" width="12.85546875" style="5" customWidth="1"/>
    <col min="9195" max="9195" width="10.42578125" style="5" customWidth="1"/>
    <col min="9196" max="9196" width="11.7109375" style="5" customWidth="1"/>
    <col min="9197" max="9197" width="13.42578125" style="5" customWidth="1"/>
    <col min="9198" max="9198" width="12.85546875" style="5" customWidth="1"/>
    <col min="9199" max="9199" width="13.28515625" style="5" customWidth="1"/>
    <col min="9200" max="9200" width="15.28515625" style="5" customWidth="1"/>
    <col min="9201" max="9407" width="11.42578125" style="5"/>
    <col min="9408" max="9408" width="11.7109375" style="5" customWidth="1"/>
    <col min="9409" max="9409" width="11.140625" style="5" customWidth="1"/>
    <col min="9410" max="9410" width="13.42578125" style="5" customWidth="1"/>
    <col min="9411" max="9411" width="12.140625" style="5" customWidth="1"/>
    <col min="9412" max="9412" width="11.5703125" style="5" customWidth="1"/>
    <col min="9413" max="9413" width="10.140625" style="5" customWidth="1"/>
    <col min="9414" max="9414" width="10.28515625" style="5" customWidth="1"/>
    <col min="9415" max="9415" width="9.140625" style="5" customWidth="1"/>
    <col min="9416" max="9416" width="9.42578125" style="5" customWidth="1"/>
    <col min="9417" max="9419" width="9.140625" style="5" customWidth="1"/>
    <col min="9420" max="9421" width="12.140625" style="5" customWidth="1"/>
    <col min="9422" max="9422" width="8.140625" style="5" customWidth="1"/>
    <col min="9423" max="9424" width="9.28515625" style="5" customWidth="1"/>
    <col min="9425" max="9425" width="12.28515625" style="5" customWidth="1"/>
    <col min="9426" max="9426" width="11.5703125" style="5" customWidth="1"/>
    <col min="9427" max="9428" width="10" style="5" customWidth="1"/>
    <col min="9429" max="9429" width="14" style="5" customWidth="1"/>
    <col min="9430" max="9430" width="16.7109375" style="5" customWidth="1"/>
    <col min="9431" max="9431" width="14" style="5" customWidth="1"/>
    <col min="9432" max="9432" width="8.7109375" style="5" customWidth="1"/>
    <col min="9433" max="9433" width="12.5703125" style="5" customWidth="1"/>
    <col min="9434" max="9435" width="12.42578125" style="5" customWidth="1"/>
    <col min="9436" max="9436" width="0.140625" style="5" customWidth="1"/>
    <col min="9437" max="9437" width="0" style="5" hidden="1" customWidth="1"/>
    <col min="9438" max="9438" width="12.5703125" style="5" customWidth="1"/>
    <col min="9439" max="9439" width="11.85546875" style="5" customWidth="1"/>
    <col min="9440" max="9440" width="12.7109375" style="5" customWidth="1"/>
    <col min="9441" max="9442" width="10.42578125" style="5" customWidth="1"/>
    <col min="9443" max="9443" width="12.140625" style="5" customWidth="1"/>
    <col min="9444" max="9446" width="0" style="5" hidden="1" customWidth="1"/>
    <col min="9447" max="9447" width="13.140625" style="5" customWidth="1"/>
    <col min="9448" max="9449" width="11.42578125" style="5"/>
    <col min="9450" max="9450" width="12.85546875" style="5" customWidth="1"/>
    <col min="9451" max="9451" width="10.42578125" style="5" customWidth="1"/>
    <col min="9452" max="9452" width="11.7109375" style="5" customWidth="1"/>
    <col min="9453" max="9453" width="13.42578125" style="5" customWidth="1"/>
    <col min="9454" max="9454" width="12.85546875" style="5" customWidth="1"/>
    <col min="9455" max="9455" width="13.28515625" style="5" customWidth="1"/>
    <col min="9456" max="9456" width="15.28515625" style="5" customWidth="1"/>
    <col min="9457" max="9663" width="11.42578125" style="5"/>
    <col min="9664" max="9664" width="11.7109375" style="5" customWidth="1"/>
    <col min="9665" max="9665" width="11.140625" style="5" customWidth="1"/>
    <col min="9666" max="9666" width="13.42578125" style="5" customWidth="1"/>
    <col min="9667" max="9667" width="12.140625" style="5" customWidth="1"/>
    <col min="9668" max="9668" width="11.5703125" style="5" customWidth="1"/>
    <col min="9669" max="9669" width="10.140625" style="5" customWidth="1"/>
    <col min="9670" max="9670" width="10.28515625" style="5" customWidth="1"/>
    <col min="9671" max="9671" width="9.140625" style="5" customWidth="1"/>
    <col min="9672" max="9672" width="9.42578125" style="5" customWidth="1"/>
    <col min="9673" max="9675" width="9.140625" style="5" customWidth="1"/>
    <col min="9676" max="9677" width="12.140625" style="5" customWidth="1"/>
    <col min="9678" max="9678" width="8.140625" style="5" customWidth="1"/>
    <col min="9679" max="9680" width="9.28515625" style="5" customWidth="1"/>
    <col min="9681" max="9681" width="12.28515625" style="5" customWidth="1"/>
    <col min="9682" max="9682" width="11.5703125" style="5" customWidth="1"/>
    <col min="9683" max="9684" width="10" style="5" customWidth="1"/>
    <col min="9685" max="9685" width="14" style="5" customWidth="1"/>
    <col min="9686" max="9686" width="16.7109375" style="5" customWidth="1"/>
    <col min="9687" max="9687" width="14" style="5" customWidth="1"/>
    <col min="9688" max="9688" width="8.7109375" style="5" customWidth="1"/>
    <col min="9689" max="9689" width="12.5703125" style="5" customWidth="1"/>
    <col min="9690" max="9691" width="12.42578125" style="5" customWidth="1"/>
    <col min="9692" max="9692" width="0.140625" style="5" customWidth="1"/>
    <col min="9693" max="9693" width="0" style="5" hidden="1" customWidth="1"/>
    <col min="9694" max="9694" width="12.5703125" style="5" customWidth="1"/>
    <col min="9695" max="9695" width="11.85546875" style="5" customWidth="1"/>
    <col min="9696" max="9696" width="12.7109375" style="5" customWidth="1"/>
    <col min="9697" max="9698" width="10.42578125" style="5" customWidth="1"/>
    <col min="9699" max="9699" width="12.140625" style="5" customWidth="1"/>
    <col min="9700" max="9702" width="0" style="5" hidden="1" customWidth="1"/>
    <col min="9703" max="9703" width="13.140625" style="5" customWidth="1"/>
    <col min="9704" max="9705" width="11.42578125" style="5"/>
    <col min="9706" max="9706" width="12.85546875" style="5" customWidth="1"/>
    <col min="9707" max="9707" width="10.42578125" style="5" customWidth="1"/>
    <col min="9708" max="9708" width="11.7109375" style="5" customWidth="1"/>
    <col min="9709" max="9709" width="13.42578125" style="5" customWidth="1"/>
    <col min="9710" max="9710" width="12.85546875" style="5" customWidth="1"/>
    <col min="9711" max="9711" width="13.28515625" style="5" customWidth="1"/>
    <col min="9712" max="9712" width="15.28515625" style="5" customWidth="1"/>
    <col min="9713" max="9919" width="11.42578125" style="5"/>
    <col min="9920" max="9920" width="11.7109375" style="5" customWidth="1"/>
    <col min="9921" max="9921" width="11.140625" style="5" customWidth="1"/>
    <col min="9922" max="9922" width="13.42578125" style="5" customWidth="1"/>
    <col min="9923" max="9923" width="12.140625" style="5" customWidth="1"/>
    <col min="9924" max="9924" width="11.5703125" style="5" customWidth="1"/>
    <col min="9925" max="9925" width="10.140625" style="5" customWidth="1"/>
    <col min="9926" max="9926" width="10.28515625" style="5" customWidth="1"/>
    <col min="9927" max="9927" width="9.140625" style="5" customWidth="1"/>
    <col min="9928" max="9928" width="9.42578125" style="5" customWidth="1"/>
    <col min="9929" max="9931" width="9.140625" style="5" customWidth="1"/>
    <col min="9932" max="9933" width="12.140625" style="5" customWidth="1"/>
    <col min="9934" max="9934" width="8.140625" style="5" customWidth="1"/>
    <col min="9935" max="9936" width="9.28515625" style="5" customWidth="1"/>
    <col min="9937" max="9937" width="12.28515625" style="5" customWidth="1"/>
    <col min="9938" max="9938" width="11.5703125" style="5" customWidth="1"/>
    <col min="9939" max="9940" width="10" style="5" customWidth="1"/>
    <col min="9941" max="9941" width="14" style="5" customWidth="1"/>
    <col min="9942" max="9942" width="16.7109375" style="5" customWidth="1"/>
    <col min="9943" max="9943" width="14" style="5" customWidth="1"/>
    <col min="9944" max="9944" width="8.7109375" style="5" customWidth="1"/>
    <col min="9945" max="9945" width="12.5703125" style="5" customWidth="1"/>
    <col min="9946" max="9947" width="12.42578125" style="5" customWidth="1"/>
    <col min="9948" max="9948" width="0.140625" style="5" customWidth="1"/>
    <col min="9949" max="9949" width="0" style="5" hidden="1" customWidth="1"/>
    <col min="9950" max="9950" width="12.5703125" style="5" customWidth="1"/>
    <col min="9951" max="9951" width="11.85546875" style="5" customWidth="1"/>
    <col min="9952" max="9952" width="12.7109375" style="5" customWidth="1"/>
    <col min="9953" max="9954" width="10.42578125" style="5" customWidth="1"/>
    <col min="9955" max="9955" width="12.140625" style="5" customWidth="1"/>
    <col min="9956" max="9958" width="0" style="5" hidden="1" customWidth="1"/>
    <col min="9959" max="9959" width="13.140625" style="5" customWidth="1"/>
    <col min="9960" max="9961" width="11.42578125" style="5"/>
    <col min="9962" max="9962" width="12.85546875" style="5" customWidth="1"/>
    <col min="9963" max="9963" width="10.42578125" style="5" customWidth="1"/>
    <col min="9964" max="9964" width="11.7109375" style="5" customWidth="1"/>
    <col min="9965" max="9965" width="13.42578125" style="5" customWidth="1"/>
    <col min="9966" max="9966" width="12.85546875" style="5" customWidth="1"/>
    <col min="9967" max="9967" width="13.28515625" style="5" customWidth="1"/>
    <col min="9968" max="9968" width="15.28515625" style="5" customWidth="1"/>
    <col min="9969" max="10175" width="11.42578125" style="5"/>
    <col min="10176" max="10176" width="11.7109375" style="5" customWidth="1"/>
    <col min="10177" max="10177" width="11.140625" style="5" customWidth="1"/>
    <col min="10178" max="10178" width="13.42578125" style="5" customWidth="1"/>
    <col min="10179" max="10179" width="12.140625" style="5" customWidth="1"/>
    <col min="10180" max="10180" width="11.5703125" style="5" customWidth="1"/>
    <col min="10181" max="10181" width="10.140625" style="5" customWidth="1"/>
    <col min="10182" max="10182" width="10.28515625" style="5" customWidth="1"/>
    <col min="10183" max="10183" width="9.140625" style="5" customWidth="1"/>
    <col min="10184" max="10184" width="9.42578125" style="5" customWidth="1"/>
    <col min="10185" max="10187" width="9.140625" style="5" customWidth="1"/>
    <col min="10188" max="10189" width="12.140625" style="5" customWidth="1"/>
    <col min="10190" max="10190" width="8.140625" style="5" customWidth="1"/>
    <col min="10191" max="10192" width="9.28515625" style="5" customWidth="1"/>
    <col min="10193" max="10193" width="12.28515625" style="5" customWidth="1"/>
    <col min="10194" max="10194" width="11.5703125" style="5" customWidth="1"/>
    <col min="10195" max="10196" width="10" style="5" customWidth="1"/>
    <col min="10197" max="10197" width="14" style="5" customWidth="1"/>
    <col min="10198" max="10198" width="16.7109375" style="5" customWidth="1"/>
    <col min="10199" max="10199" width="14" style="5" customWidth="1"/>
    <col min="10200" max="10200" width="8.7109375" style="5" customWidth="1"/>
    <col min="10201" max="10201" width="12.5703125" style="5" customWidth="1"/>
    <col min="10202" max="10203" width="12.42578125" style="5" customWidth="1"/>
    <col min="10204" max="10204" width="0.140625" style="5" customWidth="1"/>
    <col min="10205" max="10205" width="0" style="5" hidden="1" customWidth="1"/>
    <col min="10206" max="10206" width="12.5703125" style="5" customWidth="1"/>
    <col min="10207" max="10207" width="11.85546875" style="5" customWidth="1"/>
    <col min="10208" max="10208" width="12.7109375" style="5" customWidth="1"/>
    <col min="10209" max="10210" width="10.42578125" style="5" customWidth="1"/>
    <col min="10211" max="10211" width="12.140625" style="5" customWidth="1"/>
    <col min="10212" max="10214" width="0" style="5" hidden="1" customWidth="1"/>
    <col min="10215" max="10215" width="13.140625" style="5" customWidth="1"/>
    <col min="10216" max="10217" width="11.42578125" style="5"/>
    <col min="10218" max="10218" width="12.85546875" style="5" customWidth="1"/>
    <col min="10219" max="10219" width="10.42578125" style="5" customWidth="1"/>
    <col min="10220" max="10220" width="11.7109375" style="5" customWidth="1"/>
    <col min="10221" max="10221" width="13.42578125" style="5" customWidth="1"/>
    <col min="10222" max="10222" width="12.85546875" style="5" customWidth="1"/>
    <col min="10223" max="10223" width="13.28515625" style="5" customWidth="1"/>
    <col min="10224" max="10224" width="15.28515625" style="5" customWidth="1"/>
    <col min="10225" max="10431" width="11.42578125" style="5"/>
    <col min="10432" max="10432" width="11.7109375" style="5" customWidth="1"/>
    <col min="10433" max="10433" width="11.140625" style="5" customWidth="1"/>
    <col min="10434" max="10434" width="13.42578125" style="5" customWidth="1"/>
    <col min="10435" max="10435" width="12.140625" style="5" customWidth="1"/>
    <col min="10436" max="10436" width="11.5703125" style="5" customWidth="1"/>
    <col min="10437" max="10437" width="10.140625" style="5" customWidth="1"/>
    <col min="10438" max="10438" width="10.28515625" style="5" customWidth="1"/>
    <col min="10439" max="10439" width="9.140625" style="5" customWidth="1"/>
    <col min="10440" max="10440" width="9.42578125" style="5" customWidth="1"/>
    <col min="10441" max="10443" width="9.140625" style="5" customWidth="1"/>
    <col min="10444" max="10445" width="12.140625" style="5" customWidth="1"/>
    <col min="10446" max="10446" width="8.140625" style="5" customWidth="1"/>
    <col min="10447" max="10448" width="9.28515625" style="5" customWidth="1"/>
    <col min="10449" max="10449" width="12.28515625" style="5" customWidth="1"/>
    <col min="10450" max="10450" width="11.5703125" style="5" customWidth="1"/>
    <col min="10451" max="10452" width="10" style="5" customWidth="1"/>
    <col min="10453" max="10453" width="14" style="5" customWidth="1"/>
    <col min="10454" max="10454" width="16.7109375" style="5" customWidth="1"/>
    <col min="10455" max="10455" width="14" style="5" customWidth="1"/>
    <col min="10456" max="10456" width="8.7109375" style="5" customWidth="1"/>
    <col min="10457" max="10457" width="12.5703125" style="5" customWidth="1"/>
    <col min="10458" max="10459" width="12.42578125" style="5" customWidth="1"/>
    <col min="10460" max="10460" width="0.140625" style="5" customWidth="1"/>
    <col min="10461" max="10461" width="0" style="5" hidden="1" customWidth="1"/>
    <col min="10462" max="10462" width="12.5703125" style="5" customWidth="1"/>
    <col min="10463" max="10463" width="11.85546875" style="5" customWidth="1"/>
    <col min="10464" max="10464" width="12.7109375" style="5" customWidth="1"/>
    <col min="10465" max="10466" width="10.42578125" style="5" customWidth="1"/>
    <col min="10467" max="10467" width="12.140625" style="5" customWidth="1"/>
    <col min="10468" max="10470" width="0" style="5" hidden="1" customWidth="1"/>
    <col min="10471" max="10471" width="13.140625" style="5" customWidth="1"/>
    <col min="10472" max="10473" width="11.42578125" style="5"/>
    <col min="10474" max="10474" width="12.85546875" style="5" customWidth="1"/>
    <col min="10475" max="10475" width="10.42578125" style="5" customWidth="1"/>
    <col min="10476" max="10476" width="11.7109375" style="5" customWidth="1"/>
    <col min="10477" max="10477" width="13.42578125" style="5" customWidth="1"/>
    <col min="10478" max="10478" width="12.85546875" style="5" customWidth="1"/>
    <col min="10479" max="10479" width="13.28515625" style="5" customWidth="1"/>
    <col min="10480" max="10480" width="15.28515625" style="5" customWidth="1"/>
    <col min="10481" max="10687" width="11.42578125" style="5"/>
    <col min="10688" max="10688" width="11.7109375" style="5" customWidth="1"/>
    <col min="10689" max="10689" width="11.140625" style="5" customWidth="1"/>
    <col min="10690" max="10690" width="13.42578125" style="5" customWidth="1"/>
    <col min="10691" max="10691" width="12.140625" style="5" customWidth="1"/>
    <col min="10692" max="10692" width="11.5703125" style="5" customWidth="1"/>
    <col min="10693" max="10693" width="10.140625" style="5" customWidth="1"/>
    <col min="10694" max="10694" width="10.28515625" style="5" customWidth="1"/>
    <col min="10695" max="10695" width="9.140625" style="5" customWidth="1"/>
    <col min="10696" max="10696" width="9.42578125" style="5" customWidth="1"/>
    <col min="10697" max="10699" width="9.140625" style="5" customWidth="1"/>
    <col min="10700" max="10701" width="12.140625" style="5" customWidth="1"/>
    <col min="10702" max="10702" width="8.140625" style="5" customWidth="1"/>
    <col min="10703" max="10704" width="9.28515625" style="5" customWidth="1"/>
    <col min="10705" max="10705" width="12.28515625" style="5" customWidth="1"/>
    <col min="10706" max="10706" width="11.5703125" style="5" customWidth="1"/>
    <col min="10707" max="10708" width="10" style="5" customWidth="1"/>
    <col min="10709" max="10709" width="14" style="5" customWidth="1"/>
    <col min="10710" max="10710" width="16.7109375" style="5" customWidth="1"/>
    <col min="10711" max="10711" width="14" style="5" customWidth="1"/>
    <col min="10712" max="10712" width="8.7109375" style="5" customWidth="1"/>
    <col min="10713" max="10713" width="12.5703125" style="5" customWidth="1"/>
    <col min="10714" max="10715" width="12.42578125" style="5" customWidth="1"/>
    <col min="10716" max="10716" width="0.140625" style="5" customWidth="1"/>
    <col min="10717" max="10717" width="0" style="5" hidden="1" customWidth="1"/>
    <col min="10718" max="10718" width="12.5703125" style="5" customWidth="1"/>
    <col min="10719" max="10719" width="11.85546875" style="5" customWidth="1"/>
    <col min="10720" max="10720" width="12.7109375" style="5" customWidth="1"/>
    <col min="10721" max="10722" width="10.42578125" style="5" customWidth="1"/>
    <col min="10723" max="10723" width="12.140625" style="5" customWidth="1"/>
    <col min="10724" max="10726" width="0" style="5" hidden="1" customWidth="1"/>
    <col min="10727" max="10727" width="13.140625" style="5" customWidth="1"/>
    <col min="10728" max="10729" width="11.42578125" style="5"/>
    <col min="10730" max="10730" width="12.85546875" style="5" customWidth="1"/>
    <col min="10731" max="10731" width="10.42578125" style="5" customWidth="1"/>
    <col min="10732" max="10732" width="11.7109375" style="5" customWidth="1"/>
    <col min="10733" max="10733" width="13.42578125" style="5" customWidth="1"/>
    <col min="10734" max="10734" width="12.85546875" style="5" customWidth="1"/>
    <col min="10735" max="10735" width="13.28515625" style="5" customWidth="1"/>
    <col min="10736" max="10736" width="15.28515625" style="5" customWidth="1"/>
    <col min="10737" max="10943" width="11.42578125" style="5"/>
    <col min="10944" max="10944" width="11.7109375" style="5" customWidth="1"/>
    <col min="10945" max="10945" width="11.140625" style="5" customWidth="1"/>
    <col min="10946" max="10946" width="13.42578125" style="5" customWidth="1"/>
    <col min="10947" max="10947" width="12.140625" style="5" customWidth="1"/>
    <col min="10948" max="10948" width="11.5703125" style="5" customWidth="1"/>
    <col min="10949" max="10949" width="10.140625" style="5" customWidth="1"/>
    <col min="10950" max="10950" width="10.28515625" style="5" customWidth="1"/>
    <col min="10951" max="10951" width="9.140625" style="5" customWidth="1"/>
    <col min="10952" max="10952" width="9.42578125" style="5" customWidth="1"/>
    <col min="10953" max="10955" width="9.140625" style="5" customWidth="1"/>
    <col min="10956" max="10957" width="12.140625" style="5" customWidth="1"/>
    <col min="10958" max="10958" width="8.140625" style="5" customWidth="1"/>
    <col min="10959" max="10960" width="9.28515625" style="5" customWidth="1"/>
    <col min="10961" max="10961" width="12.28515625" style="5" customWidth="1"/>
    <col min="10962" max="10962" width="11.5703125" style="5" customWidth="1"/>
    <col min="10963" max="10964" width="10" style="5" customWidth="1"/>
    <col min="10965" max="10965" width="14" style="5" customWidth="1"/>
    <col min="10966" max="10966" width="16.7109375" style="5" customWidth="1"/>
    <col min="10967" max="10967" width="14" style="5" customWidth="1"/>
    <col min="10968" max="10968" width="8.7109375" style="5" customWidth="1"/>
    <col min="10969" max="10969" width="12.5703125" style="5" customWidth="1"/>
    <col min="10970" max="10971" width="12.42578125" style="5" customWidth="1"/>
    <col min="10972" max="10972" width="0.140625" style="5" customWidth="1"/>
    <col min="10973" max="10973" width="0" style="5" hidden="1" customWidth="1"/>
    <col min="10974" max="10974" width="12.5703125" style="5" customWidth="1"/>
    <col min="10975" max="10975" width="11.85546875" style="5" customWidth="1"/>
    <col min="10976" max="10976" width="12.7109375" style="5" customWidth="1"/>
    <col min="10977" max="10978" width="10.42578125" style="5" customWidth="1"/>
    <col min="10979" max="10979" width="12.140625" style="5" customWidth="1"/>
    <col min="10980" max="10982" width="0" style="5" hidden="1" customWidth="1"/>
    <col min="10983" max="10983" width="13.140625" style="5" customWidth="1"/>
    <col min="10984" max="10985" width="11.42578125" style="5"/>
    <col min="10986" max="10986" width="12.85546875" style="5" customWidth="1"/>
    <col min="10987" max="10987" width="10.42578125" style="5" customWidth="1"/>
    <col min="10988" max="10988" width="11.7109375" style="5" customWidth="1"/>
    <col min="10989" max="10989" width="13.42578125" style="5" customWidth="1"/>
    <col min="10990" max="10990" width="12.85546875" style="5" customWidth="1"/>
    <col min="10991" max="10991" width="13.28515625" style="5" customWidth="1"/>
    <col min="10992" max="10992" width="15.28515625" style="5" customWidth="1"/>
    <col min="10993" max="11199" width="11.42578125" style="5"/>
    <col min="11200" max="11200" width="11.7109375" style="5" customWidth="1"/>
    <col min="11201" max="11201" width="11.140625" style="5" customWidth="1"/>
    <col min="11202" max="11202" width="13.42578125" style="5" customWidth="1"/>
    <col min="11203" max="11203" width="12.140625" style="5" customWidth="1"/>
    <col min="11204" max="11204" width="11.5703125" style="5" customWidth="1"/>
    <col min="11205" max="11205" width="10.140625" style="5" customWidth="1"/>
    <col min="11206" max="11206" width="10.28515625" style="5" customWidth="1"/>
    <col min="11207" max="11207" width="9.140625" style="5" customWidth="1"/>
    <col min="11208" max="11208" width="9.42578125" style="5" customWidth="1"/>
    <col min="11209" max="11211" width="9.140625" style="5" customWidth="1"/>
    <col min="11212" max="11213" width="12.140625" style="5" customWidth="1"/>
    <col min="11214" max="11214" width="8.140625" style="5" customWidth="1"/>
    <col min="11215" max="11216" width="9.28515625" style="5" customWidth="1"/>
    <col min="11217" max="11217" width="12.28515625" style="5" customWidth="1"/>
    <col min="11218" max="11218" width="11.5703125" style="5" customWidth="1"/>
    <col min="11219" max="11220" width="10" style="5" customWidth="1"/>
    <col min="11221" max="11221" width="14" style="5" customWidth="1"/>
    <col min="11222" max="11222" width="16.7109375" style="5" customWidth="1"/>
    <col min="11223" max="11223" width="14" style="5" customWidth="1"/>
    <col min="11224" max="11224" width="8.7109375" style="5" customWidth="1"/>
    <col min="11225" max="11225" width="12.5703125" style="5" customWidth="1"/>
    <col min="11226" max="11227" width="12.42578125" style="5" customWidth="1"/>
    <col min="11228" max="11228" width="0.140625" style="5" customWidth="1"/>
    <col min="11229" max="11229" width="0" style="5" hidden="1" customWidth="1"/>
    <col min="11230" max="11230" width="12.5703125" style="5" customWidth="1"/>
    <col min="11231" max="11231" width="11.85546875" style="5" customWidth="1"/>
    <col min="11232" max="11232" width="12.7109375" style="5" customWidth="1"/>
    <col min="11233" max="11234" width="10.42578125" style="5" customWidth="1"/>
    <col min="11235" max="11235" width="12.140625" style="5" customWidth="1"/>
    <col min="11236" max="11238" width="0" style="5" hidden="1" customWidth="1"/>
    <col min="11239" max="11239" width="13.140625" style="5" customWidth="1"/>
    <col min="11240" max="11241" width="11.42578125" style="5"/>
    <col min="11242" max="11242" width="12.85546875" style="5" customWidth="1"/>
    <col min="11243" max="11243" width="10.42578125" style="5" customWidth="1"/>
    <col min="11244" max="11244" width="11.7109375" style="5" customWidth="1"/>
    <col min="11245" max="11245" width="13.42578125" style="5" customWidth="1"/>
    <col min="11246" max="11246" width="12.85546875" style="5" customWidth="1"/>
    <col min="11247" max="11247" width="13.28515625" style="5" customWidth="1"/>
    <col min="11248" max="11248" width="15.28515625" style="5" customWidth="1"/>
    <col min="11249" max="11455" width="11.42578125" style="5"/>
    <col min="11456" max="11456" width="11.7109375" style="5" customWidth="1"/>
    <col min="11457" max="11457" width="11.140625" style="5" customWidth="1"/>
    <col min="11458" max="11458" width="13.42578125" style="5" customWidth="1"/>
    <col min="11459" max="11459" width="12.140625" style="5" customWidth="1"/>
    <col min="11460" max="11460" width="11.5703125" style="5" customWidth="1"/>
    <col min="11461" max="11461" width="10.140625" style="5" customWidth="1"/>
    <col min="11462" max="11462" width="10.28515625" style="5" customWidth="1"/>
    <col min="11463" max="11463" width="9.140625" style="5" customWidth="1"/>
    <col min="11464" max="11464" width="9.42578125" style="5" customWidth="1"/>
    <col min="11465" max="11467" width="9.140625" style="5" customWidth="1"/>
    <col min="11468" max="11469" width="12.140625" style="5" customWidth="1"/>
    <col min="11470" max="11470" width="8.140625" style="5" customWidth="1"/>
    <col min="11471" max="11472" width="9.28515625" style="5" customWidth="1"/>
    <col min="11473" max="11473" width="12.28515625" style="5" customWidth="1"/>
    <col min="11474" max="11474" width="11.5703125" style="5" customWidth="1"/>
    <col min="11475" max="11476" width="10" style="5" customWidth="1"/>
    <col min="11477" max="11477" width="14" style="5" customWidth="1"/>
    <col min="11478" max="11478" width="16.7109375" style="5" customWidth="1"/>
    <col min="11479" max="11479" width="14" style="5" customWidth="1"/>
    <col min="11480" max="11480" width="8.7109375" style="5" customWidth="1"/>
    <col min="11481" max="11481" width="12.5703125" style="5" customWidth="1"/>
    <col min="11482" max="11483" width="12.42578125" style="5" customWidth="1"/>
    <col min="11484" max="11484" width="0.140625" style="5" customWidth="1"/>
    <col min="11485" max="11485" width="0" style="5" hidden="1" customWidth="1"/>
    <col min="11486" max="11486" width="12.5703125" style="5" customWidth="1"/>
    <col min="11487" max="11487" width="11.85546875" style="5" customWidth="1"/>
    <col min="11488" max="11488" width="12.7109375" style="5" customWidth="1"/>
    <col min="11489" max="11490" width="10.42578125" style="5" customWidth="1"/>
    <col min="11491" max="11491" width="12.140625" style="5" customWidth="1"/>
    <col min="11492" max="11494" width="0" style="5" hidden="1" customWidth="1"/>
    <col min="11495" max="11495" width="13.140625" style="5" customWidth="1"/>
    <col min="11496" max="11497" width="11.42578125" style="5"/>
    <col min="11498" max="11498" width="12.85546875" style="5" customWidth="1"/>
    <col min="11499" max="11499" width="10.42578125" style="5" customWidth="1"/>
    <col min="11500" max="11500" width="11.7109375" style="5" customWidth="1"/>
    <col min="11501" max="11501" width="13.42578125" style="5" customWidth="1"/>
    <col min="11502" max="11502" width="12.85546875" style="5" customWidth="1"/>
    <col min="11503" max="11503" width="13.28515625" style="5" customWidth="1"/>
    <col min="11504" max="11504" width="15.28515625" style="5" customWidth="1"/>
    <col min="11505" max="11711" width="11.42578125" style="5"/>
    <col min="11712" max="11712" width="11.7109375" style="5" customWidth="1"/>
    <col min="11713" max="11713" width="11.140625" style="5" customWidth="1"/>
    <col min="11714" max="11714" width="13.42578125" style="5" customWidth="1"/>
    <col min="11715" max="11715" width="12.140625" style="5" customWidth="1"/>
    <col min="11716" max="11716" width="11.5703125" style="5" customWidth="1"/>
    <col min="11717" max="11717" width="10.140625" style="5" customWidth="1"/>
    <col min="11718" max="11718" width="10.28515625" style="5" customWidth="1"/>
    <col min="11719" max="11719" width="9.140625" style="5" customWidth="1"/>
    <col min="11720" max="11720" width="9.42578125" style="5" customWidth="1"/>
    <col min="11721" max="11723" width="9.140625" style="5" customWidth="1"/>
    <col min="11724" max="11725" width="12.140625" style="5" customWidth="1"/>
    <col min="11726" max="11726" width="8.140625" style="5" customWidth="1"/>
    <col min="11727" max="11728" width="9.28515625" style="5" customWidth="1"/>
    <col min="11729" max="11729" width="12.28515625" style="5" customWidth="1"/>
    <col min="11730" max="11730" width="11.5703125" style="5" customWidth="1"/>
    <col min="11731" max="11732" width="10" style="5" customWidth="1"/>
    <col min="11733" max="11733" width="14" style="5" customWidth="1"/>
    <col min="11734" max="11734" width="16.7109375" style="5" customWidth="1"/>
    <col min="11735" max="11735" width="14" style="5" customWidth="1"/>
    <col min="11736" max="11736" width="8.7109375" style="5" customWidth="1"/>
    <col min="11737" max="11737" width="12.5703125" style="5" customWidth="1"/>
    <col min="11738" max="11739" width="12.42578125" style="5" customWidth="1"/>
    <col min="11740" max="11740" width="0.140625" style="5" customWidth="1"/>
    <col min="11741" max="11741" width="0" style="5" hidden="1" customWidth="1"/>
    <col min="11742" max="11742" width="12.5703125" style="5" customWidth="1"/>
    <col min="11743" max="11743" width="11.85546875" style="5" customWidth="1"/>
    <col min="11744" max="11744" width="12.7109375" style="5" customWidth="1"/>
    <col min="11745" max="11746" width="10.42578125" style="5" customWidth="1"/>
    <col min="11747" max="11747" width="12.140625" style="5" customWidth="1"/>
    <col min="11748" max="11750" width="0" style="5" hidden="1" customWidth="1"/>
    <col min="11751" max="11751" width="13.140625" style="5" customWidth="1"/>
    <col min="11752" max="11753" width="11.42578125" style="5"/>
    <col min="11754" max="11754" width="12.85546875" style="5" customWidth="1"/>
    <col min="11755" max="11755" width="10.42578125" style="5" customWidth="1"/>
    <col min="11756" max="11756" width="11.7109375" style="5" customWidth="1"/>
    <col min="11757" max="11757" width="13.42578125" style="5" customWidth="1"/>
    <col min="11758" max="11758" width="12.85546875" style="5" customWidth="1"/>
    <col min="11759" max="11759" width="13.28515625" style="5" customWidth="1"/>
    <col min="11760" max="11760" width="15.28515625" style="5" customWidth="1"/>
    <col min="11761" max="11967" width="11.42578125" style="5"/>
    <col min="11968" max="11968" width="11.7109375" style="5" customWidth="1"/>
    <col min="11969" max="11969" width="11.140625" style="5" customWidth="1"/>
    <col min="11970" max="11970" width="13.42578125" style="5" customWidth="1"/>
    <col min="11971" max="11971" width="12.140625" style="5" customWidth="1"/>
    <col min="11972" max="11972" width="11.5703125" style="5" customWidth="1"/>
    <col min="11973" max="11973" width="10.140625" style="5" customWidth="1"/>
    <col min="11974" max="11974" width="10.28515625" style="5" customWidth="1"/>
    <col min="11975" max="11975" width="9.140625" style="5" customWidth="1"/>
    <col min="11976" max="11976" width="9.42578125" style="5" customWidth="1"/>
    <col min="11977" max="11979" width="9.140625" style="5" customWidth="1"/>
    <col min="11980" max="11981" width="12.140625" style="5" customWidth="1"/>
    <col min="11982" max="11982" width="8.140625" style="5" customWidth="1"/>
    <col min="11983" max="11984" width="9.28515625" style="5" customWidth="1"/>
    <col min="11985" max="11985" width="12.28515625" style="5" customWidth="1"/>
    <col min="11986" max="11986" width="11.5703125" style="5" customWidth="1"/>
    <col min="11987" max="11988" width="10" style="5" customWidth="1"/>
    <col min="11989" max="11989" width="14" style="5" customWidth="1"/>
    <col min="11990" max="11990" width="16.7109375" style="5" customWidth="1"/>
    <col min="11991" max="11991" width="14" style="5" customWidth="1"/>
    <col min="11992" max="11992" width="8.7109375" style="5" customWidth="1"/>
    <col min="11993" max="11993" width="12.5703125" style="5" customWidth="1"/>
    <col min="11994" max="11995" width="12.42578125" style="5" customWidth="1"/>
    <col min="11996" max="11996" width="0.140625" style="5" customWidth="1"/>
    <col min="11997" max="11997" width="0" style="5" hidden="1" customWidth="1"/>
    <col min="11998" max="11998" width="12.5703125" style="5" customWidth="1"/>
    <col min="11999" max="11999" width="11.85546875" style="5" customWidth="1"/>
    <col min="12000" max="12000" width="12.7109375" style="5" customWidth="1"/>
    <col min="12001" max="12002" width="10.42578125" style="5" customWidth="1"/>
    <col min="12003" max="12003" width="12.140625" style="5" customWidth="1"/>
    <col min="12004" max="12006" width="0" style="5" hidden="1" customWidth="1"/>
    <col min="12007" max="12007" width="13.140625" style="5" customWidth="1"/>
    <col min="12008" max="12009" width="11.42578125" style="5"/>
    <col min="12010" max="12010" width="12.85546875" style="5" customWidth="1"/>
    <col min="12011" max="12011" width="10.42578125" style="5" customWidth="1"/>
    <col min="12012" max="12012" width="11.7109375" style="5" customWidth="1"/>
    <col min="12013" max="12013" width="13.42578125" style="5" customWidth="1"/>
    <col min="12014" max="12014" width="12.85546875" style="5" customWidth="1"/>
    <col min="12015" max="12015" width="13.28515625" style="5" customWidth="1"/>
    <col min="12016" max="12016" width="15.28515625" style="5" customWidth="1"/>
    <col min="12017" max="12223" width="11.42578125" style="5"/>
    <col min="12224" max="12224" width="11.7109375" style="5" customWidth="1"/>
    <col min="12225" max="12225" width="11.140625" style="5" customWidth="1"/>
    <col min="12226" max="12226" width="13.42578125" style="5" customWidth="1"/>
    <col min="12227" max="12227" width="12.140625" style="5" customWidth="1"/>
    <col min="12228" max="12228" width="11.5703125" style="5" customWidth="1"/>
    <col min="12229" max="12229" width="10.140625" style="5" customWidth="1"/>
    <col min="12230" max="12230" width="10.28515625" style="5" customWidth="1"/>
    <col min="12231" max="12231" width="9.140625" style="5" customWidth="1"/>
    <col min="12232" max="12232" width="9.42578125" style="5" customWidth="1"/>
    <col min="12233" max="12235" width="9.140625" style="5" customWidth="1"/>
    <col min="12236" max="12237" width="12.140625" style="5" customWidth="1"/>
    <col min="12238" max="12238" width="8.140625" style="5" customWidth="1"/>
    <col min="12239" max="12240" width="9.28515625" style="5" customWidth="1"/>
    <col min="12241" max="12241" width="12.28515625" style="5" customWidth="1"/>
    <col min="12242" max="12242" width="11.5703125" style="5" customWidth="1"/>
    <col min="12243" max="12244" width="10" style="5" customWidth="1"/>
    <col min="12245" max="12245" width="14" style="5" customWidth="1"/>
    <col min="12246" max="12246" width="16.7109375" style="5" customWidth="1"/>
    <col min="12247" max="12247" width="14" style="5" customWidth="1"/>
    <col min="12248" max="12248" width="8.7109375" style="5" customWidth="1"/>
    <col min="12249" max="12249" width="12.5703125" style="5" customWidth="1"/>
    <col min="12250" max="12251" width="12.42578125" style="5" customWidth="1"/>
    <col min="12252" max="12252" width="0.140625" style="5" customWidth="1"/>
    <col min="12253" max="12253" width="0" style="5" hidden="1" customWidth="1"/>
    <col min="12254" max="12254" width="12.5703125" style="5" customWidth="1"/>
    <col min="12255" max="12255" width="11.85546875" style="5" customWidth="1"/>
    <col min="12256" max="12256" width="12.7109375" style="5" customWidth="1"/>
    <col min="12257" max="12258" width="10.42578125" style="5" customWidth="1"/>
    <col min="12259" max="12259" width="12.140625" style="5" customWidth="1"/>
    <col min="12260" max="12262" width="0" style="5" hidden="1" customWidth="1"/>
    <col min="12263" max="12263" width="13.140625" style="5" customWidth="1"/>
    <col min="12264" max="12265" width="11.42578125" style="5"/>
    <col min="12266" max="12266" width="12.85546875" style="5" customWidth="1"/>
    <col min="12267" max="12267" width="10.42578125" style="5" customWidth="1"/>
    <col min="12268" max="12268" width="11.7109375" style="5" customWidth="1"/>
    <col min="12269" max="12269" width="13.42578125" style="5" customWidth="1"/>
    <col min="12270" max="12270" width="12.85546875" style="5" customWidth="1"/>
    <col min="12271" max="12271" width="13.28515625" style="5" customWidth="1"/>
    <col min="12272" max="12272" width="15.28515625" style="5" customWidth="1"/>
    <col min="12273" max="12479" width="11.42578125" style="5"/>
    <col min="12480" max="12480" width="11.7109375" style="5" customWidth="1"/>
    <col min="12481" max="12481" width="11.140625" style="5" customWidth="1"/>
    <col min="12482" max="12482" width="13.42578125" style="5" customWidth="1"/>
    <col min="12483" max="12483" width="12.140625" style="5" customWidth="1"/>
    <col min="12484" max="12484" width="11.5703125" style="5" customWidth="1"/>
    <col min="12485" max="12485" width="10.140625" style="5" customWidth="1"/>
    <col min="12486" max="12486" width="10.28515625" style="5" customWidth="1"/>
    <col min="12487" max="12487" width="9.140625" style="5" customWidth="1"/>
    <col min="12488" max="12488" width="9.42578125" style="5" customWidth="1"/>
    <col min="12489" max="12491" width="9.140625" style="5" customWidth="1"/>
    <col min="12492" max="12493" width="12.140625" style="5" customWidth="1"/>
    <col min="12494" max="12494" width="8.140625" style="5" customWidth="1"/>
    <col min="12495" max="12496" width="9.28515625" style="5" customWidth="1"/>
    <col min="12497" max="12497" width="12.28515625" style="5" customWidth="1"/>
    <col min="12498" max="12498" width="11.5703125" style="5" customWidth="1"/>
    <col min="12499" max="12500" width="10" style="5" customWidth="1"/>
    <col min="12501" max="12501" width="14" style="5" customWidth="1"/>
    <col min="12502" max="12502" width="16.7109375" style="5" customWidth="1"/>
    <col min="12503" max="12503" width="14" style="5" customWidth="1"/>
    <col min="12504" max="12504" width="8.7109375" style="5" customWidth="1"/>
    <col min="12505" max="12505" width="12.5703125" style="5" customWidth="1"/>
    <col min="12506" max="12507" width="12.42578125" style="5" customWidth="1"/>
    <col min="12508" max="12508" width="0.140625" style="5" customWidth="1"/>
    <col min="12509" max="12509" width="0" style="5" hidden="1" customWidth="1"/>
    <col min="12510" max="12510" width="12.5703125" style="5" customWidth="1"/>
    <col min="12511" max="12511" width="11.85546875" style="5" customWidth="1"/>
    <col min="12512" max="12512" width="12.7109375" style="5" customWidth="1"/>
    <col min="12513" max="12514" width="10.42578125" style="5" customWidth="1"/>
    <col min="12515" max="12515" width="12.140625" style="5" customWidth="1"/>
    <col min="12516" max="12518" width="0" style="5" hidden="1" customWidth="1"/>
    <col min="12519" max="12519" width="13.140625" style="5" customWidth="1"/>
    <col min="12520" max="12521" width="11.42578125" style="5"/>
    <col min="12522" max="12522" width="12.85546875" style="5" customWidth="1"/>
    <col min="12523" max="12523" width="10.42578125" style="5" customWidth="1"/>
    <col min="12524" max="12524" width="11.7109375" style="5" customWidth="1"/>
    <col min="12525" max="12525" width="13.42578125" style="5" customWidth="1"/>
    <col min="12526" max="12526" width="12.85546875" style="5" customWidth="1"/>
    <col min="12527" max="12527" width="13.28515625" style="5" customWidth="1"/>
    <col min="12528" max="12528" width="15.28515625" style="5" customWidth="1"/>
    <col min="12529" max="12735" width="11.42578125" style="5"/>
    <col min="12736" max="12736" width="11.7109375" style="5" customWidth="1"/>
    <col min="12737" max="12737" width="11.140625" style="5" customWidth="1"/>
    <col min="12738" max="12738" width="13.42578125" style="5" customWidth="1"/>
    <col min="12739" max="12739" width="12.140625" style="5" customWidth="1"/>
    <col min="12740" max="12740" width="11.5703125" style="5" customWidth="1"/>
    <col min="12741" max="12741" width="10.140625" style="5" customWidth="1"/>
    <col min="12742" max="12742" width="10.28515625" style="5" customWidth="1"/>
    <col min="12743" max="12743" width="9.140625" style="5" customWidth="1"/>
    <col min="12744" max="12744" width="9.42578125" style="5" customWidth="1"/>
    <col min="12745" max="12747" width="9.140625" style="5" customWidth="1"/>
    <col min="12748" max="12749" width="12.140625" style="5" customWidth="1"/>
    <col min="12750" max="12750" width="8.140625" style="5" customWidth="1"/>
    <col min="12751" max="12752" width="9.28515625" style="5" customWidth="1"/>
    <col min="12753" max="12753" width="12.28515625" style="5" customWidth="1"/>
    <col min="12754" max="12754" width="11.5703125" style="5" customWidth="1"/>
    <col min="12755" max="12756" width="10" style="5" customWidth="1"/>
    <col min="12757" max="12757" width="14" style="5" customWidth="1"/>
    <col min="12758" max="12758" width="16.7109375" style="5" customWidth="1"/>
    <col min="12759" max="12759" width="14" style="5" customWidth="1"/>
    <col min="12760" max="12760" width="8.7109375" style="5" customWidth="1"/>
    <col min="12761" max="12761" width="12.5703125" style="5" customWidth="1"/>
    <col min="12762" max="12763" width="12.42578125" style="5" customWidth="1"/>
    <col min="12764" max="12764" width="0.140625" style="5" customWidth="1"/>
    <col min="12765" max="12765" width="0" style="5" hidden="1" customWidth="1"/>
    <col min="12766" max="12766" width="12.5703125" style="5" customWidth="1"/>
    <col min="12767" max="12767" width="11.85546875" style="5" customWidth="1"/>
    <col min="12768" max="12768" width="12.7109375" style="5" customWidth="1"/>
    <col min="12769" max="12770" width="10.42578125" style="5" customWidth="1"/>
    <col min="12771" max="12771" width="12.140625" style="5" customWidth="1"/>
    <col min="12772" max="12774" width="0" style="5" hidden="1" customWidth="1"/>
    <col min="12775" max="12775" width="13.140625" style="5" customWidth="1"/>
    <col min="12776" max="12777" width="11.42578125" style="5"/>
    <col min="12778" max="12778" width="12.85546875" style="5" customWidth="1"/>
    <col min="12779" max="12779" width="10.42578125" style="5" customWidth="1"/>
    <col min="12780" max="12780" width="11.7109375" style="5" customWidth="1"/>
    <col min="12781" max="12781" width="13.42578125" style="5" customWidth="1"/>
    <col min="12782" max="12782" width="12.85546875" style="5" customWidth="1"/>
    <col min="12783" max="12783" width="13.28515625" style="5" customWidth="1"/>
    <col min="12784" max="12784" width="15.28515625" style="5" customWidth="1"/>
    <col min="12785" max="12991" width="11.42578125" style="5"/>
    <col min="12992" max="12992" width="11.7109375" style="5" customWidth="1"/>
    <col min="12993" max="12993" width="11.140625" style="5" customWidth="1"/>
    <col min="12994" max="12994" width="13.42578125" style="5" customWidth="1"/>
    <col min="12995" max="12995" width="12.140625" style="5" customWidth="1"/>
    <col min="12996" max="12996" width="11.5703125" style="5" customWidth="1"/>
    <col min="12997" max="12997" width="10.140625" style="5" customWidth="1"/>
    <col min="12998" max="12998" width="10.28515625" style="5" customWidth="1"/>
    <col min="12999" max="12999" width="9.140625" style="5" customWidth="1"/>
    <col min="13000" max="13000" width="9.42578125" style="5" customWidth="1"/>
    <col min="13001" max="13003" width="9.140625" style="5" customWidth="1"/>
    <col min="13004" max="13005" width="12.140625" style="5" customWidth="1"/>
    <col min="13006" max="13006" width="8.140625" style="5" customWidth="1"/>
    <col min="13007" max="13008" width="9.28515625" style="5" customWidth="1"/>
    <col min="13009" max="13009" width="12.28515625" style="5" customWidth="1"/>
    <col min="13010" max="13010" width="11.5703125" style="5" customWidth="1"/>
    <col min="13011" max="13012" width="10" style="5" customWidth="1"/>
    <col min="13013" max="13013" width="14" style="5" customWidth="1"/>
    <col min="13014" max="13014" width="16.7109375" style="5" customWidth="1"/>
    <col min="13015" max="13015" width="14" style="5" customWidth="1"/>
    <col min="13016" max="13016" width="8.7109375" style="5" customWidth="1"/>
    <col min="13017" max="13017" width="12.5703125" style="5" customWidth="1"/>
    <col min="13018" max="13019" width="12.42578125" style="5" customWidth="1"/>
    <col min="13020" max="13020" width="0.140625" style="5" customWidth="1"/>
    <col min="13021" max="13021" width="0" style="5" hidden="1" customWidth="1"/>
    <col min="13022" max="13022" width="12.5703125" style="5" customWidth="1"/>
    <col min="13023" max="13023" width="11.85546875" style="5" customWidth="1"/>
    <col min="13024" max="13024" width="12.7109375" style="5" customWidth="1"/>
    <col min="13025" max="13026" width="10.42578125" style="5" customWidth="1"/>
    <col min="13027" max="13027" width="12.140625" style="5" customWidth="1"/>
    <col min="13028" max="13030" width="0" style="5" hidden="1" customWidth="1"/>
    <col min="13031" max="13031" width="13.140625" style="5" customWidth="1"/>
    <col min="13032" max="13033" width="11.42578125" style="5"/>
    <col min="13034" max="13034" width="12.85546875" style="5" customWidth="1"/>
    <col min="13035" max="13035" width="10.42578125" style="5" customWidth="1"/>
    <col min="13036" max="13036" width="11.7109375" style="5" customWidth="1"/>
    <col min="13037" max="13037" width="13.42578125" style="5" customWidth="1"/>
    <col min="13038" max="13038" width="12.85546875" style="5" customWidth="1"/>
    <col min="13039" max="13039" width="13.28515625" style="5" customWidth="1"/>
    <col min="13040" max="13040" width="15.28515625" style="5" customWidth="1"/>
    <col min="13041" max="13247" width="11.42578125" style="5"/>
    <col min="13248" max="13248" width="11.7109375" style="5" customWidth="1"/>
    <col min="13249" max="13249" width="11.140625" style="5" customWidth="1"/>
    <col min="13250" max="13250" width="13.42578125" style="5" customWidth="1"/>
    <col min="13251" max="13251" width="12.140625" style="5" customWidth="1"/>
    <col min="13252" max="13252" width="11.5703125" style="5" customWidth="1"/>
    <col min="13253" max="13253" width="10.140625" style="5" customWidth="1"/>
    <col min="13254" max="13254" width="10.28515625" style="5" customWidth="1"/>
    <col min="13255" max="13255" width="9.140625" style="5" customWidth="1"/>
    <col min="13256" max="13256" width="9.42578125" style="5" customWidth="1"/>
    <col min="13257" max="13259" width="9.140625" style="5" customWidth="1"/>
    <col min="13260" max="13261" width="12.140625" style="5" customWidth="1"/>
    <col min="13262" max="13262" width="8.140625" style="5" customWidth="1"/>
    <col min="13263" max="13264" width="9.28515625" style="5" customWidth="1"/>
    <col min="13265" max="13265" width="12.28515625" style="5" customWidth="1"/>
    <col min="13266" max="13266" width="11.5703125" style="5" customWidth="1"/>
    <col min="13267" max="13268" width="10" style="5" customWidth="1"/>
    <col min="13269" max="13269" width="14" style="5" customWidth="1"/>
    <col min="13270" max="13270" width="16.7109375" style="5" customWidth="1"/>
    <col min="13271" max="13271" width="14" style="5" customWidth="1"/>
    <col min="13272" max="13272" width="8.7109375" style="5" customWidth="1"/>
    <col min="13273" max="13273" width="12.5703125" style="5" customWidth="1"/>
    <col min="13274" max="13275" width="12.42578125" style="5" customWidth="1"/>
    <col min="13276" max="13276" width="0.140625" style="5" customWidth="1"/>
    <col min="13277" max="13277" width="0" style="5" hidden="1" customWidth="1"/>
    <col min="13278" max="13278" width="12.5703125" style="5" customWidth="1"/>
    <col min="13279" max="13279" width="11.85546875" style="5" customWidth="1"/>
    <col min="13280" max="13280" width="12.7109375" style="5" customWidth="1"/>
    <col min="13281" max="13282" width="10.42578125" style="5" customWidth="1"/>
    <col min="13283" max="13283" width="12.140625" style="5" customWidth="1"/>
    <col min="13284" max="13286" width="0" style="5" hidden="1" customWidth="1"/>
    <col min="13287" max="13287" width="13.140625" style="5" customWidth="1"/>
    <col min="13288" max="13289" width="11.42578125" style="5"/>
    <col min="13290" max="13290" width="12.85546875" style="5" customWidth="1"/>
    <col min="13291" max="13291" width="10.42578125" style="5" customWidth="1"/>
    <col min="13292" max="13292" width="11.7109375" style="5" customWidth="1"/>
    <col min="13293" max="13293" width="13.42578125" style="5" customWidth="1"/>
    <col min="13294" max="13294" width="12.85546875" style="5" customWidth="1"/>
    <col min="13295" max="13295" width="13.28515625" style="5" customWidth="1"/>
    <col min="13296" max="13296" width="15.28515625" style="5" customWidth="1"/>
    <col min="13297" max="13503" width="11.42578125" style="5"/>
    <col min="13504" max="13504" width="11.7109375" style="5" customWidth="1"/>
    <col min="13505" max="13505" width="11.140625" style="5" customWidth="1"/>
    <col min="13506" max="13506" width="13.42578125" style="5" customWidth="1"/>
    <col min="13507" max="13507" width="12.140625" style="5" customWidth="1"/>
    <col min="13508" max="13508" width="11.5703125" style="5" customWidth="1"/>
    <col min="13509" max="13509" width="10.140625" style="5" customWidth="1"/>
    <col min="13510" max="13510" width="10.28515625" style="5" customWidth="1"/>
    <col min="13511" max="13511" width="9.140625" style="5" customWidth="1"/>
    <col min="13512" max="13512" width="9.42578125" style="5" customWidth="1"/>
    <col min="13513" max="13515" width="9.140625" style="5" customWidth="1"/>
    <col min="13516" max="13517" width="12.140625" style="5" customWidth="1"/>
    <col min="13518" max="13518" width="8.140625" style="5" customWidth="1"/>
    <col min="13519" max="13520" width="9.28515625" style="5" customWidth="1"/>
    <col min="13521" max="13521" width="12.28515625" style="5" customWidth="1"/>
    <col min="13522" max="13522" width="11.5703125" style="5" customWidth="1"/>
    <col min="13523" max="13524" width="10" style="5" customWidth="1"/>
    <col min="13525" max="13525" width="14" style="5" customWidth="1"/>
    <col min="13526" max="13526" width="16.7109375" style="5" customWidth="1"/>
    <col min="13527" max="13527" width="14" style="5" customWidth="1"/>
    <col min="13528" max="13528" width="8.7109375" style="5" customWidth="1"/>
    <col min="13529" max="13529" width="12.5703125" style="5" customWidth="1"/>
    <col min="13530" max="13531" width="12.42578125" style="5" customWidth="1"/>
    <col min="13532" max="13532" width="0.140625" style="5" customWidth="1"/>
    <col min="13533" max="13533" width="0" style="5" hidden="1" customWidth="1"/>
    <col min="13534" max="13534" width="12.5703125" style="5" customWidth="1"/>
    <col min="13535" max="13535" width="11.85546875" style="5" customWidth="1"/>
    <col min="13536" max="13536" width="12.7109375" style="5" customWidth="1"/>
    <col min="13537" max="13538" width="10.42578125" style="5" customWidth="1"/>
    <col min="13539" max="13539" width="12.140625" style="5" customWidth="1"/>
    <col min="13540" max="13542" width="0" style="5" hidden="1" customWidth="1"/>
    <col min="13543" max="13543" width="13.140625" style="5" customWidth="1"/>
    <col min="13544" max="13545" width="11.42578125" style="5"/>
    <col min="13546" max="13546" width="12.85546875" style="5" customWidth="1"/>
    <col min="13547" max="13547" width="10.42578125" style="5" customWidth="1"/>
    <col min="13548" max="13548" width="11.7109375" style="5" customWidth="1"/>
    <col min="13549" max="13549" width="13.42578125" style="5" customWidth="1"/>
    <col min="13550" max="13550" width="12.85546875" style="5" customWidth="1"/>
    <col min="13551" max="13551" width="13.28515625" style="5" customWidth="1"/>
    <col min="13552" max="13552" width="15.28515625" style="5" customWidth="1"/>
    <col min="13553" max="13759" width="11.42578125" style="5"/>
    <col min="13760" max="13760" width="11.7109375" style="5" customWidth="1"/>
    <col min="13761" max="13761" width="11.140625" style="5" customWidth="1"/>
    <col min="13762" max="13762" width="13.42578125" style="5" customWidth="1"/>
    <col min="13763" max="13763" width="12.140625" style="5" customWidth="1"/>
    <col min="13764" max="13764" width="11.5703125" style="5" customWidth="1"/>
    <col min="13765" max="13765" width="10.140625" style="5" customWidth="1"/>
    <col min="13766" max="13766" width="10.28515625" style="5" customWidth="1"/>
    <col min="13767" max="13767" width="9.140625" style="5" customWidth="1"/>
    <col min="13768" max="13768" width="9.42578125" style="5" customWidth="1"/>
    <col min="13769" max="13771" width="9.140625" style="5" customWidth="1"/>
    <col min="13772" max="13773" width="12.140625" style="5" customWidth="1"/>
    <col min="13774" max="13774" width="8.140625" style="5" customWidth="1"/>
    <col min="13775" max="13776" width="9.28515625" style="5" customWidth="1"/>
    <col min="13777" max="13777" width="12.28515625" style="5" customWidth="1"/>
    <col min="13778" max="13778" width="11.5703125" style="5" customWidth="1"/>
    <col min="13779" max="13780" width="10" style="5" customWidth="1"/>
    <col min="13781" max="13781" width="14" style="5" customWidth="1"/>
    <col min="13782" max="13782" width="16.7109375" style="5" customWidth="1"/>
    <col min="13783" max="13783" width="14" style="5" customWidth="1"/>
    <col min="13784" max="13784" width="8.7109375" style="5" customWidth="1"/>
    <col min="13785" max="13785" width="12.5703125" style="5" customWidth="1"/>
    <col min="13786" max="13787" width="12.42578125" style="5" customWidth="1"/>
    <col min="13788" max="13788" width="0.140625" style="5" customWidth="1"/>
    <col min="13789" max="13789" width="0" style="5" hidden="1" customWidth="1"/>
    <col min="13790" max="13790" width="12.5703125" style="5" customWidth="1"/>
    <col min="13791" max="13791" width="11.85546875" style="5" customWidth="1"/>
    <col min="13792" max="13792" width="12.7109375" style="5" customWidth="1"/>
    <col min="13793" max="13794" width="10.42578125" style="5" customWidth="1"/>
    <col min="13795" max="13795" width="12.140625" style="5" customWidth="1"/>
    <col min="13796" max="13798" width="0" style="5" hidden="1" customWidth="1"/>
    <col min="13799" max="13799" width="13.140625" style="5" customWidth="1"/>
    <col min="13800" max="13801" width="11.42578125" style="5"/>
    <col min="13802" max="13802" width="12.85546875" style="5" customWidth="1"/>
    <col min="13803" max="13803" width="10.42578125" style="5" customWidth="1"/>
    <col min="13804" max="13804" width="11.7109375" style="5" customWidth="1"/>
    <col min="13805" max="13805" width="13.42578125" style="5" customWidth="1"/>
    <col min="13806" max="13806" width="12.85546875" style="5" customWidth="1"/>
    <col min="13807" max="13807" width="13.28515625" style="5" customWidth="1"/>
    <col min="13808" max="13808" width="15.28515625" style="5" customWidth="1"/>
    <col min="13809" max="14015" width="11.42578125" style="5"/>
    <col min="14016" max="14016" width="11.7109375" style="5" customWidth="1"/>
    <col min="14017" max="14017" width="11.140625" style="5" customWidth="1"/>
    <col min="14018" max="14018" width="13.42578125" style="5" customWidth="1"/>
    <col min="14019" max="14019" width="12.140625" style="5" customWidth="1"/>
    <col min="14020" max="14020" width="11.5703125" style="5" customWidth="1"/>
    <col min="14021" max="14021" width="10.140625" style="5" customWidth="1"/>
    <col min="14022" max="14022" width="10.28515625" style="5" customWidth="1"/>
    <col min="14023" max="14023" width="9.140625" style="5" customWidth="1"/>
    <col min="14024" max="14024" width="9.42578125" style="5" customWidth="1"/>
    <col min="14025" max="14027" width="9.140625" style="5" customWidth="1"/>
    <col min="14028" max="14029" width="12.140625" style="5" customWidth="1"/>
    <col min="14030" max="14030" width="8.140625" style="5" customWidth="1"/>
    <col min="14031" max="14032" width="9.28515625" style="5" customWidth="1"/>
    <col min="14033" max="14033" width="12.28515625" style="5" customWidth="1"/>
    <col min="14034" max="14034" width="11.5703125" style="5" customWidth="1"/>
    <col min="14035" max="14036" width="10" style="5" customWidth="1"/>
    <col min="14037" max="14037" width="14" style="5" customWidth="1"/>
    <col min="14038" max="14038" width="16.7109375" style="5" customWidth="1"/>
    <col min="14039" max="14039" width="14" style="5" customWidth="1"/>
    <col min="14040" max="14040" width="8.7109375" style="5" customWidth="1"/>
    <col min="14041" max="14041" width="12.5703125" style="5" customWidth="1"/>
    <col min="14042" max="14043" width="12.42578125" style="5" customWidth="1"/>
    <col min="14044" max="14044" width="0.140625" style="5" customWidth="1"/>
    <col min="14045" max="14045" width="0" style="5" hidden="1" customWidth="1"/>
    <col min="14046" max="14046" width="12.5703125" style="5" customWidth="1"/>
    <col min="14047" max="14047" width="11.85546875" style="5" customWidth="1"/>
    <col min="14048" max="14048" width="12.7109375" style="5" customWidth="1"/>
    <col min="14049" max="14050" width="10.42578125" style="5" customWidth="1"/>
    <col min="14051" max="14051" width="12.140625" style="5" customWidth="1"/>
    <col min="14052" max="14054" width="0" style="5" hidden="1" customWidth="1"/>
    <col min="14055" max="14055" width="13.140625" style="5" customWidth="1"/>
    <col min="14056" max="14057" width="11.42578125" style="5"/>
    <col min="14058" max="14058" width="12.85546875" style="5" customWidth="1"/>
    <col min="14059" max="14059" width="10.42578125" style="5" customWidth="1"/>
    <col min="14060" max="14060" width="11.7109375" style="5" customWidth="1"/>
    <col min="14061" max="14061" width="13.42578125" style="5" customWidth="1"/>
    <col min="14062" max="14062" width="12.85546875" style="5" customWidth="1"/>
    <col min="14063" max="14063" width="13.28515625" style="5" customWidth="1"/>
    <col min="14064" max="14064" width="15.28515625" style="5" customWidth="1"/>
    <col min="14065" max="14271" width="11.42578125" style="5"/>
    <col min="14272" max="14272" width="11.7109375" style="5" customWidth="1"/>
    <col min="14273" max="14273" width="11.140625" style="5" customWidth="1"/>
    <col min="14274" max="14274" width="13.42578125" style="5" customWidth="1"/>
    <col min="14275" max="14275" width="12.140625" style="5" customWidth="1"/>
    <col min="14276" max="14276" width="11.5703125" style="5" customWidth="1"/>
    <col min="14277" max="14277" width="10.140625" style="5" customWidth="1"/>
    <col min="14278" max="14278" width="10.28515625" style="5" customWidth="1"/>
    <col min="14279" max="14279" width="9.140625" style="5" customWidth="1"/>
    <col min="14280" max="14280" width="9.42578125" style="5" customWidth="1"/>
    <col min="14281" max="14283" width="9.140625" style="5" customWidth="1"/>
    <col min="14284" max="14285" width="12.140625" style="5" customWidth="1"/>
    <col min="14286" max="14286" width="8.140625" style="5" customWidth="1"/>
    <col min="14287" max="14288" width="9.28515625" style="5" customWidth="1"/>
    <col min="14289" max="14289" width="12.28515625" style="5" customWidth="1"/>
    <col min="14290" max="14290" width="11.5703125" style="5" customWidth="1"/>
    <col min="14291" max="14292" width="10" style="5" customWidth="1"/>
    <col min="14293" max="14293" width="14" style="5" customWidth="1"/>
    <col min="14294" max="14294" width="16.7109375" style="5" customWidth="1"/>
    <col min="14295" max="14295" width="14" style="5" customWidth="1"/>
    <col min="14296" max="14296" width="8.7109375" style="5" customWidth="1"/>
    <col min="14297" max="14297" width="12.5703125" style="5" customWidth="1"/>
    <col min="14298" max="14299" width="12.42578125" style="5" customWidth="1"/>
    <col min="14300" max="14300" width="0.140625" style="5" customWidth="1"/>
    <col min="14301" max="14301" width="0" style="5" hidden="1" customWidth="1"/>
    <col min="14302" max="14302" width="12.5703125" style="5" customWidth="1"/>
    <col min="14303" max="14303" width="11.85546875" style="5" customWidth="1"/>
    <col min="14304" max="14304" width="12.7109375" style="5" customWidth="1"/>
    <col min="14305" max="14306" width="10.42578125" style="5" customWidth="1"/>
    <col min="14307" max="14307" width="12.140625" style="5" customWidth="1"/>
    <col min="14308" max="14310" width="0" style="5" hidden="1" customWidth="1"/>
    <col min="14311" max="14311" width="13.140625" style="5" customWidth="1"/>
    <col min="14312" max="14313" width="11.42578125" style="5"/>
    <col min="14314" max="14314" width="12.85546875" style="5" customWidth="1"/>
    <col min="14315" max="14315" width="10.42578125" style="5" customWidth="1"/>
    <col min="14316" max="14316" width="11.7109375" style="5" customWidth="1"/>
    <col min="14317" max="14317" width="13.42578125" style="5" customWidth="1"/>
    <col min="14318" max="14318" width="12.85546875" style="5" customWidth="1"/>
    <col min="14319" max="14319" width="13.28515625" style="5" customWidth="1"/>
    <col min="14320" max="14320" width="15.28515625" style="5" customWidth="1"/>
    <col min="14321" max="14527" width="11.42578125" style="5"/>
    <col min="14528" max="14528" width="11.7109375" style="5" customWidth="1"/>
    <col min="14529" max="14529" width="11.140625" style="5" customWidth="1"/>
    <col min="14530" max="14530" width="13.42578125" style="5" customWidth="1"/>
    <col min="14531" max="14531" width="12.140625" style="5" customWidth="1"/>
    <col min="14532" max="14532" width="11.5703125" style="5" customWidth="1"/>
    <col min="14533" max="14533" width="10.140625" style="5" customWidth="1"/>
    <col min="14534" max="14534" width="10.28515625" style="5" customWidth="1"/>
    <col min="14535" max="14535" width="9.140625" style="5" customWidth="1"/>
    <col min="14536" max="14536" width="9.42578125" style="5" customWidth="1"/>
    <col min="14537" max="14539" width="9.140625" style="5" customWidth="1"/>
    <col min="14540" max="14541" width="12.140625" style="5" customWidth="1"/>
    <col min="14542" max="14542" width="8.140625" style="5" customWidth="1"/>
    <col min="14543" max="14544" width="9.28515625" style="5" customWidth="1"/>
    <col min="14545" max="14545" width="12.28515625" style="5" customWidth="1"/>
    <col min="14546" max="14546" width="11.5703125" style="5" customWidth="1"/>
    <col min="14547" max="14548" width="10" style="5" customWidth="1"/>
    <col min="14549" max="14549" width="14" style="5" customWidth="1"/>
    <col min="14550" max="14550" width="16.7109375" style="5" customWidth="1"/>
    <col min="14551" max="14551" width="14" style="5" customWidth="1"/>
    <col min="14552" max="14552" width="8.7109375" style="5" customWidth="1"/>
    <col min="14553" max="14553" width="12.5703125" style="5" customWidth="1"/>
    <col min="14554" max="14555" width="12.42578125" style="5" customWidth="1"/>
    <col min="14556" max="14556" width="0.140625" style="5" customWidth="1"/>
    <col min="14557" max="14557" width="0" style="5" hidden="1" customWidth="1"/>
    <col min="14558" max="14558" width="12.5703125" style="5" customWidth="1"/>
    <col min="14559" max="14559" width="11.85546875" style="5" customWidth="1"/>
    <col min="14560" max="14560" width="12.7109375" style="5" customWidth="1"/>
    <col min="14561" max="14562" width="10.42578125" style="5" customWidth="1"/>
    <col min="14563" max="14563" width="12.140625" style="5" customWidth="1"/>
    <col min="14564" max="14566" width="0" style="5" hidden="1" customWidth="1"/>
    <col min="14567" max="14567" width="13.140625" style="5" customWidth="1"/>
    <col min="14568" max="14569" width="11.42578125" style="5"/>
    <col min="14570" max="14570" width="12.85546875" style="5" customWidth="1"/>
    <col min="14571" max="14571" width="10.42578125" style="5" customWidth="1"/>
    <col min="14572" max="14572" width="11.7109375" style="5" customWidth="1"/>
    <col min="14573" max="14573" width="13.42578125" style="5" customWidth="1"/>
    <col min="14574" max="14574" width="12.85546875" style="5" customWidth="1"/>
    <col min="14575" max="14575" width="13.28515625" style="5" customWidth="1"/>
    <col min="14576" max="14576" width="15.28515625" style="5" customWidth="1"/>
    <col min="14577" max="14783" width="11.42578125" style="5"/>
    <col min="14784" max="14784" width="11.7109375" style="5" customWidth="1"/>
    <col min="14785" max="14785" width="11.140625" style="5" customWidth="1"/>
    <col min="14786" max="14786" width="13.42578125" style="5" customWidth="1"/>
    <col min="14787" max="14787" width="12.140625" style="5" customWidth="1"/>
    <col min="14788" max="14788" width="11.5703125" style="5" customWidth="1"/>
    <col min="14789" max="14789" width="10.140625" style="5" customWidth="1"/>
    <col min="14790" max="14790" width="10.28515625" style="5" customWidth="1"/>
    <col min="14791" max="14791" width="9.140625" style="5" customWidth="1"/>
    <col min="14792" max="14792" width="9.42578125" style="5" customWidth="1"/>
    <col min="14793" max="14795" width="9.140625" style="5" customWidth="1"/>
    <col min="14796" max="14797" width="12.140625" style="5" customWidth="1"/>
    <col min="14798" max="14798" width="8.140625" style="5" customWidth="1"/>
    <col min="14799" max="14800" width="9.28515625" style="5" customWidth="1"/>
    <col min="14801" max="14801" width="12.28515625" style="5" customWidth="1"/>
    <col min="14802" max="14802" width="11.5703125" style="5" customWidth="1"/>
    <col min="14803" max="14804" width="10" style="5" customWidth="1"/>
    <col min="14805" max="14805" width="14" style="5" customWidth="1"/>
    <col min="14806" max="14806" width="16.7109375" style="5" customWidth="1"/>
    <col min="14807" max="14807" width="14" style="5" customWidth="1"/>
    <col min="14808" max="14808" width="8.7109375" style="5" customWidth="1"/>
    <col min="14809" max="14809" width="12.5703125" style="5" customWidth="1"/>
    <col min="14810" max="14811" width="12.42578125" style="5" customWidth="1"/>
    <col min="14812" max="14812" width="0.140625" style="5" customWidth="1"/>
    <col min="14813" max="14813" width="0" style="5" hidden="1" customWidth="1"/>
    <col min="14814" max="14814" width="12.5703125" style="5" customWidth="1"/>
    <col min="14815" max="14815" width="11.85546875" style="5" customWidth="1"/>
    <col min="14816" max="14816" width="12.7109375" style="5" customWidth="1"/>
    <col min="14817" max="14818" width="10.42578125" style="5" customWidth="1"/>
    <col min="14819" max="14819" width="12.140625" style="5" customWidth="1"/>
    <col min="14820" max="14822" width="0" style="5" hidden="1" customWidth="1"/>
    <col min="14823" max="14823" width="13.140625" style="5" customWidth="1"/>
    <col min="14824" max="14825" width="11.42578125" style="5"/>
    <col min="14826" max="14826" width="12.85546875" style="5" customWidth="1"/>
    <col min="14827" max="14827" width="10.42578125" style="5" customWidth="1"/>
    <col min="14828" max="14828" width="11.7109375" style="5" customWidth="1"/>
    <col min="14829" max="14829" width="13.42578125" style="5" customWidth="1"/>
    <col min="14830" max="14830" width="12.85546875" style="5" customWidth="1"/>
    <col min="14831" max="14831" width="13.28515625" style="5" customWidth="1"/>
    <col min="14832" max="14832" width="15.28515625" style="5" customWidth="1"/>
    <col min="14833" max="15039" width="11.42578125" style="5"/>
    <col min="15040" max="15040" width="11.7109375" style="5" customWidth="1"/>
    <col min="15041" max="15041" width="11.140625" style="5" customWidth="1"/>
    <col min="15042" max="15042" width="13.42578125" style="5" customWidth="1"/>
    <col min="15043" max="15043" width="12.140625" style="5" customWidth="1"/>
    <col min="15044" max="15044" width="11.5703125" style="5" customWidth="1"/>
    <col min="15045" max="15045" width="10.140625" style="5" customWidth="1"/>
    <col min="15046" max="15046" width="10.28515625" style="5" customWidth="1"/>
    <col min="15047" max="15047" width="9.140625" style="5" customWidth="1"/>
    <col min="15048" max="15048" width="9.42578125" style="5" customWidth="1"/>
    <col min="15049" max="15051" width="9.140625" style="5" customWidth="1"/>
    <col min="15052" max="15053" width="12.140625" style="5" customWidth="1"/>
    <col min="15054" max="15054" width="8.140625" style="5" customWidth="1"/>
    <col min="15055" max="15056" width="9.28515625" style="5" customWidth="1"/>
    <col min="15057" max="15057" width="12.28515625" style="5" customWidth="1"/>
    <col min="15058" max="15058" width="11.5703125" style="5" customWidth="1"/>
    <col min="15059" max="15060" width="10" style="5" customWidth="1"/>
    <col min="15061" max="15061" width="14" style="5" customWidth="1"/>
    <col min="15062" max="15062" width="16.7109375" style="5" customWidth="1"/>
    <col min="15063" max="15063" width="14" style="5" customWidth="1"/>
    <col min="15064" max="15064" width="8.7109375" style="5" customWidth="1"/>
    <col min="15065" max="15065" width="12.5703125" style="5" customWidth="1"/>
    <col min="15066" max="15067" width="12.42578125" style="5" customWidth="1"/>
    <col min="15068" max="15068" width="0.140625" style="5" customWidth="1"/>
    <col min="15069" max="15069" width="0" style="5" hidden="1" customWidth="1"/>
    <col min="15070" max="15070" width="12.5703125" style="5" customWidth="1"/>
    <col min="15071" max="15071" width="11.85546875" style="5" customWidth="1"/>
    <col min="15072" max="15072" width="12.7109375" style="5" customWidth="1"/>
    <col min="15073" max="15074" width="10.42578125" style="5" customWidth="1"/>
    <col min="15075" max="15075" width="12.140625" style="5" customWidth="1"/>
    <col min="15076" max="15078" width="0" style="5" hidden="1" customWidth="1"/>
    <col min="15079" max="15079" width="13.140625" style="5" customWidth="1"/>
    <col min="15080" max="15081" width="11.42578125" style="5"/>
    <col min="15082" max="15082" width="12.85546875" style="5" customWidth="1"/>
    <col min="15083" max="15083" width="10.42578125" style="5" customWidth="1"/>
    <col min="15084" max="15084" width="11.7109375" style="5" customWidth="1"/>
    <col min="15085" max="15085" width="13.42578125" style="5" customWidth="1"/>
    <col min="15086" max="15086" width="12.85546875" style="5" customWidth="1"/>
    <col min="15087" max="15087" width="13.28515625" style="5" customWidth="1"/>
    <col min="15088" max="15088" width="15.28515625" style="5" customWidth="1"/>
    <col min="15089" max="15295" width="11.42578125" style="5"/>
    <col min="15296" max="15296" width="11.7109375" style="5" customWidth="1"/>
    <col min="15297" max="15297" width="11.140625" style="5" customWidth="1"/>
    <col min="15298" max="15298" width="13.42578125" style="5" customWidth="1"/>
    <col min="15299" max="15299" width="12.140625" style="5" customWidth="1"/>
    <col min="15300" max="15300" width="11.5703125" style="5" customWidth="1"/>
    <col min="15301" max="15301" width="10.140625" style="5" customWidth="1"/>
    <col min="15302" max="15302" width="10.28515625" style="5" customWidth="1"/>
    <col min="15303" max="15303" width="9.140625" style="5" customWidth="1"/>
    <col min="15304" max="15304" width="9.42578125" style="5" customWidth="1"/>
    <col min="15305" max="15307" width="9.140625" style="5" customWidth="1"/>
    <col min="15308" max="15309" width="12.140625" style="5" customWidth="1"/>
    <col min="15310" max="15310" width="8.140625" style="5" customWidth="1"/>
    <col min="15311" max="15312" width="9.28515625" style="5" customWidth="1"/>
    <col min="15313" max="15313" width="12.28515625" style="5" customWidth="1"/>
    <col min="15314" max="15314" width="11.5703125" style="5" customWidth="1"/>
    <col min="15315" max="15316" width="10" style="5" customWidth="1"/>
    <col min="15317" max="15317" width="14" style="5" customWidth="1"/>
    <col min="15318" max="15318" width="16.7109375" style="5" customWidth="1"/>
    <col min="15319" max="15319" width="14" style="5" customWidth="1"/>
    <col min="15320" max="15320" width="8.7109375" style="5" customWidth="1"/>
    <col min="15321" max="15321" width="12.5703125" style="5" customWidth="1"/>
    <col min="15322" max="15323" width="12.42578125" style="5" customWidth="1"/>
    <col min="15324" max="15324" width="0.140625" style="5" customWidth="1"/>
    <col min="15325" max="15325" width="0" style="5" hidden="1" customWidth="1"/>
    <col min="15326" max="15326" width="12.5703125" style="5" customWidth="1"/>
    <col min="15327" max="15327" width="11.85546875" style="5" customWidth="1"/>
    <col min="15328" max="15328" width="12.7109375" style="5" customWidth="1"/>
    <col min="15329" max="15330" width="10.42578125" style="5" customWidth="1"/>
    <col min="15331" max="15331" width="12.140625" style="5" customWidth="1"/>
    <col min="15332" max="15334" width="0" style="5" hidden="1" customWidth="1"/>
    <col min="15335" max="15335" width="13.140625" style="5" customWidth="1"/>
    <col min="15336" max="15337" width="11.42578125" style="5"/>
    <col min="15338" max="15338" width="12.85546875" style="5" customWidth="1"/>
    <col min="15339" max="15339" width="10.42578125" style="5" customWidth="1"/>
    <col min="15340" max="15340" width="11.7109375" style="5" customWidth="1"/>
    <col min="15341" max="15341" width="13.42578125" style="5" customWidth="1"/>
    <col min="15342" max="15342" width="12.85546875" style="5" customWidth="1"/>
    <col min="15343" max="15343" width="13.28515625" style="5" customWidth="1"/>
    <col min="15344" max="15344" width="15.28515625" style="5" customWidth="1"/>
    <col min="15345" max="15551" width="11.42578125" style="5"/>
    <col min="15552" max="15552" width="11.7109375" style="5" customWidth="1"/>
    <col min="15553" max="15553" width="11.140625" style="5" customWidth="1"/>
    <col min="15554" max="15554" width="13.42578125" style="5" customWidth="1"/>
    <col min="15555" max="15555" width="12.140625" style="5" customWidth="1"/>
    <col min="15556" max="15556" width="11.5703125" style="5" customWidth="1"/>
    <col min="15557" max="15557" width="10.140625" style="5" customWidth="1"/>
    <col min="15558" max="15558" width="10.28515625" style="5" customWidth="1"/>
    <col min="15559" max="15559" width="9.140625" style="5" customWidth="1"/>
    <col min="15560" max="15560" width="9.42578125" style="5" customWidth="1"/>
    <col min="15561" max="15563" width="9.140625" style="5" customWidth="1"/>
    <col min="15564" max="15565" width="12.140625" style="5" customWidth="1"/>
    <col min="15566" max="15566" width="8.140625" style="5" customWidth="1"/>
    <col min="15567" max="15568" width="9.28515625" style="5" customWidth="1"/>
    <col min="15569" max="15569" width="12.28515625" style="5" customWidth="1"/>
    <col min="15570" max="15570" width="11.5703125" style="5" customWidth="1"/>
    <col min="15571" max="15572" width="10" style="5" customWidth="1"/>
    <col min="15573" max="15573" width="14" style="5" customWidth="1"/>
    <col min="15574" max="15574" width="16.7109375" style="5" customWidth="1"/>
    <col min="15575" max="15575" width="14" style="5" customWidth="1"/>
    <col min="15576" max="15576" width="8.7109375" style="5" customWidth="1"/>
    <col min="15577" max="15577" width="12.5703125" style="5" customWidth="1"/>
    <col min="15578" max="15579" width="12.42578125" style="5" customWidth="1"/>
    <col min="15580" max="15580" width="0.140625" style="5" customWidth="1"/>
    <col min="15581" max="15581" width="0" style="5" hidden="1" customWidth="1"/>
    <col min="15582" max="15582" width="12.5703125" style="5" customWidth="1"/>
    <col min="15583" max="15583" width="11.85546875" style="5" customWidth="1"/>
    <col min="15584" max="15584" width="12.7109375" style="5" customWidth="1"/>
    <col min="15585" max="15586" width="10.42578125" style="5" customWidth="1"/>
    <col min="15587" max="15587" width="12.140625" style="5" customWidth="1"/>
    <col min="15588" max="15590" width="0" style="5" hidden="1" customWidth="1"/>
    <col min="15591" max="15591" width="13.140625" style="5" customWidth="1"/>
    <col min="15592" max="15593" width="11.42578125" style="5"/>
    <col min="15594" max="15594" width="12.85546875" style="5" customWidth="1"/>
    <col min="15595" max="15595" width="10.42578125" style="5" customWidth="1"/>
    <col min="15596" max="15596" width="11.7109375" style="5" customWidth="1"/>
    <col min="15597" max="15597" width="13.42578125" style="5" customWidth="1"/>
    <col min="15598" max="15598" width="12.85546875" style="5" customWidth="1"/>
    <col min="15599" max="15599" width="13.28515625" style="5" customWidth="1"/>
    <col min="15600" max="15600" width="15.28515625" style="5" customWidth="1"/>
    <col min="15601" max="15807" width="11.42578125" style="5"/>
    <col min="15808" max="15808" width="11.7109375" style="5" customWidth="1"/>
    <col min="15809" max="15809" width="11.140625" style="5" customWidth="1"/>
    <col min="15810" max="15810" width="13.42578125" style="5" customWidth="1"/>
    <col min="15811" max="15811" width="12.140625" style="5" customWidth="1"/>
    <col min="15812" max="15812" width="11.5703125" style="5" customWidth="1"/>
    <col min="15813" max="15813" width="10.140625" style="5" customWidth="1"/>
    <col min="15814" max="15814" width="10.28515625" style="5" customWidth="1"/>
    <col min="15815" max="15815" width="9.140625" style="5" customWidth="1"/>
    <col min="15816" max="15816" width="9.42578125" style="5" customWidth="1"/>
    <col min="15817" max="15819" width="9.140625" style="5" customWidth="1"/>
    <col min="15820" max="15821" width="12.140625" style="5" customWidth="1"/>
    <col min="15822" max="15822" width="8.140625" style="5" customWidth="1"/>
    <col min="15823" max="15824" width="9.28515625" style="5" customWidth="1"/>
    <col min="15825" max="15825" width="12.28515625" style="5" customWidth="1"/>
    <col min="15826" max="15826" width="11.5703125" style="5" customWidth="1"/>
    <col min="15827" max="15828" width="10" style="5" customWidth="1"/>
    <col min="15829" max="15829" width="14" style="5" customWidth="1"/>
    <col min="15830" max="15830" width="16.7109375" style="5" customWidth="1"/>
    <col min="15831" max="15831" width="14" style="5" customWidth="1"/>
    <col min="15832" max="15832" width="8.7109375" style="5" customWidth="1"/>
    <col min="15833" max="15833" width="12.5703125" style="5" customWidth="1"/>
    <col min="15834" max="15835" width="12.42578125" style="5" customWidth="1"/>
    <col min="15836" max="15836" width="0.140625" style="5" customWidth="1"/>
    <col min="15837" max="15837" width="0" style="5" hidden="1" customWidth="1"/>
    <col min="15838" max="15838" width="12.5703125" style="5" customWidth="1"/>
    <col min="15839" max="15839" width="11.85546875" style="5" customWidth="1"/>
    <col min="15840" max="15840" width="12.7109375" style="5" customWidth="1"/>
    <col min="15841" max="15842" width="10.42578125" style="5" customWidth="1"/>
    <col min="15843" max="15843" width="12.140625" style="5" customWidth="1"/>
    <col min="15844" max="15846" width="0" style="5" hidden="1" customWidth="1"/>
    <col min="15847" max="15847" width="13.140625" style="5" customWidth="1"/>
    <col min="15848" max="15849" width="11.42578125" style="5"/>
    <col min="15850" max="15850" width="12.85546875" style="5" customWidth="1"/>
    <col min="15851" max="15851" width="10.42578125" style="5" customWidth="1"/>
    <col min="15852" max="15852" width="11.7109375" style="5" customWidth="1"/>
    <col min="15853" max="15853" width="13.42578125" style="5" customWidth="1"/>
    <col min="15854" max="15854" width="12.85546875" style="5" customWidth="1"/>
    <col min="15855" max="15855" width="13.28515625" style="5" customWidth="1"/>
    <col min="15856" max="15856" width="15.28515625" style="5" customWidth="1"/>
    <col min="15857" max="16063" width="11.42578125" style="5"/>
    <col min="16064" max="16064" width="11.7109375" style="5" customWidth="1"/>
    <col min="16065" max="16065" width="11.140625" style="5" customWidth="1"/>
    <col min="16066" max="16066" width="13.42578125" style="5" customWidth="1"/>
    <col min="16067" max="16067" width="12.140625" style="5" customWidth="1"/>
    <col min="16068" max="16068" width="11.5703125" style="5" customWidth="1"/>
    <col min="16069" max="16069" width="10.140625" style="5" customWidth="1"/>
    <col min="16070" max="16070" width="10.28515625" style="5" customWidth="1"/>
    <col min="16071" max="16071" width="9.140625" style="5" customWidth="1"/>
    <col min="16072" max="16072" width="9.42578125" style="5" customWidth="1"/>
    <col min="16073" max="16075" width="9.140625" style="5" customWidth="1"/>
    <col min="16076" max="16077" width="12.140625" style="5" customWidth="1"/>
    <col min="16078" max="16078" width="8.140625" style="5" customWidth="1"/>
    <col min="16079" max="16080" width="9.28515625" style="5" customWidth="1"/>
    <col min="16081" max="16081" width="12.28515625" style="5" customWidth="1"/>
    <col min="16082" max="16082" width="11.5703125" style="5" customWidth="1"/>
    <col min="16083" max="16084" width="10" style="5" customWidth="1"/>
    <col min="16085" max="16085" width="14" style="5" customWidth="1"/>
    <col min="16086" max="16086" width="16.7109375" style="5" customWidth="1"/>
    <col min="16087" max="16087" width="14" style="5" customWidth="1"/>
    <col min="16088" max="16088" width="8.7109375" style="5" customWidth="1"/>
    <col min="16089" max="16089" width="12.5703125" style="5" customWidth="1"/>
    <col min="16090" max="16091" width="12.42578125" style="5" customWidth="1"/>
    <col min="16092" max="16092" width="0.140625" style="5" customWidth="1"/>
    <col min="16093" max="16093" width="0" style="5" hidden="1" customWidth="1"/>
    <col min="16094" max="16094" width="12.5703125" style="5" customWidth="1"/>
    <col min="16095" max="16095" width="11.85546875" style="5" customWidth="1"/>
    <col min="16096" max="16096" width="12.7109375" style="5" customWidth="1"/>
    <col min="16097" max="16098" width="10.42578125" style="5" customWidth="1"/>
    <col min="16099" max="16099" width="12.140625" style="5" customWidth="1"/>
    <col min="16100" max="16102" width="0" style="5" hidden="1" customWidth="1"/>
    <col min="16103" max="16103" width="13.140625" style="5" customWidth="1"/>
    <col min="16104" max="16105" width="11.42578125" style="5"/>
    <col min="16106" max="16106" width="12.85546875" style="5" customWidth="1"/>
    <col min="16107" max="16107" width="10.42578125" style="5" customWidth="1"/>
    <col min="16108" max="16108" width="11.7109375" style="5" customWidth="1"/>
    <col min="16109" max="16109" width="13.42578125" style="5" customWidth="1"/>
    <col min="16110" max="16110" width="12.85546875" style="5" customWidth="1"/>
    <col min="16111" max="16111" width="13.28515625" style="5" customWidth="1"/>
    <col min="16112" max="16112" width="15.28515625" style="5" customWidth="1"/>
    <col min="16113" max="16384" width="11.42578125" style="5"/>
  </cols>
  <sheetData>
    <row r="1" spans="1:41" s="1" customFormat="1" ht="15" customHeight="1" thickBot="1" x14ac:dyDescent="0.3"/>
    <row r="2" spans="1:41" s="2" customFormat="1" ht="15" customHeight="1" thickBot="1" x14ac:dyDescent="0.3">
      <c r="A2" s="56"/>
      <c r="B2" s="57"/>
      <c r="C2" s="209" t="s">
        <v>7</v>
      </c>
      <c r="D2" s="210"/>
      <c r="E2" s="208" t="s">
        <v>19</v>
      </c>
      <c r="F2" s="208"/>
      <c r="G2" s="209" t="s">
        <v>8</v>
      </c>
      <c r="H2" s="210"/>
      <c r="I2" s="207" t="s">
        <v>21</v>
      </c>
      <c r="J2" s="208"/>
      <c r="K2" s="209" t="s">
        <v>10</v>
      </c>
      <c r="L2" s="210"/>
      <c r="M2" s="209" t="s">
        <v>10</v>
      </c>
      <c r="N2" s="210"/>
      <c r="O2" s="207" t="s">
        <v>44</v>
      </c>
      <c r="P2" s="208"/>
      <c r="Q2" s="209" t="s">
        <v>11</v>
      </c>
      <c r="R2" s="210"/>
      <c r="S2" s="207" t="s">
        <v>44</v>
      </c>
      <c r="T2" s="208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3"/>
    </row>
    <row r="3" spans="1:41" ht="15" customHeight="1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</row>
    <row r="4" spans="1:41" ht="15" customHeight="1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  <c r="AM4" s="4"/>
      <c r="AN4" s="4"/>
      <c r="AO4" s="4"/>
    </row>
    <row r="5" spans="1:41" ht="15" customHeight="1" thickBot="1" x14ac:dyDescent="0.3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  <c r="AM5" s="4"/>
      <c r="AN5" s="4"/>
      <c r="AO5" s="4"/>
    </row>
    <row r="6" spans="1:41" s="1" customFormat="1" ht="15" customHeight="1" thickBot="1" x14ac:dyDescent="0.3">
      <c r="A6" s="58"/>
      <c r="B6" s="59"/>
      <c r="C6" s="46"/>
      <c r="D6" s="202" t="s">
        <v>2</v>
      </c>
      <c r="E6" s="202"/>
      <c r="F6" s="202"/>
      <c r="G6" s="202"/>
      <c r="H6" s="202"/>
      <c r="I6" s="202"/>
      <c r="J6" s="202"/>
      <c r="K6" s="202"/>
      <c r="L6" s="202"/>
      <c r="M6" s="202"/>
      <c r="N6" s="40"/>
      <c r="O6" s="203" t="s">
        <v>4</v>
      </c>
      <c r="P6" s="203"/>
      <c r="Q6" s="203"/>
      <c r="R6" s="203"/>
      <c r="S6" s="203"/>
      <c r="T6" s="203"/>
      <c r="U6" s="203"/>
      <c r="V6" s="203"/>
      <c r="W6" s="203"/>
      <c r="X6" s="203"/>
      <c r="Y6" s="43"/>
      <c r="Z6" s="197" t="s">
        <v>70</v>
      </c>
      <c r="AA6" s="197"/>
      <c r="AB6" s="198"/>
      <c r="AC6" s="198"/>
      <c r="AD6" s="198"/>
      <c r="AE6" s="198"/>
      <c r="AF6" s="198"/>
      <c r="AG6" s="198"/>
      <c r="AH6" s="198"/>
      <c r="AI6" s="198"/>
      <c r="AJ6" s="45"/>
      <c r="AK6" s="212" t="s">
        <v>1</v>
      </c>
      <c r="AL6" s="213"/>
      <c r="AM6" s="213"/>
      <c r="AN6" s="213"/>
      <c r="AO6" s="213"/>
    </row>
    <row r="7" spans="1:41" s="1" customFormat="1" ht="45" customHeight="1" thickBot="1" x14ac:dyDescent="0.3">
      <c r="A7" s="60" t="s">
        <v>9</v>
      </c>
      <c r="B7" s="61" t="s">
        <v>0</v>
      </c>
      <c r="C7" s="72" t="s">
        <v>13</v>
      </c>
      <c r="D7" s="159" t="s">
        <v>23</v>
      </c>
      <c r="E7" s="160" t="s">
        <v>38</v>
      </c>
      <c r="F7" s="160" t="s">
        <v>71</v>
      </c>
      <c r="G7" s="160" t="s">
        <v>41</v>
      </c>
      <c r="H7" s="160" t="s">
        <v>24</v>
      </c>
      <c r="I7" s="161" t="s">
        <v>45</v>
      </c>
      <c r="J7" s="65" t="s">
        <v>46</v>
      </c>
      <c r="K7" s="65" t="s">
        <v>47</v>
      </c>
      <c r="L7" s="65" t="s">
        <v>48</v>
      </c>
      <c r="M7" s="161" t="s">
        <v>49</v>
      </c>
      <c r="N7" s="66" t="s">
        <v>3</v>
      </c>
      <c r="O7" s="162" t="s">
        <v>26</v>
      </c>
      <c r="P7" s="162" t="s">
        <v>27</v>
      </c>
      <c r="Q7" s="162" t="s">
        <v>28</v>
      </c>
      <c r="R7" s="162" t="s">
        <v>29</v>
      </c>
      <c r="S7" s="162" t="s">
        <v>30</v>
      </c>
      <c r="T7" s="162" t="s">
        <v>52</v>
      </c>
      <c r="U7" s="55" t="s">
        <v>53</v>
      </c>
      <c r="V7" s="55" t="s">
        <v>54</v>
      </c>
      <c r="W7" s="55" t="s">
        <v>55</v>
      </c>
      <c r="X7" s="162" t="s">
        <v>56</v>
      </c>
      <c r="Y7" s="42" t="s">
        <v>5</v>
      </c>
      <c r="Z7" s="163" t="s">
        <v>32</v>
      </c>
      <c r="AA7" s="163" t="s">
        <v>31</v>
      </c>
      <c r="AB7" s="164" t="s">
        <v>34</v>
      </c>
      <c r="AC7" s="41" t="s">
        <v>35</v>
      </c>
      <c r="AD7" s="41" t="s">
        <v>36</v>
      </c>
      <c r="AE7" s="41" t="s">
        <v>37</v>
      </c>
      <c r="AF7" s="44" t="s">
        <v>57</v>
      </c>
      <c r="AG7" s="44" t="s">
        <v>58</v>
      </c>
      <c r="AH7" s="44" t="s">
        <v>59</v>
      </c>
      <c r="AI7" s="165" t="s">
        <v>60</v>
      </c>
      <c r="AJ7" s="67" t="s">
        <v>18</v>
      </c>
      <c r="AK7" s="68" t="s">
        <v>15</v>
      </c>
      <c r="AL7" s="55" t="s">
        <v>17</v>
      </c>
      <c r="AM7" s="69" t="s">
        <v>61</v>
      </c>
      <c r="AN7" s="69" t="s">
        <v>16</v>
      </c>
      <c r="AO7" s="70" t="s">
        <v>14</v>
      </c>
    </row>
    <row r="8" spans="1:41" hidden="1" x14ac:dyDescent="0.25">
      <c r="A8" s="125" t="s">
        <v>6</v>
      </c>
      <c r="B8" s="32"/>
      <c r="C8" s="24">
        <v>100950</v>
      </c>
      <c r="D8" s="86"/>
      <c r="E8" s="87"/>
      <c r="F8" s="87"/>
      <c r="G8" s="87"/>
      <c r="H8" s="87"/>
      <c r="I8" s="87"/>
      <c r="J8" s="87"/>
      <c r="K8" s="87"/>
      <c r="L8" s="87"/>
      <c r="M8" s="88"/>
      <c r="N8" s="93"/>
      <c r="O8" s="86"/>
      <c r="P8" s="87"/>
      <c r="Q8" s="87"/>
      <c r="R8" s="87"/>
      <c r="S8" s="88"/>
      <c r="T8" s="88"/>
      <c r="U8" s="88"/>
      <c r="V8" s="88"/>
      <c r="W8" s="88"/>
      <c r="X8" s="88"/>
      <c r="Y8" s="53"/>
      <c r="Z8" s="86"/>
      <c r="AA8" s="87"/>
      <c r="AB8" s="87"/>
      <c r="AC8" s="87"/>
      <c r="AD8" s="88"/>
      <c r="AE8" s="88"/>
      <c r="AF8" s="88"/>
      <c r="AG8" s="88"/>
      <c r="AH8" s="88"/>
      <c r="AI8" s="88"/>
      <c r="AJ8" s="95">
        <f>SUM(Z8:AI8)</f>
        <v>0</v>
      </c>
      <c r="AK8" s="23">
        <f>C8+N8-Y8-Z8-AA8-AB8-AC8-AI8</f>
        <v>100950</v>
      </c>
      <c r="AL8" s="23">
        <f>AO8-AK8</f>
        <v>0</v>
      </c>
      <c r="AM8" s="23"/>
      <c r="AN8" s="71"/>
      <c r="AO8" s="187">
        <v>100950</v>
      </c>
    </row>
    <row r="9" spans="1:41" hidden="1" x14ac:dyDescent="0.25">
      <c r="A9" s="125" t="s">
        <v>64</v>
      </c>
      <c r="B9" s="32">
        <v>41640</v>
      </c>
      <c r="C9" s="24">
        <f>AO8</f>
        <v>100950</v>
      </c>
      <c r="D9" s="128"/>
      <c r="E9" s="84"/>
      <c r="F9" s="84"/>
      <c r="G9" s="84"/>
      <c r="H9" s="84"/>
      <c r="I9" s="84"/>
      <c r="J9" s="84"/>
      <c r="K9" s="84"/>
      <c r="L9" s="84"/>
      <c r="M9" s="134"/>
      <c r="N9" s="81">
        <f>SUM(D9:M9)</f>
        <v>0</v>
      </c>
      <c r="O9" s="128"/>
      <c r="P9" s="84"/>
      <c r="Q9" s="84"/>
      <c r="R9" s="84"/>
      <c r="S9" s="134"/>
      <c r="T9" s="134"/>
      <c r="U9" s="134"/>
      <c r="V9" s="134"/>
      <c r="W9" s="134"/>
      <c r="X9" s="134"/>
      <c r="Y9" s="82">
        <f>SUM(O9:X9)</f>
        <v>0</v>
      </c>
      <c r="Z9" s="128"/>
      <c r="AA9" s="84"/>
      <c r="AB9" s="84"/>
      <c r="AC9" s="84"/>
      <c r="AD9" s="134"/>
      <c r="AE9" s="134"/>
      <c r="AF9" s="134"/>
      <c r="AG9" s="134"/>
      <c r="AH9" s="134"/>
      <c r="AI9" s="134"/>
      <c r="AJ9" s="82">
        <f>SUM(Z9:AI9)</f>
        <v>0</v>
      </c>
      <c r="AK9" s="84">
        <f>C9+N9-Y9-Z9-AA9-AB9-AC9-AI9</f>
        <v>100950</v>
      </c>
      <c r="AL9" s="84">
        <f>AO9-AK9</f>
        <v>0</v>
      </c>
      <c r="AM9" s="84"/>
      <c r="AN9" s="134"/>
      <c r="AO9" s="73">
        <v>100950</v>
      </c>
    </row>
    <row r="10" spans="1:41" hidden="1" x14ac:dyDescent="0.25">
      <c r="A10" s="125" t="s">
        <v>65</v>
      </c>
      <c r="B10" s="32">
        <f>B9+1</f>
        <v>41641</v>
      </c>
      <c r="C10" s="24">
        <f t="shared" ref="C10:C73" si="0">AO9</f>
        <v>100950</v>
      </c>
      <c r="D10" s="128">
        <v>92540</v>
      </c>
      <c r="E10" s="84"/>
      <c r="F10" s="84"/>
      <c r="G10" s="84"/>
      <c r="H10" s="84"/>
      <c r="I10" s="84"/>
      <c r="J10" s="84"/>
      <c r="K10" s="84"/>
      <c r="L10" s="84"/>
      <c r="M10" s="134"/>
      <c r="N10" s="81">
        <f t="shared" ref="N10:N73" si="1">SUM(D10:M10)</f>
        <v>92540</v>
      </c>
      <c r="O10" s="128">
        <v>3500</v>
      </c>
      <c r="P10" s="84"/>
      <c r="Q10" s="84"/>
      <c r="R10" s="84"/>
      <c r="S10" s="134"/>
      <c r="T10" s="134"/>
      <c r="U10" s="134"/>
      <c r="V10" s="134"/>
      <c r="W10" s="134"/>
      <c r="X10" s="134"/>
      <c r="Y10" s="82">
        <f t="shared" ref="Y10:Y73" si="2">SUM(O10:X10)</f>
        <v>3500</v>
      </c>
      <c r="Z10" s="128"/>
      <c r="AA10" s="84"/>
      <c r="AB10" s="84"/>
      <c r="AC10" s="84"/>
      <c r="AD10" s="134"/>
      <c r="AE10" s="134"/>
      <c r="AF10" s="134"/>
      <c r="AG10" s="134"/>
      <c r="AH10" s="134"/>
      <c r="AI10" s="134"/>
      <c r="AJ10" s="82">
        <f t="shared" ref="AJ10:AJ73" si="3">SUM(Z10:AI10)</f>
        <v>0</v>
      </c>
      <c r="AK10" s="84">
        <f t="shared" ref="AK10:AK73" si="4">C10+N10-Y10-Z10-AA10-AB10-AC10-AI10</f>
        <v>189990</v>
      </c>
      <c r="AL10" s="84">
        <f t="shared" ref="AL10:AL73" si="5">AO10-AK10</f>
        <v>0</v>
      </c>
      <c r="AM10" s="84">
        <v>92540</v>
      </c>
      <c r="AN10" s="134">
        <v>97450</v>
      </c>
      <c r="AO10" s="73">
        <f t="shared" ref="AO10:AO73" si="6">AM10+AN10</f>
        <v>189990</v>
      </c>
    </row>
    <row r="11" spans="1:41" hidden="1" x14ac:dyDescent="0.25">
      <c r="A11" s="125" t="s">
        <v>66</v>
      </c>
      <c r="B11" s="32">
        <f t="shared" ref="B11:B39" si="7">B10+1</f>
        <v>41642</v>
      </c>
      <c r="C11" s="24">
        <f t="shared" si="0"/>
        <v>189990</v>
      </c>
      <c r="D11" s="128"/>
      <c r="E11" s="84"/>
      <c r="F11" s="84"/>
      <c r="G11" s="84"/>
      <c r="H11" s="84"/>
      <c r="I11" s="84"/>
      <c r="J11" s="84"/>
      <c r="K11" s="84"/>
      <c r="L11" s="84"/>
      <c r="M11" s="134"/>
      <c r="N11" s="81">
        <f t="shared" si="1"/>
        <v>0</v>
      </c>
      <c r="O11" s="128">
        <v>4000</v>
      </c>
      <c r="P11" s="84"/>
      <c r="Q11" s="84"/>
      <c r="R11" s="84"/>
      <c r="S11" s="134"/>
      <c r="T11" s="134"/>
      <c r="U11" s="134"/>
      <c r="V11" s="134"/>
      <c r="W11" s="134"/>
      <c r="X11" s="134"/>
      <c r="Y11" s="82">
        <f t="shared" si="2"/>
        <v>4000</v>
      </c>
      <c r="Z11" s="128">
        <v>9000</v>
      </c>
      <c r="AA11" s="84"/>
      <c r="AB11" s="84"/>
      <c r="AC11" s="84"/>
      <c r="AD11" s="134"/>
      <c r="AE11" s="134"/>
      <c r="AF11" s="134"/>
      <c r="AG11" s="134"/>
      <c r="AH11" s="134"/>
      <c r="AI11" s="134"/>
      <c r="AJ11" s="82">
        <f t="shared" si="3"/>
        <v>9000</v>
      </c>
      <c r="AK11" s="84">
        <f t="shared" si="4"/>
        <v>176990</v>
      </c>
      <c r="AL11" s="84">
        <f t="shared" si="5"/>
        <v>0</v>
      </c>
      <c r="AM11" s="84">
        <v>92540</v>
      </c>
      <c r="AN11" s="134">
        <v>84450</v>
      </c>
      <c r="AO11" s="73">
        <f t="shared" si="6"/>
        <v>176990</v>
      </c>
    </row>
    <row r="12" spans="1:41" hidden="1" x14ac:dyDescent="0.25">
      <c r="A12" s="125" t="s">
        <v>67</v>
      </c>
      <c r="B12" s="32">
        <f t="shared" si="7"/>
        <v>41643</v>
      </c>
      <c r="C12" s="24">
        <f t="shared" si="0"/>
        <v>176990</v>
      </c>
      <c r="D12" s="128"/>
      <c r="E12" s="84"/>
      <c r="F12" s="84"/>
      <c r="G12" s="84"/>
      <c r="H12" s="84"/>
      <c r="I12" s="84"/>
      <c r="J12" s="84"/>
      <c r="K12" s="84"/>
      <c r="L12" s="84"/>
      <c r="M12" s="134"/>
      <c r="N12" s="81">
        <f t="shared" si="1"/>
        <v>0</v>
      </c>
      <c r="O12" s="128"/>
      <c r="P12" s="84"/>
      <c r="Q12" s="84"/>
      <c r="R12" s="84"/>
      <c r="S12" s="134"/>
      <c r="T12" s="134"/>
      <c r="U12" s="134"/>
      <c r="V12" s="134"/>
      <c r="W12" s="134"/>
      <c r="X12" s="134"/>
      <c r="Y12" s="82">
        <f t="shared" si="2"/>
        <v>0</v>
      </c>
      <c r="Z12" s="128">
        <v>9000</v>
      </c>
      <c r="AA12" s="84"/>
      <c r="AB12" s="84"/>
      <c r="AC12" s="84"/>
      <c r="AD12" s="134"/>
      <c r="AE12" s="134"/>
      <c r="AF12" s="134"/>
      <c r="AG12" s="134"/>
      <c r="AH12" s="134"/>
      <c r="AI12" s="134"/>
      <c r="AJ12" s="82">
        <f t="shared" si="3"/>
        <v>9000</v>
      </c>
      <c r="AK12" s="84">
        <f t="shared" si="4"/>
        <v>167990</v>
      </c>
      <c r="AL12" s="84">
        <f t="shared" si="5"/>
        <v>-60</v>
      </c>
      <c r="AM12" s="84">
        <v>92540</v>
      </c>
      <c r="AN12" s="134">
        <v>75390</v>
      </c>
      <c r="AO12" s="85">
        <f t="shared" si="6"/>
        <v>167930</v>
      </c>
    </row>
    <row r="13" spans="1:41" hidden="1" x14ac:dyDescent="0.25">
      <c r="A13" s="126" t="s">
        <v>68</v>
      </c>
      <c r="B13" s="33">
        <f t="shared" si="7"/>
        <v>41644</v>
      </c>
      <c r="C13" s="24">
        <f t="shared" si="0"/>
        <v>167930</v>
      </c>
      <c r="D13" s="128"/>
      <c r="E13" s="84"/>
      <c r="F13" s="84"/>
      <c r="G13" s="84"/>
      <c r="H13" s="84"/>
      <c r="I13" s="84"/>
      <c r="J13" s="84"/>
      <c r="K13" s="84"/>
      <c r="L13" s="84"/>
      <c r="M13" s="134"/>
      <c r="N13" s="81">
        <f t="shared" si="1"/>
        <v>0</v>
      </c>
      <c r="O13" s="128"/>
      <c r="P13" s="84"/>
      <c r="Q13" s="84"/>
      <c r="R13" s="84"/>
      <c r="S13" s="134"/>
      <c r="T13" s="134"/>
      <c r="U13" s="134"/>
      <c r="V13" s="134"/>
      <c r="W13" s="134"/>
      <c r="X13" s="134"/>
      <c r="Y13" s="82">
        <f t="shared" si="2"/>
        <v>0</v>
      </c>
      <c r="Z13" s="128"/>
      <c r="AA13" s="84"/>
      <c r="AB13" s="84"/>
      <c r="AC13" s="84"/>
      <c r="AD13" s="134"/>
      <c r="AE13" s="134"/>
      <c r="AF13" s="134"/>
      <c r="AG13" s="134"/>
      <c r="AH13" s="134"/>
      <c r="AI13" s="134"/>
      <c r="AJ13" s="82">
        <f t="shared" si="3"/>
        <v>0</v>
      </c>
      <c r="AK13" s="84">
        <f t="shared" si="4"/>
        <v>167930</v>
      </c>
      <c r="AL13" s="84">
        <f t="shared" si="5"/>
        <v>0</v>
      </c>
      <c r="AM13" s="84">
        <v>92540</v>
      </c>
      <c r="AN13" s="134">
        <v>75390</v>
      </c>
      <c r="AO13" s="85">
        <f t="shared" si="6"/>
        <v>167930</v>
      </c>
    </row>
    <row r="14" spans="1:41" hidden="1" x14ac:dyDescent="0.25">
      <c r="A14" s="125" t="s">
        <v>69</v>
      </c>
      <c r="B14" s="32">
        <f t="shared" si="7"/>
        <v>41645</v>
      </c>
      <c r="C14" s="24">
        <f t="shared" si="0"/>
        <v>167930</v>
      </c>
      <c r="D14" s="129"/>
      <c r="E14" s="130"/>
      <c r="F14" s="130"/>
      <c r="G14" s="130"/>
      <c r="H14" s="130"/>
      <c r="I14" s="130"/>
      <c r="J14" s="130"/>
      <c r="K14" s="130"/>
      <c r="L14" s="130"/>
      <c r="M14" s="139"/>
      <c r="N14" s="81">
        <f t="shared" si="1"/>
        <v>0</v>
      </c>
      <c r="O14" s="169">
        <v>4000</v>
      </c>
      <c r="P14" s="130"/>
      <c r="Q14" s="130"/>
      <c r="R14" s="130"/>
      <c r="S14" s="139"/>
      <c r="T14" s="139"/>
      <c r="U14" s="139"/>
      <c r="V14" s="139"/>
      <c r="W14" s="139"/>
      <c r="X14" s="139"/>
      <c r="Y14" s="82">
        <f t="shared" si="2"/>
        <v>4000</v>
      </c>
      <c r="Z14" s="129"/>
      <c r="AA14" s="130"/>
      <c r="AB14" s="130"/>
      <c r="AC14" s="130"/>
      <c r="AD14" s="139"/>
      <c r="AE14" s="139"/>
      <c r="AF14" s="139"/>
      <c r="AG14" s="139"/>
      <c r="AH14" s="139"/>
      <c r="AI14" s="139"/>
      <c r="AJ14" s="82">
        <f t="shared" si="3"/>
        <v>0</v>
      </c>
      <c r="AK14" s="84">
        <f t="shared" si="4"/>
        <v>163930</v>
      </c>
      <c r="AL14" s="84">
        <f t="shared" si="5"/>
        <v>-280</v>
      </c>
      <c r="AM14" s="84">
        <v>92540</v>
      </c>
      <c r="AN14" s="134">
        <v>71110</v>
      </c>
      <c r="AO14" s="85">
        <f t="shared" si="6"/>
        <v>163650</v>
      </c>
    </row>
    <row r="15" spans="1:41" hidden="1" x14ac:dyDescent="0.25">
      <c r="A15" s="125" t="s">
        <v>63</v>
      </c>
      <c r="B15" s="32">
        <f t="shared" si="7"/>
        <v>41646</v>
      </c>
      <c r="C15" s="24">
        <f t="shared" si="0"/>
        <v>163650</v>
      </c>
      <c r="D15" s="128"/>
      <c r="E15" s="84"/>
      <c r="F15" s="84"/>
      <c r="G15" s="84"/>
      <c r="H15" s="84"/>
      <c r="I15" s="84"/>
      <c r="J15" s="84"/>
      <c r="K15" s="84"/>
      <c r="L15" s="84"/>
      <c r="M15" s="134"/>
      <c r="N15" s="81">
        <f t="shared" si="1"/>
        <v>0</v>
      </c>
      <c r="O15" s="128">
        <v>3500</v>
      </c>
      <c r="P15" s="84"/>
      <c r="Q15" s="84"/>
      <c r="R15" s="84"/>
      <c r="S15" s="134"/>
      <c r="T15" s="134"/>
      <c r="U15" s="134"/>
      <c r="V15" s="134"/>
      <c r="W15" s="134"/>
      <c r="X15" s="134"/>
      <c r="Y15" s="82">
        <f t="shared" si="2"/>
        <v>3500</v>
      </c>
      <c r="Z15" s="128">
        <v>9000</v>
      </c>
      <c r="AA15" s="84"/>
      <c r="AB15" s="84"/>
      <c r="AC15" s="84"/>
      <c r="AD15" s="134"/>
      <c r="AE15" s="134"/>
      <c r="AF15" s="134"/>
      <c r="AG15" s="134"/>
      <c r="AH15" s="134"/>
      <c r="AI15" s="134"/>
      <c r="AJ15" s="82">
        <f t="shared" si="3"/>
        <v>9000</v>
      </c>
      <c r="AK15" s="84">
        <f t="shared" si="4"/>
        <v>151150</v>
      </c>
      <c r="AL15" s="84">
        <f t="shared" si="5"/>
        <v>0</v>
      </c>
      <c r="AM15" s="84">
        <v>92540</v>
      </c>
      <c r="AN15" s="134">
        <v>58610</v>
      </c>
      <c r="AO15" s="85">
        <f t="shared" si="6"/>
        <v>151150</v>
      </c>
    </row>
    <row r="16" spans="1:41" hidden="1" x14ac:dyDescent="0.25">
      <c r="A16" s="125" t="s">
        <v>64</v>
      </c>
      <c r="B16" s="32">
        <f t="shared" si="7"/>
        <v>41647</v>
      </c>
      <c r="C16" s="24">
        <f t="shared" si="0"/>
        <v>151150</v>
      </c>
      <c r="D16" s="128"/>
      <c r="E16" s="84"/>
      <c r="F16" s="84"/>
      <c r="G16" s="84"/>
      <c r="H16" s="84"/>
      <c r="I16" s="84"/>
      <c r="J16" s="84"/>
      <c r="K16" s="84"/>
      <c r="L16" s="84"/>
      <c r="M16" s="134"/>
      <c r="N16" s="81">
        <f t="shared" si="1"/>
        <v>0</v>
      </c>
      <c r="O16" s="128">
        <v>4000</v>
      </c>
      <c r="P16" s="84"/>
      <c r="Q16" s="84"/>
      <c r="R16" s="84"/>
      <c r="S16" s="134"/>
      <c r="T16" s="134"/>
      <c r="U16" s="134"/>
      <c r="V16" s="134"/>
      <c r="W16" s="134"/>
      <c r="X16" s="134"/>
      <c r="Y16" s="82">
        <f t="shared" si="2"/>
        <v>4000</v>
      </c>
      <c r="Z16" s="128"/>
      <c r="AA16" s="84">
        <v>8480</v>
      </c>
      <c r="AB16" s="84"/>
      <c r="AC16" s="84"/>
      <c r="AD16" s="134"/>
      <c r="AE16" s="134"/>
      <c r="AF16" s="134"/>
      <c r="AG16" s="134"/>
      <c r="AH16" s="134"/>
      <c r="AI16" s="134"/>
      <c r="AJ16" s="82">
        <f t="shared" si="3"/>
        <v>8480</v>
      </c>
      <c r="AK16" s="84">
        <f t="shared" si="4"/>
        <v>138670</v>
      </c>
      <c r="AL16" s="84">
        <f t="shared" si="5"/>
        <v>0</v>
      </c>
      <c r="AM16" s="84">
        <v>90090</v>
      </c>
      <c r="AN16" s="134">
        <v>48580</v>
      </c>
      <c r="AO16" s="85">
        <f t="shared" si="6"/>
        <v>138670</v>
      </c>
    </row>
    <row r="17" spans="1:41" hidden="1" x14ac:dyDescent="0.25">
      <c r="A17" s="125" t="s">
        <v>65</v>
      </c>
      <c r="B17" s="32">
        <f t="shared" si="7"/>
        <v>41648</v>
      </c>
      <c r="C17" s="24">
        <f t="shared" si="0"/>
        <v>138670</v>
      </c>
      <c r="D17" s="128"/>
      <c r="E17" s="84"/>
      <c r="F17" s="84"/>
      <c r="G17" s="84"/>
      <c r="H17" s="84"/>
      <c r="I17" s="84"/>
      <c r="J17" s="84"/>
      <c r="K17" s="84"/>
      <c r="L17" s="84"/>
      <c r="M17" s="134"/>
      <c r="N17" s="81">
        <f t="shared" si="1"/>
        <v>0</v>
      </c>
      <c r="O17" s="128">
        <v>4250</v>
      </c>
      <c r="P17" s="84"/>
      <c r="Q17" s="84"/>
      <c r="R17" s="84"/>
      <c r="S17" s="134"/>
      <c r="T17" s="134"/>
      <c r="U17" s="134"/>
      <c r="V17" s="134"/>
      <c r="W17" s="134"/>
      <c r="X17" s="134"/>
      <c r="Y17" s="82">
        <f t="shared" si="2"/>
        <v>4250</v>
      </c>
      <c r="Z17" s="128"/>
      <c r="AA17" s="84"/>
      <c r="AB17" s="84"/>
      <c r="AC17" s="84"/>
      <c r="AD17" s="134"/>
      <c r="AE17" s="134"/>
      <c r="AF17" s="134"/>
      <c r="AG17" s="134"/>
      <c r="AH17" s="134"/>
      <c r="AI17" s="134"/>
      <c r="AJ17" s="82">
        <f t="shared" si="3"/>
        <v>0</v>
      </c>
      <c r="AK17" s="84">
        <f t="shared" si="4"/>
        <v>134420</v>
      </c>
      <c r="AL17" s="84">
        <f t="shared" si="5"/>
        <v>0</v>
      </c>
      <c r="AM17" s="84">
        <v>84170</v>
      </c>
      <c r="AN17" s="134">
        <v>50250</v>
      </c>
      <c r="AO17" s="85">
        <f t="shared" si="6"/>
        <v>134420</v>
      </c>
    </row>
    <row r="18" spans="1:41" hidden="1" x14ac:dyDescent="0.25">
      <c r="A18" s="125" t="s">
        <v>66</v>
      </c>
      <c r="B18" s="32">
        <f t="shared" si="7"/>
        <v>41649</v>
      </c>
      <c r="C18" s="24">
        <f t="shared" si="0"/>
        <v>134420</v>
      </c>
      <c r="D18" s="128"/>
      <c r="E18" s="84"/>
      <c r="F18" s="84"/>
      <c r="G18" s="84"/>
      <c r="H18" s="84"/>
      <c r="I18" s="84"/>
      <c r="J18" s="84"/>
      <c r="K18" s="84"/>
      <c r="L18" s="84"/>
      <c r="M18" s="134"/>
      <c r="N18" s="81">
        <f t="shared" si="1"/>
        <v>0</v>
      </c>
      <c r="O18" s="135">
        <v>5000</v>
      </c>
      <c r="P18" s="84"/>
      <c r="Q18" s="84"/>
      <c r="R18" s="84"/>
      <c r="S18" s="134"/>
      <c r="T18" s="134"/>
      <c r="U18" s="134"/>
      <c r="V18" s="134"/>
      <c r="W18" s="134"/>
      <c r="X18" s="134"/>
      <c r="Y18" s="82">
        <f t="shared" si="2"/>
        <v>5000</v>
      </c>
      <c r="Z18" s="135"/>
      <c r="AA18" s="84"/>
      <c r="AB18" s="84"/>
      <c r="AC18" s="84"/>
      <c r="AD18" s="134"/>
      <c r="AE18" s="134"/>
      <c r="AF18" s="134"/>
      <c r="AG18" s="134"/>
      <c r="AH18" s="134"/>
      <c r="AI18" s="134"/>
      <c r="AJ18" s="82">
        <f t="shared" si="3"/>
        <v>0</v>
      </c>
      <c r="AK18" s="84">
        <f t="shared" si="4"/>
        <v>129420</v>
      </c>
      <c r="AL18" s="84">
        <f t="shared" si="5"/>
        <v>0</v>
      </c>
      <c r="AM18" s="84">
        <v>78100</v>
      </c>
      <c r="AN18" s="134">
        <v>51320</v>
      </c>
      <c r="AO18" s="85">
        <f t="shared" si="6"/>
        <v>129420</v>
      </c>
    </row>
    <row r="19" spans="1:41" hidden="1" x14ac:dyDescent="0.25">
      <c r="A19" s="125" t="s">
        <v>67</v>
      </c>
      <c r="B19" s="32">
        <f t="shared" si="7"/>
        <v>41650</v>
      </c>
      <c r="C19" s="24">
        <f t="shared" si="0"/>
        <v>129420</v>
      </c>
      <c r="D19" s="128"/>
      <c r="E19" s="84"/>
      <c r="F19" s="84"/>
      <c r="G19" s="84"/>
      <c r="H19" s="84"/>
      <c r="I19" s="84"/>
      <c r="J19" s="84"/>
      <c r="K19" s="84"/>
      <c r="L19" s="84"/>
      <c r="M19" s="134"/>
      <c r="N19" s="81">
        <f t="shared" si="1"/>
        <v>0</v>
      </c>
      <c r="O19" s="135"/>
      <c r="P19" s="84"/>
      <c r="Q19" s="84"/>
      <c r="R19" s="84"/>
      <c r="S19" s="134"/>
      <c r="T19" s="134"/>
      <c r="U19" s="134"/>
      <c r="V19" s="134"/>
      <c r="W19" s="134"/>
      <c r="X19" s="134"/>
      <c r="Y19" s="82">
        <f t="shared" si="2"/>
        <v>0</v>
      </c>
      <c r="Z19" s="135"/>
      <c r="AA19" s="135"/>
      <c r="AB19" s="84"/>
      <c r="AC19" s="84"/>
      <c r="AD19" s="134"/>
      <c r="AE19" s="134"/>
      <c r="AF19" s="134"/>
      <c r="AG19" s="134"/>
      <c r="AH19" s="134"/>
      <c r="AI19" s="134"/>
      <c r="AJ19" s="82">
        <f t="shared" si="3"/>
        <v>0</v>
      </c>
      <c r="AK19" s="84">
        <f t="shared" si="4"/>
        <v>129420</v>
      </c>
      <c r="AL19" s="84">
        <f t="shared" si="5"/>
        <v>0</v>
      </c>
      <c r="AM19" s="84">
        <v>78100</v>
      </c>
      <c r="AN19" s="134">
        <v>51320</v>
      </c>
      <c r="AO19" s="85">
        <f t="shared" si="6"/>
        <v>129420</v>
      </c>
    </row>
    <row r="20" spans="1:41" hidden="1" x14ac:dyDescent="0.25">
      <c r="A20" s="126" t="s">
        <v>68</v>
      </c>
      <c r="B20" s="33">
        <f t="shared" si="7"/>
        <v>41651</v>
      </c>
      <c r="C20" s="24">
        <f t="shared" si="0"/>
        <v>129420</v>
      </c>
      <c r="D20" s="128"/>
      <c r="E20" s="84"/>
      <c r="F20" s="84"/>
      <c r="G20" s="84"/>
      <c r="H20" s="84"/>
      <c r="I20" s="84"/>
      <c r="J20" s="84"/>
      <c r="K20" s="84"/>
      <c r="L20" s="84"/>
      <c r="M20" s="134"/>
      <c r="N20" s="81">
        <f t="shared" si="1"/>
        <v>0</v>
      </c>
      <c r="O20" s="135"/>
      <c r="P20" s="84"/>
      <c r="Q20" s="84"/>
      <c r="R20" s="84"/>
      <c r="S20" s="134"/>
      <c r="T20" s="134"/>
      <c r="U20" s="134"/>
      <c r="V20" s="134"/>
      <c r="W20" s="134"/>
      <c r="X20" s="134"/>
      <c r="Y20" s="82">
        <f t="shared" si="2"/>
        <v>0</v>
      </c>
      <c r="Z20" s="128"/>
      <c r="AA20" s="84"/>
      <c r="AB20" s="84"/>
      <c r="AC20" s="84"/>
      <c r="AD20" s="134"/>
      <c r="AE20" s="134"/>
      <c r="AF20" s="134"/>
      <c r="AG20" s="134"/>
      <c r="AH20" s="134"/>
      <c r="AI20" s="134"/>
      <c r="AJ20" s="82">
        <f t="shared" si="3"/>
        <v>0</v>
      </c>
      <c r="AK20" s="84">
        <f t="shared" si="4"/>
        <v>129420</v>
      </c>
      <c r="AL20" s="84">
        <f t="shared" si="5"/>
        <v>0</v>
      </c>
      <c r="AM20" s="84">
        <v>78100</v>
      </c>
      <c r="AN20" s="134">
        <v>51320</v>
      </c>
      <c r="AO20" s="85">
        <f t="shared" si="6"/>
        <v>129420</v>
      </c>
    </row>
    <row r="21" spans="1:41" hidden="1" x14ac:dyDescent="0.25">
      <c r="A21" s="125" t="s">
        <v>69</v>
      </c>
      <c r="B21" s="32">
        <f t="shared" si="7"/>
        <v>41652</v>
      </c>
      <c r="C21" s="24">
        <f t="shared" si="0"/>
        <v>129420</v>
      </c>
      <c r="D21" s="129"/>
      <c r="E21" s="130"/>
      <c r="F21" s="130"/>
      <c r="G21" s="130"/>
      <c r="H21" s="130"/>
      <c r="I21" s="130"/>
      <c r="J21" s="130"/>
      <c r="K21" s="130"/>
      <c r="L21" s="130"/>
      <c r="M21" s="139"/>
      <c r="N21" s="81">
        <f t="shared" si="1"/>
        <v>0</v>
      </c>
      <c r="O21" s="135">
        <v>4000</v>
      </c>
      <c r="P21" s="130"/>
      <c r="Q21" s="130"/>
      <c r="R21" s="130"/>
      <c r="S21" s="139"/>
      <c r="T21" s="139"/>
      <c r="U21" s="139"/>
      <c r="V21" s="139"/>
      <c r="W21" s="139"/>
      <c r="X21" s="139"/>
      <c r="Y21" s="82">
        <f t="shared" si="2"/>
        <v>4000</v>
      </c>
      <c r="Z21" s="129">
        <v>8480</v>
      </c>
      <c r="AA21" s="130"/>
      <c r="AB21" s="130"/>
      <c r="AC21" s="130"/>
      <c r="AD21" s="139"/>
      <c r="AE21" s="139"/>
      <c r="AF21" s="139"/>
      <c r="AG21" s="139"/>
      <c r="AH21" s="139"/>
      <c r="AI21" s="139"/>
      <c r="AJ21" s="82">
        <f t="shared" si="3"/>
        <v>8480</v>
      </c>
      <c r="AK21" s="84">
        <f t="shared" si="4"/>
        <v>116940</v>
      </c>
      <c r="AL21" s="84">
        <f t="shared" si="5"/>
        <v>0</v>
      </c>
      <c r="AM21" s="84">
        <v>73070</v>
      </c>
      <c r="AN21" s="134">
        <v>43870</v>
      </c>
      <c r="AO21" s="85">
        <f t="shared" si="6"/>
        <v>116940</v>
      </c>
    </row>
    <row r="22" spans="1:41" hidden="1" x14ac:dyDescent="0.25">
      <c r="A22" s="125" t="s">
        <v>63</v>
      </c>
      <c r="B22" s="32">
        <f t="shared" si="7"/>
        <v>41653</v>
      </c>
      <c r="C22" s="24">
        <f t="shared" si="0"/>
        <v>116940</v>
      </c>
      <c r="D22" s="128"/>
      <c r="E22" s="84"/>
      <c r="F22" s="84"/>
      <c r="G22" s="84"/>
      <c r="H22" s="84"/>
      <c r="I22" s="84"/>
      <c r="J22" s="84"/>
      <c r="K22" s="84"/>
      <c r="L22" s="84"/>
      <c r="M22" s="134"/>
      <c r="N22" s="81">
        <f t="shared" si="1"/>
        <v>0</v>
      </c>
      <c r="O22" s="135">
        <v>4250</v>
      </c>
      <c r="P22" s="84"/>
      <c r="Q22" s="84"/>
      <c r="R22" s="84"/>
      <c r="S22" s="134"/>
      <c r="T22" s="134"/>
      <c r="U22" s="134"/>
      <c r="V22" s="134"/>
      <c r="W22" s="134"/>
      <c r="X22" s="134"/>
      <c r="Y22" s="82">
        <f t="shared" si="2"/>
        <v>4250</v>
      </c>
      <c r="Z22" s="128">
        <v>8480</v>
      </c>
      <c r="AA22" s="84"/>
      <c r="AB22" s="84"/>
      <c r="AC22" s="84"/>
      <c r="AD22" s="134"/>
      <c r="AE22" s="134"/>
      <c r="AF22" s="134"/>
      <c r="AG22" s="134"/>
      <c r="AH22" s="134"/>
      <c r="AI22" s="134"/>
      <c r="AJ22" s="82">
        <f t="shared" si="3"/>
        <v>8480</v>
      </c>
      <c r="AK22" s="84">
        <f t="shared" si="4"/>
        <v>104210</v>
      </c>
      <c r="AL22" s="84">
        <f t="shared" si="5"/>
        <v>0</v>
      </c>
      <c r="AM22" s="84">
        <v>67700</v>
      </c>
      <c r="AN22" s="134">
        <v>36510</v>
      </c>
      <c r="AO22" s="85">
        <f t="shared" si="6"/>
        <v>104210</v>
      </c>
    </row>
    <row r="23" spans="1:41" hidden="1" x14ac:dyDescent="0.25">
      <c r="A23" s="125" t="s">
        <v>64</v>
      </c>
      <c r="B23" s="32">
        <f t="shared" si="7"/>
        <v>41654</v>
      </c>
      <c r="C23" s="24">
        <f t="shared" si="0"/>
        <v>104210</v>
      </c>
      <c r="D23" s="128"/>
      <c r="E23" s="84"/>
      <c r="F23" s="84"/>
      <c r="G23" s="84"/>
      <c r="H23" s="84"/>
      <c r="I23" s="84"/>
      <c r="J23" s="84"/>
      <c r="K23" s="84"/>
      <c r="L23" s="84"/>
      <c r="M23" s="134"/>
      <c r="N23" s="81">
        <f t="shared" si="1"/>
        <v>0</v>
      </c>
      <c r="O23" s="135">
        <v>3000</v>
      </c>
      <c r="P23" s="84"/>
      <c r="Q23" s="84"/>
      <c r="R23" s="84"/>
      <c r="S23" s="134"/>
      <c r="T23" s="134"/>
      <c r="U23" s="134"/>
      <c r="V23" s="134"/>
      <c r="W23" s="134"/>
      <c r="X23" s="134"/>
      <c r="Y23" s="82">
        <f t="shared" si="2"/>
        <v>3000</v>
      </c>
      <c r="Z23" s="128">
        <v>8480</v>
      </c>
      <c r="AA23" s="84"/>
      <c r="AB23" s="84"/>
      <c r="AC23" s="84"/>
      <c r="AD23" s="134"/>
      <c r="AE23" s="134"/>
      <c r="AF23" s="134"/>
      <c r="AG23" s="134"/>
      <c r="AH23" s="134"/>
      <c r="AI23" s="134"/>
      <c r="AJ23" s="82">
        <f t="shared" si="3"/>
        <v>8480</v>
      </c>
      <c r="AK23" s="84">
        <f t="shared" si="4"/>
        <v>92730</v>
      </c>
      <c r="AL23" s="84">
        <f t="shared" si="5"/>
        <v>0</v>
      </c>
      <c r="AM23" s="84">
        <v>61710</v>
      </c>
      <c r="AN23" s="134">
        <v>31020</v>
      </c>
      <c r="AO23" s="85">
        <f t="shared" si="6"/>
        <v>92730</v>
      </c>
    </row>
    <row r="24" spans="1:41" hidden="1" x14ac:dyDescent="0.25">
      <c r="A24" s="125" t="s">
        <v>65</v>
      </c>
      <c r="B24" s="32">
        <f t="shared" si="7"/>
        <v>41655</v>
      </c>
      <c r="C24" s="24">
        <f t="shared" si="0"/>
        <v>92730</v>
      </c>
      <c r="D24" s="128"/>
      <c r="E24" s="84"/>
      <c r="F24" s="84"/>
      <c r="G24" s="84"/>
      <c r="H24" s="84"/>
      <c r="I24" s="84"/>
      <c r="J24" s="84"/>
      <c r="K24" s="84"/>
      <c r="L24" s="84"/>
      <c r="M24" s="134"/>
      <c r="N24" s="81">
        <f t="shared" si="1"/>
        <v>0</v>
      </c>
      <c r="O24" s="135">
        <v>5000</v>
      </c>
      <c r="P24" s="84"/>
      <c r="Q24" s="84"/>
      <c r="R24" s="84"/>
      <c r="S24" s="134"/>
      <c r="T24" s="134"/>
      <c r="U24" s="134"/>
      <c r="V24" s="134"/>
      <c r="W24" s="134"/>
      <c r="X24" s="134"/>
      <c r="Y24" s="82">
        <f t="shared" si="2"/>
        <v>5000</v>
      </c>
      <c r="Z24" s="128"/>
      <c r="AA24" s="84"/>
      <c r="AB24" s="84"/>
      <c r="AC24" s="84"/>
      <c r="AD24" s="134"/>
      <c r="AE24" s="134"/>
      <c r="AF24" s="134"/>
      <c r="AG24" s="134"/>
      <c r="AH24" s="134"/>
      <c r="AI24" s="134"/>
      <c r="AJ24" s="82">
        <f t="shared" si="3"/>
        <v>0</v>
      </c>
      <c r="AK24" s="84">
        <f t="shared" si="4"/>
        <v>87730</v>
      </c>
      <c r="AL24" s="84">
        <f t="shared" si="5"/>
        <v>0</v>
      </c>
      <c r="AM24" s="84">
        <v>55610</v>
      </c>
      <c r="AN24" s="134">
        <v>32120</v>
      </c>
      <c r="AO24" s="85">
        <f t="shared" si="6"/>
        <v>87730</v>
      </c>
    </row>
    <row r="25" spans="1:41" hidden="1" x14ac:dyDescent="0.25">
      <c r="A25" s="125" t="s">
        <v>66</v>
      </c>
      <c r="B25" s="32">
        <f t="shared" si="7"/>
        <v>41656</v>
      </c>
      <c r="C25" s="24">
        <f t="shared" si="0"/>
        <v>87730</v>
      </c>
      <c r="D25" s="128"/>
      <c r="E25" s="84"/>
      <c r="F25" s="84"/>
      <c r="G25" s="84"/>
      <c r="H25" s="84"/>
      <c r="I25" s="84"/>
      <c r="J25" s="84"/>
      <c r="K25" s="84"/>
      <c r="L25" s="84"/>
      <c r="M25" s="134"/>
      <c r="N25" s="81">
        <f t="shared" si="1"/>
        <v>0</v>
      </c>
      <c r="O25" s="135">
        <v>5500</v>
      </c>
      <c r="P25" s="84"/>
      <c r="Q25" s="84"/>
      <c r="R25" s="84"/>
      <c r="S25" s="134"/>
      <c r="T25" s="134"/>
      <c r="U25" s="134"/>
      <c r="V25" s="134"/>
      <c r="W25" s="134"/>
      <c r="X25" s="134"/>
      <c r="Y25" s="82">
        <f t="shared" si="2"/>
        <v>5500</v>
      </c>
      <c r="Z25" s="128"/>
      <c r="AA25" s="84"/>
      <c r="AB25" s="84"/>
      <c r="AC25" s="84"/>
      <c r="AD25" s="134"/>
      <c r="AE25" s="134"/>
      <c r="AF25" s="134"/>
      <c r="AG25" s="134"/>
      <c r="AH25" s="134"/>
      <c r="AI25" s="134"/>
      <c r="AJ25" s="82">
        <f t="shared" si="3"/>
        <v>0</v>
      </c>
      <c r="AK25" s="84">
        <f t="shared" si="4"/>
        <v>82230</v>
      </c>
      <c r="AL25" s="84">
        <f t="shared" si="5"/>
        <v>0</v>
      </c>
      <c r="AM25" s="84">
        <v>53670</v>
      </c>
      <c r="AN25" s="134">
        <v>28560</v>
      </c>
      <c r="AO25" s="85">
        <f t="shared" si="6"/>
        <v>82230</v>
      </c>
    </row>
    <row r="26" spans="1:41" hidden="1" x14ac:dyDescent="0.25">
      <c r="A26" s="125" t="s">
        <v>67</v>
      </c>
      <c r="B26" s="32">
        <f t="shared" si="7"/>
        <v>41657</v>
      </c>
      <c r="C26" s="24">
        <f t="shared" si="0"/>
        <v>82230</v>
      </c>
      <c r="D26" s="128"/>
      <c r="E26" s="84"/>
      <c r="F26" s="84"/>
      <c r="G26" s="84"/>
      <c r="H26" s="84"/>
      <c r="I26" s="84"/>
      <c r="J26" s="84"/>
      <c r="K26" s="84"/>
      <c r="L26" s="84"/>
      <c r="M26" s="134"/>
      <c r="N26" s="81">
        <f t="shared" si="1"/>
        <v>0</v>
      </c>
      <c r="O26" s="135"/>
      <c r="P26" s="84"/>
      <c r="Q26" s="84"/>
      <c r="R26" s="84"/>
      <c r="S26" s="134"/>
      <c r="T26" s="134"/>
      <c r="U26" s="134"/>
      <c r="V26" s="134"/>
      <c r="W26" s="134"/>
      <c r="X26" s="134"/>
      <c r="Y26" s="82">
        <f t="shared" si="2"/>
        <v>0</v>
      </c>
      <c r="Z26" s="128"/>
      <c r="AA26" s="84">
        <v>9000</v>
      </c>
      <c r="AB26" s="84"/>
      <c r="AC26" s="84"/>
      <c r="AD26" s="134"/>
      <c r="AE26" s="134"/>
      <c r="AF26" s="134"/>
      <c r="AG26" s="134"/>
      <c r="AH26" s="134"/>
      <c r="AI26" s="134"/>
      <c r="AJ26" s="82">
        <f t="shared" si="3"/>
        <v>9000</v>
      </c>
      <c r="AK26" s="84">
        <f t="shared" si="4"/>
        <v>73230</v>
      </c>
      <c r="AL26" s="84">
        <f t="shared" si="5"/>
        <v>0</v>
      </c>
      <c r="AM26" s="84">
        <v>53670</v>
      </c>
      <c r="AN26" s="134">
        <v>19560</v>
      </c>
      <c r="AO26" s="85">
        <f t="shared" si="6"/>
        <v>73230</v>
      </c>
    </row>
    <row r="27" spans="1:41" hidden="1" x14ac:dyDescent="0.25">
      <c r="A27" s="126" t="s">
        <v>68</v>
      </c>
      <c r="B27" s="33">
        <f t="shared" si="7"/>
        <v>41658</v>
      </c>
      <c r="C27" s="24">
        <f t="shared" si="0"/>
        <v>73230</v>
      </c>
      <c r="D27" s="128"/>
      <c r="E27" s="84"/>
      <c r="F27" s="84"/>
      <c r="G27" s="84"/>
      <c r="H27" s="84"/>
      <c r="I27" s="84"/>
      <c r="J27" s="84"/>
      <c r="K27" s="84"/>
      <c r="L27" s="84"/>
      <c r="M27" s="134"/>
      <c r="N27" s="81">
        <f t="shared" si="1"/>
        <v>0</v>
      </c>
      <c r="O27" s="135"/>
      <c r="P27" s="84"/>
      <c r="Q27" s="84"/>
      <c r="R27" s="84"/>
      <c r="S27" s="134"/>
      <c r="T27" s="134"/>
      <c r="U27" s="134"/>
      <c r="V27" s="134"/>
      <c r="W27" s="134"/>
      <c r="X27" s="134"/>
      <c r="Y27" s="82">
        <f t="shared" si="2"/>
        <v>0</v>
      </c>
      <c r="Z27" s="128"/>
      <c r="AA27" s="84"/>
      <c r="AB27" s="84"/>
      <c r="AC27" s="84"/>
      <c r="AD27" s="134"/>
      <c r="AE27" s="134"/>
      <c r="AF27" s="134"/>
      <c r="AG27" s="134"/>
      <c r="AH27" s="134"/>
      <c r="AI27" s="134"/>
      <c r="AJ27" s="82">
        <f t="shared" si="3"/>
        <v>0</v>
      </c>
      <c r="AK27" s="84">
        <f t="shared" si="4"/>
        <v>73230</v>
      </c>
      <c r="AL27" s="84">
        <f t="shared" si="5"/>
        <v>0</v>
      </c>
      <c r="AM27" s="84">
        <v>53670</v>
      </c>
      <c r="AN27" s="134">
        <v>19560</v>
      </c>
      <c r="AO27" s="85">
        <f t="shared" si="6"/>
        <v>73230</v>
      </c>
    </row>
    <row r="28" spans="1:41" hidden="1" x14ac:dyDescent="0.25">
      <c r="A28" s="125" t="s">
        <v>69</v>
      </c>
      <c r="B28" s="32">
        <f t="shared" si="7"/>
        <v>41659</v>
      </c>
      <c r="C28" s="24">
        <f t="shared" si="0"/>
        <v>73230</v>
      </c>
      <c r="D28" s="129"/>
      <c r="E28" s="130"/>
      <c r="F28" s="130"/>
      <c r="G28" s="130"/>
      <c r="H28" s="130"/>
      <c r="I28" s="130"/>
      <c r="J28" s="130"/>
      <c r="K28" s="130"/>
      <c r="L28" s="130"/>
      <c r="M28" s="139"/>
      <c r="N28" s="81">
        <f t="shared" si="1"/>
        <v>0</v>
      </c>
      <c r="O28" s="135">
        <v>4000</v>
      </c>
      <c r="P28" s="130"/>
      <c r="Q28" s="130"/>
      <c r="R28" s="130"/>
      <c r="S28" s="139"/>
      <c r="T28" s="139"/>
      <c r="U28" s="139"/>
      <c r="V28" s="139"/>
      <c r="W28" s="139"/>
      <c r="X28" s="139"/>
      <c r="Y28" s="82">
        <f t="shared" si="2"/>
        <v>4000</v>
      </c>
      <c r="Z28" s="129"/>
      <c r="AA28" s="130">
        <v>8480</v>
      </c>
      <c r="AB28" s="130"/>
      <c r="AC28" s="130"/>
      <c r="AD28" s="139"/>
      <c r="AE28" s="139"/>
      <c r="AF28" s="139"/>
      <c r="AG28" s="139"/>
      <c r="AH28" s="139"/>
      <c r="AI28" s="139"/>
      <c r="AJ28" s="82">
        <f t="shared" si="3"/>
        <v>8480</v>
      </c>
      <c r="AK28" s="84">
        <f t="shared" si="4"/>
        <v>60750</v>
      </c>
      <c r="AL28" s="84">
        <f t="shared" si="5"/>
        <v>0</v>
      </c>
      <c r="AM28" s="84">
        <v>46600</v>
      </c>
      <c r="AN28" s="134">
        <v>14150</v>
      </c>
      <c r="AO28" s="85">
        <f t="shared" si="6"/>
        <v>60750</v>
      </c>
    </row>
    <row r="29" spans="1:41" hidden="1" x14ac:dyDescent="0.25">
      <c r="A29" s="125" t="s">
        <v>63</v>
      </c>
      <c r="B29" s="32">
        <f t="shared" si="7"/>
        <v>41660</v>
      </c>
      <c r="C29" s="24">
        <f t="shared" si="0"/>
        <v>60750</v>
      </c>
      <c r="D29" s="128"/>
      <c r="E29" s="84"/>
      <c r="F29" s="84"/>
      <c r="G29" s="84"/>
      <c r="H29" s="84"/>
      <c r="I29" s="84"/>
      <c r="J29" s="84"/>
      <c r="K29" s="84"/>
      <c r="L29" s="84"/>
      <c r="M29" s="134"/>
      <c r="N29" s="81">
        <f t="shared" si="1"/>
        <v>0</v>
      </c>
      <c r="O29" s="135">
        <v>4000</v>
      </c>
      <c r="P29" s="84"/>
      <c r="Q29" s="84"/>
      <c r="R29" s="84"/>
      <c r="S29" s="134"/>
      <c r="T29" s="134"/>
      <c r="U29" s="134"/>
      <c r="V29" s="134"/>
      <c r="W29" s="134"/>
      <c r="X29" s="134"/>
      <c r="Y29" s="82">
        <f t="shared" si="2"/>
        <v>4000</v>
      </c>
      <c r="Z29" s="128"/>
      <c r="AA29" s="84"/>
      <c r="AB29" s="84"/>
      <c r="AC29" s="84"/>
      <c r="AD29" s="134"/>
      <c r="AE29" s="134"/>
      <c r="AF29" s="134"/>
      <c r="AG29" s="134"/>
      <c r="AH29" s="134"/>
      <c r="AI29" s="134"/>
      <c r="AJ29" s="82">
        <f t="shared" si="3"/>
        <v>0</v>
      </c>
      <c r="AK29" s="84">
        <f t="shared" si="4"/>
        <v>56750</v>
      </c>
      <c r="AL29" s="84">
        <f t="shared" si="5"/>
        <v>0</v>
      </c>
      <c r="AM29" s="84">
        <v>41690</v>
      </c>
      <c r="AN29" s="134">
        <v>15060</v>
      </c>
      <c r="AO29" s="85">
        <f t="shared" si="6"/>
        <v>56750</v>
      </c>
    </row>
    <row r="30" spans="1:41" hidden="1" x14ac:dyDescent="0.25">
      <c r="A30" s="125" t="s">
        <v>64</v>
      </c>
      <c r="B30" s="32">
        <f t="shared" si="7"/>
        <v>41661</v>
      </c>
      <c r="C30" s="24">
        <f t="shared" si="0"/>
        <v>56750</v>
      </c>
      <c r="D30" s="128"/>
      <c r="E30" s="84"/>
      <c r="F30" s="84"/>
      <c r="G30" s="84"/>
      <c r="H30" s="84"/>
      <c r="I30" s="84"/>
      <c r="J30" s="84"/>
      <c r="K30" s="84"/>
      <c r="L30" s="84"/>
      <c r="M30" s="134"/>
      <c r="N30" s="81">
        <f t="shared" si="1"/>
        <v>0</v>
      </c>
      <c r="O30" s="135"/>
      <c r="P30" s="84"/>
      <c r="Q30" s="84"/>
      <c r="R30" s="84"/>
      <c r="S30" s="134"/>
      <c r="T30" s="134"/>
      <c r="U30" s="134"/>
      <c r="V30" s="134"/>
      <c r="W30" s="134"/>
      <c r="X30" s="134"/>
      <c r="Y30" s="82">
        <f t="shared" si="2"/>
        <v>0</v>
      </c>
      <c r="Z30" s="128"/>
      <c r="AA30" s="84"/>
      <c r="AB30" s="84"/>
      <c r="AC30" s="84"/>
      <c r="AD30" s="134"/>
      <c r="AE30" s="134"/>
      <c r="AF30" s="134"/>
      <c r="AG30" s="134"/>
      <c r="AH30" s="134"/>
      <c r="AI30" s="134"/>
      <c r="AJ30" s="82">
        <f t="shared" si="3"/>
        <v>0</v>
      </c>
      <c r="AK30" s="84">
        <f t="shared" si="4"/>
        <v>56750</v>
      </c>
      <c r="AL30" s="84">
        <f t="shared" si="5"/>
        <v>0</v>
      </c>
      <c r="AM30" s="84">
        <v>41690</v>
      </c>
      <c r="AN30" s="134">
        <v>15060</v>
      </c>
      <c r="AO30" s="85">
        <f t="shared" si="6"/>
        <v>56750</v>
      </c>
    </row>
    <row r="31" spans="1:41" hidden="1" x14ac:dyDescent="0.25">
      <c r="A31" s="125" t="s">
        <v>65</v>
      </c>
      <c r="B31" s="32">
        <f t="shared" si="7"/>
        <v>41662</v>
      </c>
      <c r="C31" s="24">
        <f t="shared" si="0"/>
        <v>56750</v>
      </c>
      <c r="D31" s="128"/>
      <c r="E31" s="84"/>
      <c r="F31" s="84"/>
      <c r="G31" s="84"/>
      <c r="H31" s="84"/>
      <c r="I31" s="84"/>
      <c r="J31" s="84"/>
      <c r="K31" s="84"/>
      <c r="L31" s="84"/>
      <c r="M31" s="134"/>
      <c r="N31" s="81">
        <f t="shared" si="1"/>
        <v>0</v>
      </c>
      <c r="O31" s="135">
        <v>4000</v>
      </c>
      <c r="P31" s="84"/>
      <c r="Q31" s="84"/>
      <c r="R31" s="84"/>
      <c r="S31" s="134"/>
      <c r="T31" s="134"/>
      <c r="U31" s="134"/>
      <c r="V31" s="134"/>
      <c r="W31" s="134"/>
      <c r="X31" s="134"/>
      <c r="Y31" s="82">
        <f t="shared" si="2"/>
        <v>4000</v>
      </c>
      <c r="Z31" s="128"/>
      <c r="AA31" s="84"/>
      <c r="AB31" s="84"/>
      <c r="AC31" s="84"/>
      <c r="AD31" s="134"/>
      <c r="AE31" s="134"/>
      <c r="AF31" s="134"/>
      <c r="AG31" s="134"/>
      <c r="AH31" s="134"/>
      <c r="AI31" s="134"/>
      <c r="AJ31" s="82">
        <f t="shared" si="3"/>
        <v>0</v>
      </c>
      <c r="AK31" s="84">
        <f t="shared" si="4"/>
        <v>52750</v>
      </c>
      <c r="AL31" s="84">
        <f t="shared" si="5"/>
        <v>0</v>
      </c>
      <c r="AM31" s="84">
        <v>37030</v>
      </c>
      <c r="AN31" s="134">
        <v>15720</v>
      </c>
      <c r="AO31" s="85">
        <f t="shared" si="6"/>
        <v>52750</v>
      </c>
    </row>
    <row r="32" spans="1:41" hidden="1" x14ac:dyDescent="0.25">
      <c r="A32" s="125" t="s">
        <v>66</v>
      </c>
      <c r="B32" s="32">
        <f t="shared" si="7"/>
        <v>41663</v>
      </c>
      <c r="C32" s="24">
        <f t="shared" si="0"/>
        <v>52750</v>
      </c>
      <c r="D32" s="128"/>
      <c r="E32" s="84"/>
      <c r="F32" s="84"/>
      <c r="G32" s="84"/>
      <c r="H32" s="84"/>
      <c r="I32" s="84"/>
      <c r="J32" s="84"/>
      <c r="K32" s="84"/>
      <c r="L32" s="84"/>
      <c r="M32" s="134"/>
      <c r="N32" s="81">
        <f t="shared" si="1"/>
        <v>0</v>
      </c>
      <c r="O32" s="135">
        <v>6500</v>
      </c>
      <c r="P32" s="84"/>
      <c r="Q32" s="84"/>
      <c r="R32" s="84"/>
      <c r="S32" s="134"/>
      <c r="T32" s="134"/>
      <c r="U32" s="134"/>
      <c r="V32" s="134"/>
      <c r="W32" s="134"/>
      <c r="X32" s="134"/>
      <c r="Y32" s="82">
        <f t="shared" si="2"/>
        <v>6500</v>
      </c>
      <c r="Z32" s="128"/>
      <c r="AA32" s="84"/>
      <c r="AB32" s="84"/>
      <c r="AC32" s="84"/>
      <c r="AD32" s="134"/>
      <c r="AE32" s="134"/>
      <c r="AF32" s="134"/>
      <c r="AG32" s="134"/>
      <c r="AH32" s="134"/>
      <c r="AI32" s="134"/>
      <c r="AJ32" s="82">
        <f t="shared" si="3"/>
        <v>0</v>
      </c>
      <c r="AK32" s="84">
        <f t="shared" si="4"/>
        <v>46250</v>
      </c>
      <c r="AL32" s="84">
        <f t="shared" si="5"/>
        <v>0</v>
      </c>
      <c r="AM32" s="84">
        <v>28550</v>
      </c>
      <c r="AN32" s="134">
        <v>17700</v>
      </c>
      <c r="AO32" s="85">
        <f t="shared" si="6"/>
        <v>46250</v>
      </c>
    </row>
    <row r="33" spans="1:41" hidden="1" x14ac:dyDescent="0.25">
      <c r="A33" s="125" t="s">
        <v>67</v>
      </c>
      <c r="B33" s="32">
        <f t="shared" si="7"/>
        <v>41664</v>
      </c>
      <c r="C33" s="24">
        <f t="shared" si="0"/>
        <v>46250</v>
      </c>
      <c r="D33" s="128"/>
      <c r="E33" s="84"/>
      <c r="F33" s="84"/>
      <c r="G33" s="84"/>
      <c r="H33" s="84"/>
      <c r="I33" s="84"/>
      <c r="J33" s="84"/>
      <c r="K33" s="84"/>
      <c r="L33" s="84"/>
      <c r="M33" s="134"/>
      <c r="N33" s="81">
        <f t="shared" si="1"/>
        <v>0</v>
      </c>
      <c r="O33" s="135"/>
      <c r="P33" s="84"/>
      <c r="Q33" s="84"/>
      <c r="R33" s="84"/>
      <c r="S33" s="134"/>
      <c r="T33" s="134"/>
      <c r="U33" s="134"/>
      <c r="V33" s="134"/>
      <c r="W33" s="134"/>
      <c r="X33" s="134"/>
      <c r="Y33" s="82">
        <f t="shared" si="2"/>
        <v>0</v>
      </c>
      <c r="Z33" s="128"/>
      <c r="AA33" s="84"/>
      <c r="AB33" s="84"/>
      <c r="AC33" s="84"/>
      <c r="AD33" s="134"/>
      <c r="AE33" s="134"/>
      <c r="AF33" s="134"/>
      <c r="AG33" s="134"/>
      <c r="AH33" s="134"/>
      <c r="AI33" s="134"/>
      <c r="AJ33" s="82">
        <f t="shared" si="3"/>
        <v>0</v>
      </c>
      <c r="AK33" s="84">
        <f t="shared" si="4"/>
        <v>46250</v>
      </c>
      <c r="AL33" s="84">
        <f t="shared" si="5"/>
        <v>0</v>
      </c>
      <c r="AM33" s="84">
        <v>28550</v>
      </c>
      <c r="AN33" s="134">
        <v>17700</v>
      </c>
      <c r="AO33" s="85">
        <f t="shared" si="6"/>
        <v>46250</v>
      </c>
    </row>
    <row r="34" spans="1:41" hidden="1" x14ac:dyDescent="0.25">
      <c r="A34" s="126" t="s">
        <v>68</v>
      </c>
      <c r="B34" s="33">
        <f t="shared" si="7"/>
        <v>41665</v>
      </c>
      <c r="C34" s="24">
        <f t="shared" si="0"/>
        <v>46250</v>
      </c>
      <c r="D34" s="128"/>
      <c r="E34" s="84"/>
      <c r="F34" s="84"/>
      <c r="G34" s="84"/>
      <c r="H34" s="84"/>
      <c r="I34" s="84"/>
      <c r="J34" s="84"/>
      <c r="K34" s="84"/>
      <c r="L34" s="84"/>
      <c r="M34" s="134"/>
      <c r="N34" s="81">
        <f t="shared" si="1"/>
        <v>0</v>
      </c>
      <c r="O34" s="135"/>
      <c r="P34" s="84"/>
      <c r="Q34" s="84"/>
      <c r="R34" s="84"/>
      <c r="S34" s="134"/>
      <c r="T34" s="134"/>
      <c r="U34" s="134"/>
      <c r="V34" s="134"/>
      <c r="W34" s="134"/>
      <c r="X34" s="134"/>
      <c r="Y34" s="82">
        <f t="shared" si="2"/>
        <v>0</v>
      </c>
      <c r="Z34" s="128"/>
      <c r="AA34" s="84"/>
      <c r="AB34" s="84"/>
      <c r="AC34" s="84"/>
      <c r="AD34" s="134"/>
      <c r="AE34" s="134"/>
      <c r="AF34" s="134"/>
      <c r="AG34" s="134"/>
      <c r="AH34" s="134"/>
      <c r="AI34" s="134"/>
      <c r="AJ34" s="82">
        <f t="shared" si="3"/>
        <v>0</v>
      </c>
      <c r="AK34" s="84">
        <f t="shared" si="4"/>
        <v>46250</v>
      </c>
      <c r="AL34" s="84">
        <f t="shared" si="5"/>
        <v>0</v>
      </c>
      <c r="AM34" s="84">
        <v>28550</v>
      </c>
      <c r="AN34" s="134">
        <v>17700</v>
      </c>
      <c r="AO34" s="85">
        <f t="shared" si="6"/>
        <v>46250</v>
      </c>
    </row>
    <row r="35" spans="1:41" hidden="1" x14ac:dyDescent="0.25">
      <c r="A35" s="125" t="s">
        <v>69</v>
      </c>
      <c r="B35" s="32">
        <f t="shared" si="7"/>
        <v>41666</v>
      </c>
      <c r="C35" s="24">
        <f t="shared" si="0"/>
        <v>46250</v>
      </c>
      <c r="D35" s="129"/>
      <c r="E35" s="130"/>
      <c r="F35" s="130"/>
      <c r="G35" s="130"/>
      <c r="H35" s="130">
        <v>9000</v>
      </c>
      <c r="I35" s="130"/>
      <c r="J35" s="130"/>
      <c r="K35" s="130"/>
      <c r="L35" s="130"/>
      <c r="M35" s="139"/>
      <c r="N35" s="81">
        <f t="shared" si="1"/>
        <v>9000</v>
      </c>
      <c r="O35" s="135">
        <v>6000</v>
      </c>
      <c r="P35" s="130"/>
      <c r="Q35" s="130"/>
      <c r="R35" s="130"/>
      <c r="S35" s="139"/>
      <c r="T35" s="139"/>
      <c r="U35" s="139"/>
      <c r="V35" s="139"/>
      <c r="W35" s="139"/>
      <c r="X35" s="139"/>
      <c r="Y35" s="82">
        <f t="shared" si="2"/>
        <v>6000</v>
      </c>
      <c r="Z35" s="129"/>
      <c r="AA35" s="130"/>
      <c r="AB35" s="130"/>
      <c r="AC35" s="130"/>
      <c r="AD35" s="139"/>
      <c r="AE35" s="139"/>
      <c r="AF35" s="139"/>
      <c r="AG35" s="139"/>
      <c r="AH35" s="139"/>
      <c r="AI35" s="139"/>
      <c r="AJ35" s="82">
        <f t="shared" si="3"/>
        <v>0</v>
      </c>
      <c r="AK35" s="84">
        <f t="shared" si="4"/>
        <v>49250</v>
      </c>
      <c r="AL35" s="84">
        <f t="shared" si="5"/>
        <v>0</v>
      </c>
      <c r="AM35" s="84">
        <v>21540</v>
      </c>
      <c r="AN35" s="134">
        <v>27710</v>
      </c>
      <c r="AO35" s="85">
        <f t="shared" si="6"/>
        <v>49250</v>
      </c>
    </row>
    <row r="36" spans="1:41" hidden="1" x14ac:dyDescent="0.25">
      <c r="A36" s="125" t="s">
        <v>63</v>
      </c>
      <c r="B36" s="32">
        <f t="shared" si="7"/>
        <v>41667</v>
      </c>
      <c r="C36" s="24">
        <f t="shared" si="0"/>
        <v>49250</v>
      </c>
      <c r="D36" s="128"/>
      <c r="E36" s="84"/>
      <c r="F36" s="84"/>
      <c r="G36" s="84"/>
      <c r="H36" s="84"/>
      <c r="I36" s="84"/>
      <c r="J36" s="84"/>
      <c r="K36" s="84"/>
      <c r="L36" s="84"/>
      <c r="M36" s="134"/>
      <c r="N36" s="81">
        <f t="shared" si="1"/>
        <v>0</v>
      </c>
      <c r="O36" s="135">
        <v>5000</v>
      </c>
      <c r="P36" s="84"/>
      <c r="Q36" s="84"/>
      <c r="R36" s="84"/>
      <c r="S36" s="134"/>
      <c r="T36" s="134"/>
      <c r="U36" s="134"/>
      <c r="V36" s="134"/>
      <c r="W36" s="134"/>
      <c r="X36" s="134"/>
      <c r="Y36" s="82">
        <f t="shared" si="2"/>
        <v>5000</v>
      </c>
      <c r="Z36" s="128"/>
      <c r="AA36" s="84"/>
      <c r="AB36" s="84"/>
      <c r="AC36" s="84"/>
      <c r="AD36" s="134"/>
      <c r="AE36" s="134"/>
      <c r="AF36" s="134"/>
      <c r="AG36" s="134"/>
      <c r="AH36" s="134"/>
      <c r="AI36" s="134"/>
      <c r="AJ36" s="82">
        <f t="shared" si="3"/>
        <v>0</v>
      </c>
      <c r="AK36" s="84">
        <f t="shared" si="4"/>
        <v>44250</v>
      </c>
      <c r="AL36" s="84">
        <f t="shared" si="5"/>
        <v>0</v>
      </c>
      <c r="AM36" s="84">
        <v>14440</v>
      </c>
      <c r="AN36" s="134">
        <v>29810</v>
      </c>
      <c r="AO36" s="85">
        <f t="shared" si="6"/>
        <v>44250</v>
      </c>
    </row>
    <row r="37" spans="1:41" hidden="1" x14ac:dyDescent="0.25">
      <c r="A37" s="125" t="s">
        <v>64</v>
      </c>
      <c r="B37" s="32">
        <f t="shared" si="7"/>
        <v>41668</v>
      </c>
      <c r="C37" s="24">
        <f t="shared" si="0"/>
        <v>44250</v>
      </c>
      <c r="D37" s="128"/>
      <c r="E37" s="84"/>
      <c r="F37" s="84"/>
      <c r="G37" s="84"/>
      <c r="H37" s="84"/>
      <c r="I37" s="84"/>
      <c r="J37" s="84"/>
      <c r="K37" s="84"/>
      <c r="L37" s="84"/>
      <c r="M37" s="134"/>
      <c r="N37" s="81">
        <f t="shared" si="1"/>
        <v>0</v>
      </c>
      <c r="O37" s="135">
        <v>4000</v>
      </c>
      <c r="P37" s="84"/>
      <c r="Q37" s="84"/>
      <c r="R37" s="84"/>
      <c r="S37" s="134"/>
      <c r="T37" s="134"/>
      <c r="U37" s="134"/>
      <c r="V37" s="134"/>
      <c r="W37" s="134"/>
      <c r="X37" s="134"/>
      <c r="Y37" s="82">
        <f t="shared" si="2"/>
        <v>4000</v>
      </c>
      <c r="Z37" s="128"/>
      <c r="AA37" s="84"/>
      <c r="AB37" s="84"/>
      <c r="AC37" s="84"/>
      <c r="AD37" s="134"/>
      <c r="AE37" s="134"/>
      <c r="AF37" s="134"/>
      <c r="AG37" s="134"/>
      <c r="AH37" s="134"/>
      <c r="AI37" s="134"/>
      <c r="AJ37" s="82">
        <f t="shared" si="3"/>
        <v>0</v>
      </c>
      <c r="AK37" s="84">
        <f t="shared" si="4"/>
        <v>40250</v>
      </c>
      <c r="AL37" s="84">
        <f t="shared" si="5"/>
        <v>0</v>
      </c>
      <c r="AM37" s="84">
        <v>7560</v>
      </c>
      <c r="AN37" s="134">
        <v>32690</v>
      </c>
      <c r="AO37" s="85">
        <f t="shared" si="6"/>
        <v>40250</v>
      </c>
    </row>
    <row r="38" spans="1:41" hidden="1" x14ac:dyDescent="0.25">
      <c r="A38" s="125" t="s">
        <v>65</v>
      </c>
      <c r="B38" s="32">
        <f t="shared" si="7"/>
        <v>41669</v>
      </c>
      <c r="C38" s="24">
        <f t="shared" si="0"/>
        <v>40250</v>
      </c>
      <c r="D38" s="128"/>
      <c r="E38" s="84"/>
      <c r="F38" s="84"/>
      <c r="G38" s="84"/>
      <c r="H38" s="84"/>
      <c r="I38" s="84"/>
      <c r="J38" s="84"/>
      <c r="K38" s="84"/>
      <c r="L38" s="84"/>
      <c r="M38" s="134"/>
      <c r="N38" s="81">
        <f t="shared" si="1"/>
        <v>0</v>
      </c>
      <c r="O38" s="135">
        <v>4500</v>
      </c>
      <c r="P38" s="84"/>
      <c r="Q38" s="84"/>
      <c r="R38" s="84"/>
      <c r="S38" s="134"/>
      <c r="T38" s="134"/>
      <c r="U38" s="134"/>
      <c r="V38" s="134"/>
      <c r="W38" s="134"/>
      <c r="X38" s="134"/>
      <c r="Y38" s="82">
        <f t="shared" si="2"/>
        <v>4500</v>
      </c>
      <c r="Z38" s="128"/>
      <c r="AA38" s="84"/>
      <c r="AB38" s="84"/>
      <c r="AC38" s="84"/>
      <c r="AD38" s="134"/>
      <c r="AE38" s="134"/>
      <c r="AF38" s="134"/>
      <c r="AG38" s="134"/>
      <c r="AH38" s="134"/>
      <c r="AI38" s="134"/>
      <c r="AJ38" s="82">
        <f t="shared" si="3"/>
        <v>0</v>
      </c>
      <c r="AK38" s="84">
        <f t="shared" si="4"/>
        <v>35750</v>
      </c>
      <c r="AL38" s="84">
        <f t="shared" si="5"/>
        <v>0</v>
      </c>
      <c r="AM38" s="84">
        <v>7560</v>
      </c>
      <c r="AN38" s="134">
        <v>28190</v>
      </c>
      <c r="AO38" s="85">
        <f t="shared" si="6"/>
        <v>35750</v>
      </c>
    </row>
    <row r="39" spans="1:41" hidden="1" x14ac:dyDescent="0.25">
      <c r="A39" s="125" t="s">
        <v>66</v>
      </c>
      <c r="B39" s="32">
        <f t="shared" si="7"/>
        <v>41670</v>
      </c>
      <c r="C39" s="105">
        <f t="shared" si="0"/>
        <v>35750</v>
      </c>
      <c r="D39" s="127"/>
      <c r="E39" s="111"/>
      <c r="F39" s="111"/>
      <c r="G39" s="111"/>
      <c r="H39" s="111"/>
      <c r="I39" s="111"/>
      <c r="J39" s="111"/>
      <c r="K39" s="111"/>
      <c r="L39" s="111"/>
      <c r="M39" s="132"/>
      <c r="N39" s="109">
        <f t="shared" si="1"/>
        <v>0</v>
      </c>
      <c r="O39" s="133">
        <v>3000</v>
      </c>
      <c r="P39" s="111"/>
      <c r="Q39" s="111"/>
      <c r="R39" s="111"/>
      <c r="S39" s="132"/>
      <c r="T39" s="132"/>
      <c r="U39" s="132"/>
      <c r="V39" s="132"/>
      <c r="W39" s="132"/>
      <c r="X39" s="132"/>
      <c r="Y39" s="110">
        <f>SUM(O39:X39)</f>
        <v>3000</v>
      </c>
      <c r="Z39" s="127"/>
      <c r="AA39" s="116"/>
      <c r="AB39" s="111"/>
      <c r="AC39" s="111"/>
      <c r="AD39" s="132"/>
      <c r="AE39" s="132"/>
      <c r="AF39" s="132"/>
      <c r="AG39" s="132"/>
      <c r="AH39" s="132"/>
      <c r="AI39" s="132"/>
      <c r="AJ39" s="110">
        <f t="shared" si="3"/>
        <v>0</v>
      </c>
      <c r="AK39" s="111">
        <f t="shared" si="4"/>
        <v>32750</v>
      </c>
      <c r="AL39" s="111">
        <f t="shared" si="5"/>
        <v>0</v>
      </c>
      <c r="AM39" s="111">
        <v>7560</v>
      </c>
      <c r="AN39" s="132">
        <v>25190</v>
      </c>
      <c r="AO39" s="112">
        <f t="shared" si="6"/>
        <v>32750</v>
      </c>
    </row>
    <row r="40" spans="1:41" ht="15.75" hidden="1" customHeight="1" x14ac:dyDescent="0.25">
      <c r="A40" s="125" t="s">
        <v>67</v>
      </c>
      <c r="B40" s="32">
        <f>B39+1</f>
        <v>41671</v>
      </c>
      <c r="C40" s="24">
        <f>AO39</f>
        <v>32750</v>
      </c>
      <c r="D40" s="128"/>
      <c r="E40" s="84"/>
      <c r="F40" s="84"/>
      <c r="G40" s="84"/>
      <c r="H40" s="84"/>
      <c r="I40" s="84"/>
      <c r="J40" s="84"/>
      <c r="K40" s="84"/>
      <c r="L40" s="84"/>
      <c r="M40" s="134"/>
      <c r="N40" s="94">
        <f t="shared" si="1"/>
        <v>0</v>
      </c>
      <c r="O40" s="135"/>
      <c r="P40" s="136"/>
      <c r="Q40" s="84"/>
      <c r="R40" s="84"/>
      <c r="S40" s="134"/>
      <c r="T40" s="134"/>
      <c r="U40" s="134"/>
      <c r="V40" s="134"/>
      <c r="W40" s="134"/>
      <c r="X40" s="134"/>
      <c r="Y40" s="82">
        <f t="shared" si="2"/>
        <v>0</v>
      </c>
      <c r="Z40" s="128"/>
      <c r="AA40" s="137"/>
      <c r="AB40" s="84"/>
      <c r="AC40" s="84"/>
      <c r="AD40" s="134"/>
      <c r="AE40" s="134"/>
      <c r="AF40" s="134"/>
      <c r="AG40" s="134"/>
      <c r="AH40" s="134"/>
      <c r="AI40" s="134"/>
      <c r="AJ40" s="82">
        <f t="shared" si="3"/>
        <v>0</v>
      </c>
      <c r="AK40" s="84">
        <f t="shared" si="4"/>
        <v>32750</v>
      </c>
      <c r="AL40" s="84">
        <f t="shared" si="5"/>
        <v>0</v>
      </c>
      <c r="AM40" s="84">
        <v>7560</v>
      </c>
      <c r="AN40" s="134">
        <v>25190</v>
      </c>
      <c r="AO40" s="85">
        <f t="shared" si="6"/>
        <v>32750</v>
      </c>
    </row>
    <row r="41" spans="1:41" ht="15.75" hidden="1" customHeight="1" x14ac:dyDescent="0.25">
      <c r="A41" s="126" t="s">
        <v>68</v>
      </c>
      <c r="B41" s="33">
        <f>B40+1</f>
        <v>41672</v>
      </c>
      <c r="C41" s="24">
        <f t="shared" si="0"/>
        <v>32750</v>
      </c>
      <c r="D41" s="128"/>
      <c r="E41" s="84"/>
      <c r="F41" s="84"/>
      <c r="G41" s="84"/>
      <c r="H41" s="84"/>
      <c r="I41" s="84"/>
      <c r="J41" s="84"/>
      <c r="K41" s="84"/>
      <c r="L41" s="84"/>
      <c r="M41" s="134"/>
      <c r="N41" s="81">
        <f t="shared" si="1"/>
        <v>0</v>
      </c>
      <c r="O41" s="137"/>
      <c r="P41" s="138"/>
      <c r="Q41" s="84"/>
      <c r="R41" s="84"/>
      <c r="S41" s="134"/>
      <c r="T41" s="134"/>
      <c r="U41" s="134"/>
      <c r="V41" s="134"/>
      <c r="W41" s="134"/>
      <c r="X41" s="134"/>
      <c r="Y41" s="82">
        <f t="shared" si="2"/>
        <v>0</v>
      </c>
      <c r="Z41" s="128"/>
      <c r="AA41" s="135"/>
      <c r="AB41" s="84"/>
      <c r="AC41" s="84"/>
      <c r="AD41" s="134"/>
      <c r="AE41" s="134"/>
      <c r="AF41" s="134"/>
      <c r="AG41" s="134"/>
      <c r="AH41" s="134"/>
      <c r="AI41" s="134"/>
      <c r="AJ41" s="82">
        <f t="shared" si="3"/>
        <v>0</v>
      </c>
      <c r="AK41" s="84">
        <f t="shared" si="4"/>
        <v>32750</v>
      </c>
      <c r="AL41" s="84">
        <f t="shared" si="5"/>
        <v>0</v>
      </c>
      <c r="AM41" s="84">
        <v>7560</v>
      </c>
      <c r="AN41" s="134">
        <v>25190</v>
      </c>
      <c r="AO41" s="85">
        <f t="shared" si="6"/>
        <v>32750</v>
      </c>
    </row>
    <row r="42" spans="1:41" ht="15.75" hidden="1" customHeight="1" x14ac:dyDescent="0.25">
      <c r="A42" s="125" t="s">
        <v>69</v>
      </c>
      <c r="B42" s="32">
        <f t="shared" ref="B42:B105" si="8">B41+1</f>
        <v>41673</v>
      </c>
      <c r="C42" s="24">
        <f t="shared" si="0"/>
        <v>32750</v>
      </c>
      <c r="D42" s="129">
        <v>162000</v>
      </c>
      <c r="E42" s="130"/>
      <c r="F42" s="130"/>
      <c r="G42" s="130"/>
      <c r="H42" s="130"/>
      <c r="I42" s="130"/>
      <c r="J42" s="130"/>
      <c r="K42" s="130"/>
      <c r="L42" s="130"/>
      <c r="M42" s="139"/>
      <c r="N42" s="81">
        <f t="shared" si="1"/>
        <v>162000</v>
      </c>
      <c r="O42" s="135">
        <v>3500</v>
      </c>
      <c r="P42" s="138"/>
      <c r="Q42" s="130"/>
      <c r="R42" s="130"/>
      <c r="S42" s="139"/>
      <c r="T42" s="139"/>
      <c r="U42" s="139"/>
      <c r="V42" s="139"/>
      <c r="W42" s="139"/>
      <c r="X42" s="139"/>
      <c r="Y42" s="82">
        <f t="shared" si="2"/>
        <v>3500</v>
      </c>
      <c r="Z42" s="129">
        <v>8480</v>
      </c>
      <c r="AA42" s="135">
        <v>9000</v>
      </c>
      <c r="AB42" s="130"/>
      <c r="AC42" s="130"/>
      <c r="AD42" s="139"/>
      <c r="AE42" s="139"/>
      <c r="AF42" s="139"/>
      <c r="AG42" s="139"/>
      <c r="AH42" s="139"/>
      <c r="AI42" s="139"/>
      <c r="AJ42" s="82">
        <f t="shared" si="3"/>
        <v>17480</v>
      </c>
      <c r="AK42" s="84">
        <f t="shared" si="4"/>
        <v>173770</v>
      </c>
      <c r="AL42" s="84">
        <f t="shared" si="5"/>
        <v>0</v>
      </c>
      <c r="AM42" s="84">
        <v>7560</v>
      </c>
      <c r="AN42" s="134">
        <v>166210</v>
      </c>
      <c r="AO42" s="85">
        <f t="shared" si="6"/>
        <v>173770</v>
      </c>
    </row>
    <row r="43" spans="1:41" ht="15.75" hidden="1" customHeight="1" x14ac:dyDescent="0.25">
      <c r="A43" s="125" t="s">
        <v>63</v>
      </c>
      <c r="B43" s="32">
        <f t="shared" si="8"/>
        <v>41674</v>
      </c>
      <c r="C43" s="24">
        <f t="shared" si="0"/>
        <v>173770</v>
      </c>
      <c r="D43" s="128"/>
      <c r="E43" s="84"/>
      <c r="F43" s="84"/>
      <c r="G43" s="84"/>
      <c r="H43" s="84"/>
      <c r="I43" s="84"/>
      <c r="J43" s="84"/>
      <c r="K43" s="84"/>
      <c r="L43" s="84"/>
      <c r="M43" s="134"/>
      <c r="N43" s="81">
        <f t="shared" si="1"/>
        <v>0</v>
      </c>
      <c r="O43" s="135">
        <v>3500</v>
      </c>
      <c r="P43" s="138"/>
      <c r="Q43" s="84"/>
      <c r="R43" s="84"/>
      <c r="S43" s="134"/>
      <c r="T43" s="134"/>
      <c r="U43" s="134"/>
      <c r="V43" s="134"/>
      <c r="W43" s="134"/>
      <c r="X43" s="134"/>
      <c r="Y43" s="82">
        <f t="shared" si="2"/>
        <v>3500</v>
      </c>
      <c r="Z43" s="128">
        <v>17480</v>
      </c>
      <c r="AA43" s="135"/>
      <c r="AB43" s="84"/>
      <c r="AC43" s="84"/>
      <c r="AD43" s="134"/>
      <c r="AE43" s="134"/>
      <c r="AF43" s="134"/>
      <c r="AG43" s="134"/>
      <c r="AH43" s="134"/>
      <c r="AI43" s="134"/>
      <c r="AJ43" s="82">
        <f t="shared" si="3"/>
        <v>17480</v>
      </c>
      <c r="AK43" s="84">
        <f t="shared" si="4"/>
        <v>152790</v>
      </c>
      <c r="AL43" s="84">
        <f t="shared" si="5"/>
        <v>-160</v>
      </c>
      <c r="AM43" s="84">
        <v>7560</v>
      </c>
      <c r="AN43" s="134">
        <v>145070</v>
      </c>
      <c r="AO43" s="85">
        <f t="shared" si="6"/>
        <v>152630</v>
      </c>
    </row>
    <row r="44" spans="1:41" ht="15.75" hidden="1" customHeight="1" x14ac:dyDescent="0.25">
      <c r="A44" s="125" t="s">
        <v>64</v>
      </c>
      <c r="B44" s="32">
        <f t="shared" si="8"/>
        <v>41675</v>
      </c>
      <c r="C44" s="24">
        <f t="shared" si="0"/>
        <v>152630</v>
      </c>
      <c r="D44" s="128"/>
      <c r="E44" s="84"/>
      <c r="F44" s="84"/>
      <c r="G44" s="84"/>
      <c r="H44" s="84"/>
      <c r="I44" s="84"/>
      <c r="J44" s="84"/>
      <c r="K44" s="84"/>
      <c r="L44" s="84"/>
      <c r="M44" s="134"/>
      <c r="N44" s="81">
        <f t="shared" si="1"/>
        <v>0</v>
      </c>
      <c r="O44" s="135">
        <v>3500</v>
      </c>
      <c r="P44" s="138"/>
      <c r="Q44" s="84"/>
      <c r="R44" s="84"/>
      <c r="S44" s="134"/>
      <c r="T44" s="134"/>
      <c r="U44" s="134"/>
      <c r="V44" s="134"/>
      <c r="W44" s="134"/>
      <c r="X44" s="134"/>
      <c r="Y44" s="82">
        <f t="shared" si="2"/>
        <v>3500</v>
      </c>
      <c r="Z44" s="128">
        <v>8480</v>
      </c>
      <c r="AA44" s="135">
        <v>7500</v>
      </c>
      <c r="AB44" s="84"/>
      <c r="AC44" s="84"/>
      <c r="AD44" s="134"/>
      <c r="AE44" s="134"/>
      <c r="AF44" s="134"/>
      <c r="AG44" s="134"/>
      <c r="AH44" s="134"/>
      <c r="AI44" s="134"/>
      <c r="AJ44" s="82">
        <f t="shared" si="3"/>
        <v>15980</v>
      </c>
      <c r="AK44" s="84">
        <f t="shared" si="4"/>
        <v>133150</v>
      </c>
      <c r="AL44" s="84">
        <f t="shared" si="5"/>
        <v>-60</v>
      </c>
      <c r="AM44" s="84">
        <v>7560</v>
      </c>
      <c r="AN44" s="134">
        <v>125530</v>
      </c>
      <c r="AO44" s="85">
        <f t="shared" si="6"/>
        <v>133090</v>
      </c>
    </row>
    <row r="45" spans="1:41" ht="15.75" hidden="1" customHeight="1" x14ac:dyDescent="0.25">
      <c r="A45" s="125" t="s">
        <v>65</v>
      </c>
      <c r="B45" s="32">
        <f t="shared" si="8"/>
        <v>41676</v>
      </c>
      <c r="C45" s="24">
        <f t="shared" si="0"/>
        <v>133090</v>
      </c>
      <c r="D45" s="128"/>
      <c r="E45" s="84"/>
      <c r="F45" s="84"/>
      <c r="G45" s="84"/>
      <c r="H45" s="84"/>
      <c r="I45" s="84"/>
      <c r="J45" s="84"/>
      <c r="K45" s="84"/>
      <c r="L45" s="84"/>
      <c r="M45" s="134"/>
      <c r="N45" s="81">
        <f t="shared" si="1"/>
        <v>0</v>
      </c>
      <c r="O45" s="135">
        <v>3250</v>
      </c>
      <c r="P45" s="138"/>
      <c r="Q45" s="84"/>
      <c r="R45" s="84"/>
      <c r="S45" s="134"/>
      <c r="T45" s="134"/>
      <c r="U45" s="134"/>
      <c r="V45" s="134"/>
      <c r="W45" s="134"/>
      <c r="X45" s="134"/>
      <c r="Y45" s="82">
        <f t="shared" si="2"/>
        <v>3250</v>
      </c>
      <c r="Z45" s="128">
        <v>17480</v>
      </c>
      <c r="AA45" s="135"/>
      <c r="AB45" s="84"/>
      <c r="AC45" s="84"/>
      <c r="AD45" s="134"/>
      <c r="AE45" s="134"/>
      <c r="AF45" s="134"/>
      <c r="AG45" s="134"/>
      <c r="AH45" s="134"/>
      <c r="AI45" s="134"/>
      <c r="AJ45" s="82">
        <f t="shared" si="3"/>
        <v>17480</v>
      </c>
      <c r="AK45" s="84">
        <f t="shared" si="4"/>
        <v>112360</v>
      </c>
      <c r="AL45" s="84">
        <f t="shared" si="5"/>
        <v>-20</v>
      </c>
      <c r="AM45" s="84">
        <v>7560</v>
      </c>
      <c r="AN45" s="134">
        <v>104780</v>
      </c>
      <c r="AO45" s="85">
        <f t="shared" si="6"/>
        <v>112340</v>
      </c>
    </row>
    <row r="46" spans="1:41" ht="15.75" hidden="1" customHeight="1" x14ac:dyDescent="0.25">
      <c r="A46" s="125" t="s">
        <v>66</v>
      </c>
      <c r="B46" s="32">
        <f t="shared" si="8"/>
        <v>41677</v>
      </c>
      <c r="C46" s="24">
        <f t="shared" si="0"/>
        <v>112340</v>
      </c>
      <c r="D46" s="128"/>
      <c r="E46" s="84"/>
      <c r="F46" s="84"/>
      <c r="G46" s="84"/>
      <c r="H46" s="84"/>
      <c r="I46" s="84"/>
      <c r="J46" s="84"/>
      <c r="K46" s="84"/>
      <c r="L46" s="84"/>
      <c r="M46" s="134"/>
      <c r="N46" s="81">
        <f t="shared" si="1"/>
        <v>0</v>
      </c>
      <c r="O46" s="135">
        <v>6000</v>
      </c>
      <c r="P46" s="138"/>
      <c r="Q46" s="84"/>
      <c r="R46" s="84"/>
      <c r="S46" s="134"/>
      <c r="T46" s="134"/>
      <c r="U46" s="134"/>
      <c r="V46" s="134"/>
      <c r="W46" s="134"/>
      <c r="X46" s="134"/>
      <c r="Y46" s="82">
        <f t="shared" si="2"/>
        <v>6000</v>
      </c>
      <c r="Z46" s="128">
        <v>17480</v>
      </c>
      <c r="AA46" s="135"/>
      <c r="AB46" s="84"/>
      <c r="AC46" s="84"/>
      <c r="AD46" s="134"/>
      <c r="AE46" s="134"/>
      <c r="AF46" s="134"/>
      <c r="AG46" s="134"/>
      <c r="AH46" s="134"/>
      <c r="AI46" s="134"/>
      <c r="AJ46" s="82">
        <f t="shared" si="3"/>
        <v>17480</v>
      </c>
      <c r="AK46" s="84">
        <f t="shared" si="4"/>
        <v>88860</v>
      </c>
      <c r="AL46" s="84">
        <f t="shared" si="5"/>
        <v>0</v>
      </c>
      <c r="AM46" s="84">
        <v>7560</v>
      </c>
      <c r="AN46" s="134">
        <v>81300</v>
      </c>
      <c r="AO46" s="85">
        <f t="shared" si="6"/>
        <v>88860</v>
      </c>
    </row>
    <row r="47" spans="1:41" ht="15.75" hidden="1" customHeight="1" x14ac:dyDescent="0.25">
      <c r="A47" s="125" t="s">
        <v>67</v>
      </c>
      <c r="B47" s="32">
        <f t="shared" si="8"/>
        <v>41678</v>
      </c>
      <c r="C47" s="24">
        <f t="shared" si="0"/>
        <v>88860</v>
      </c>
      <c r="D47" s="128"/>
      <c r="E47" s="84"/>
      <c r="F47" s="84"/>
      <c r="G47" s="84"/>
      <c r="H47" s="84"/>
      <c r="I47" s="84"/>
      <c r="J47" s="84"/>
      <c r="K47" s="84"/>
      <c r="L47" s="84"/>
      <c r="M47" s="134"/>
      <c r="N47" s="81">
        <f t="shared" si="1"/>
        <v>0</v>
      </c>
      <c r="O47" s="135"/>
      <c r="P47" s="138"/>
      <c r="Q47" s="84"/>
      <c r="R47" s="84"/>
      <c r="S47" s="134"/>
      <c r="T47" s="134"/>
      <c r="U47" s="134"/>
      <c r="V47" s="134"/>
      <c r="W47" s="134"/>
      <c r="X47" s="134"/>
      <c r="Y47" s="82">
        <f t="shared" si="2"/>
        <v>0</v>
      </c>
      <c r="Z47" s="128">
        <v>17480</v>
      </c>
      <c r="AA47" s="135"/>
      <c r="AB47" s="84"/>
      <c r="AC47" s="84"/>
      <c r="AD47" s="134"/>
      <c r="AE47" s="134"/>
      <c r="AF47" s="134"/>
      <c r="AG47" s="134"/>
      <c r="AH47" s="134"/>
      <c r="AI47" s="134"/>
      <c r="AJ47" s="82">
        <f t="shared" si="3"/>
        <v>17480</v>
      </c>
      <c r="AK47" s="84">
        <f t="shared" si="4"/>
        <v>71380</v>
      </c>
      <c r="AL47" s="84">
        <f t="shared" si="5"/>
        <v>0</v>
      </c>
      <c r="AM47" s="84">
        <v>7560</v>
      </c>
      <c r="AN47" s="134">
        <v>63820</v>
      </c>
      <c r="AO47" s="85">
        <f t="shared" si="6"/>
        <v>71380</v>
      </c>
    </row>
    <row r="48" spans="1:41" ht="15.75" hidden="1" customHeight="1" x14ac:dyDescent="0.25">
      <c r="A48" s="126" t="s">
        <v>68</v>
      </c>
      <c r="B48" s="33">
        <f t="shared" si="8"/>
        <v>41679</v>
      </c>
      <c r="C48" s="24">
        <f t="shared" si="0"/>
        <v>71380</v>
      </c>
      <c r="D48" s="128"/>
      <c r="E48" s="84"/>
      <c r="F48" s="84"/>
      <c r="G48" s="84"/>
      <c r="H48" s="84"/>
      <c r="I48" s="84"/>
      <c r="J48" s="84"/>
      <c r="K48" s="84"/>
      <c r="L48" s="84"/>
      <c r="M48" s="134"/>
      <c r="N48" s="81">
        <f t="shared" si="1"/>
        <v>0</v>
      </c>
      <c r="O48" s="135"/>
      <c r="P48" s="138"/>
      <c r="Q48" s="84"/>
      <c r="R48" s="84"/>
      <c r="S48" s="134"/>
      <c r="T48" s="134"/>
      <c r="U48" s="134"/>
      <c r="V48" s="134"/>
      <c r="W48" s="134"/>
      <c r="X48" s="134"/>
      <c r="Y48" s="82">
        <f t="shared" si="2"/>
        <v>0</v>
      </c>
      <c r="Z48" s="128"/>
      <c r="AA48" s="135"/>
      <c r="AB48" s="84"/>
      <c r="AC48" s="84"/>
      <c r="AD48" s="134"/>
      <c r="AE48" s="134"/>
      <c r="AF48" s="134"/>
      <c r="AG48" s="134"/>
      <c r="AH48" s="134"/>
      <c r="AI48" s="134"/>
      <c r="AJ48" s="82">
        <f t="shared" si="3"/>
        <v>0</v>
      </c>
      <c r="AK48" s="84">
        <f t="shared" si="4"/>
        <v>71380</v>
      </c>
      <c r="AL48" s="84">
        <f t="shared" si="5"/>
        <v>0</v>
      </c>
      <c r="AM48" s="84">
        <v>7560</v>
      </c>
      <c r="AN48" s="134">
        <v>63820</v>
      </c>
      <c r="AO48" s="85">
        <f t="shared" si="6"/>
        <v>71380</v>
      </c>
    </row>
    <row r="49" spans="1:41" ht="15.75" hidden="1" customHeight="1" x14ac:dyDescent="0.25">
      <c r="A49" s="125" t="s">
        <v>69</v>
      </c>
      <c r="B49" s="32">
        <f t="shared" si="8"/>
        <v>41680</v>
      </c>
      <c r="C49" s="24">
        <f t="shared" si="0"/>
        <v>71380</v>
      </c>
      <c r="D49" s="129"/>
      <c r="E49" s="130"/>
      <c r="F49" s="130"/>
      <c r="G49" s="130"/>
      <c r="H49" s="130"/>
      <c r="I49" s="130"/>
      <c r="J49" s="130"/>
      <c r="K49" s="130"/>
      <c r="L49" s="130"/>
      <c r="M49" s="139"/>
      <c r="N49" s="81">
        <f t="shared" si="1"/>
        <v>0</v>
      </c>
      <c r="O49" s="135">
        <v>3500</v>
      </c>
      <c r="P49" s="138"/>
      <c r="Q49" s="130"/>
      <c r="R49" s="130"/>
      <c r="S49" s="139"/>
      <c r="T49" s="139"/>
      <c r="U49" s="139"/>
      <c r="V49" s="139"/>
      <c r="W49" s="139"/>
      <c r="X49" s="139"/>
      <c r="Y49" s="82">
        <f t="shared" si="2"/>
        <v>3500</v>
      </c>
      <c r="Z49" s="129"/>
      <c r="AA49" s="135">
        <v>7500</v>
      </c>
      <c r="AB49" s="130"/>
      <c r="AC49" s="130"/>
      <c r="AD49" s="139"/>
      <c r="AE49" s="139"/>
      <c r="AF49" s="139"/>
      <c r="AG49" s="139"/>
      <c r="AH49" s="139"/>
      <c r="AI49" s="139"/>
      <c r="AJ49" s="82">
        <f t="shared" si="3"/>
        <v>7500</v>
      </c>
      <c r="AK49" s="84">
        <f t="shared" si="4"/>
        <v>60380</v>
      </c>
      <c r="AL49" s="84">
        <f t="shared" si="5"/>
        <v>-20</v>
      </c>
      <c r="AM49" s="84">
        <v>7560</v>
      </c>
      <c r="AN49" s="134">
        <v>52800</v>
      </c>
      <c r="AO49" s="85">
        <f t="shared" si="6"/>
        <v>60360</v>
      </c>
    </row>
    <row r="50" spans="1:41" ht="15.75" hidden="1" customHeight="1" x14ac:dyDescent="0.25">
      <c r="A50" s="125" t="s">
        <v>63</v>
      </c>
      <c r="B50" s="32">
        <f t="shared" si="8"/>
        <v>41681</v>
      </c>
      <c r="C50" s="24">
        <f t="shared" si="0"/>
        <v>60360</v>
      </c>
      <c r="D50" s="128"/>
      <c r="E50" s="84"/>
      <c r="F50" s="84"/>
      <c r="G50" s="84"/>
      <c r="H50" s="84"/>
      <c r="I50" s="84"/>
      <c r="J50" s="84"/>
      <c r="K50" s="84"/>
      <c r="L50" s="84"/>
      <c r="M50" s="134"/>
      <c r="N50" s="81">
        <f t="shared" si="1"/>
        <v>0</v>
      </c>
      <c r="O50" s="135">
        <v>3500</v>
      </c>
      <c r="P50" s="138"/>
      <c r="Q50" s="84"/>
      <c r="R50" s="84"/>
      <c r="S50" s="134"/>
      <c r="T50" s="134"/>
      <c r="U50" s="134"/>
      <c r="V50" s="134"/>
      <c r="W50" s="134"/>
      <c r="X50" s="134"/>
      <c r="Y50" s="82">
        <f t="shared" si="2"/>
        <v>3500</v>
      </c>
      <c r="Z50" s="128"/>
      <c r="AA50" s="135"/>
      <c r="AB50" s="84"/>
      <c r="AC50" s="84"/>
      <c r="AD50" s="134"/>
      <c r="AE50" s="134"/>
      <c r="AF50" s="134"/>
      <c r="AG50" s="134"/>
      <c r="AH50" s="134"/>
      <c r="AI50" s="134"/>
      <c r="AJ50" s="82">
        <f t="shared" si="3"/>
        <v>0</v>
      </c>
      <c r="AK50" s="84">
        <f t="shared" si="4"/>
        <v>56860</v>
      </c>
      <c r="AL50" s="84">
        <f t="shared" si="5"/>
        <v>0</v>
      </c>
      <c r="AM50" s="84">
        <v>7560</v>
      </c>
      <c r="AN50" s="134">
        <v>49300</v>
      </c>
      <c r="AO50" s="85">
        <f t="shared" si="6"/>
        <v>56860</v>
      </c>
    </row>
    <row r="51" spans="1:41" ht="15.75" hidden="1" customHeight="1" x14ac:dyDescent="0.25">
      <c r="A51" s="125" t="s">
        <v>64</v>
      </c>
      <c r="B51" s="32">
        <f t="shared" si="8"/>
        <v>41682</v>
      </c>
      <c r="C51" s="24">
        <f t="shared" si="0"/>
        <v>56860</v>
      </c>
      <c r="D51" s="128"/>
      <c r="E51" s="84"/>
      <c r="F51" s="84"/>
      <c r="G51" s="84"/>
      <c r="H51" s="84"/>
      <c r="I51" s="84"/>
      <c r="J51" s="84"/>
      <c r="K51" s="84"/>
      <c r="L51" s="84"/>
      <c r="M51" s="134"/>
      <c r="N51" s="81">
        <f t="shared" si="1"/>
        <v>0</v>
      </c>
      <c r="O51" s="135">
        <v>4000</v>
      </c>
      <c r="P51" s="138"/>
      <c r="Q51" s="84"/>
      <c r="R51" s="84"/>
      <c r="S51" s="134"/>
      <c r="T51" s="134"/>
      <c r="U51" s="134"/>
      <c r="V51" s="134"/>
      <c r="W51" s="134"/>
      <c r="X51" s="134"/>
      <c r="Y51" s="82">
        <f t="shared" si="2"/>
        <v>4000</v>
      </c>
      <c r="Z51" s="128"/>
      <c r="AA51" s="135"/>
      <c r="AB51" s="84"/>
      <c r="AC51" s="84"/>
      <c r="AD51" s="134"/>
      <c r="AE51" s="134"/>
      <c r="AF51" s="134"/>
      <c r="AG51" s="134"/>
      <c r="AH51" s="134"/>
      <c r="AI51" s="134"/>
      <c r="AJ51" s="82">
        <f t="shared" si="3"/>
        <v>0</v>
      </c>
      <c r="AK51" s="84">
        <f t="shared" si="4"/>
        <v>52860</v>
      </c>
      <c r="AL51" s="84">
        <f t="shared" si="5"/>
        <v>0</v>
      </c>
      <c r="AM51" s="84">
        <v>7560</v>
      </c>
      <c r="AN51" s="134">
        <v>45300</v>
      </c>
      <c r="AO51" s="85">
        <f t="shared" si="6"/>
        <v>52860</v>
      </c>
    </row>
    <row r="52" spans="1:41" ht="15.75" hidden="1" customHeight="1" x14ac:dyDescent="0.25">
      <c r="A52" s="125" t="s">
        <v>65</v>
      </c>
      <c r="B52" s="32">
        <f t="shared" si="8"/>
        <v>41683</v>
      </c>
      <c r="C52" s="24">
        <f t="shared" si="0"/>
        <v>52860</v>
      </c>
      <c r="D52" s="128"/>
      <c r="E52" s="84"/>
      <c r="F52" s="84"/>
      <c r="G52" s="84"/>
      <c r="H52" s="84"/>
      <c r="I52" s="84"/>
      <c r="J52" s="84"/>
      <c r="K52" s="84"/>
      <c r="L52" s="84"/>
      <c r="M52" s="134"/>
      <c r="N52" s="81">
        <f t="shared" si="1"/>
        <v>0</v>
      </c>
      <c r="O52" s="135">
        <v>4000</v>
      </c>
      <c r="P52" s="138"/>
      <c r="Q52" s="84"/>
      <c r="R52" s="84"/>
      <c r="S52" s="134"/>
      <c r="T52" s="134"/>
      <c r="U52" s="134"/>
      <c r="V52" s="134"/>
      <c r="W52" s="134"/>
      <c r="X52" s="134"/>
      <c r="Y52" s="82">
        <f t="shared" si="2"/>
        <v>4000</v>
      </c>
      <c r="Z52" s="128"/>
      <c r="AA52" s="135"/>
      <c r="AB52" s="84"/>
      <c r="AC52" s="84"/>
      <c r="AD52" s="134"/>
      <c r="AE52" s="134"/>
      <c r="AF52" s="134"/>
      <c r="AG52" s="134"/>
      <c r="AH52" s="134"/>
      <c r="AI52" s="134"/>
      <c r="AJ52" s="82">
        <f t="shared" si="3"/>
        <v>0</v>
      </c>
      <c r="AK52" s="84">
        <f t="shared" si="4"/>
        <v>48860</v>
      </c>
      <c r="AL52" s="84">
        <f t="shared" si="5"/>
        <v>0</v>
      </c>
      <c r="AM52" s="84">
        <v>7560</v>
      </c>
      <c r="AN52" s="134">
        <v>41300</v>
      </c>
      <c r="AO52" s="85">
        <f t="shared" si="6"/>
        <v>48860</v>
      </c>
    </row>
    <row r="53" spans="1:41" ht="15.75" hidden="1" customHeight="1" x14ac:dyDescent="0.25">
      <c r="A53" s="125" t="s">
        <v>66</v>
      </c>
      <c r="B53" s="32">
        <f t="shared" si="8"/>
        <v>41684</v>
      </c>
      <c r="C53" s="24">
        <f t="shared" si="0"/>
        <v>48860</v>
      </c>
      <c r="D53" s="128"/>
      <c r="E53" s="84"/>
      <c r="F53" s="84"/>
      <c r="G53" s="84"/>
      <c r="H53" s="84"/>
      <c r="I53" s="84"/>
      <c r="J53" s="84"/>
      <c r="K53" s="84"/>
      <c r="L53" s="84"/>
      <c r="M53" s="134"/>
      <c r="N53" s="81">
        <f t="shared" si="1"/>
        <v>0</v>
      </c>
      <c r="O53" s="135">
        <v>8250</v>
      </c>
      <c r="P53" s="138"/>
      <c r="Q53" s="84"/>
      <c r="R53" s="84"/>
      <c r="S53" s="134"/>
      <c r="T53" s="134"/>
      <c r="U53" s="134"/>
      <c r="V53" s="134"/>
      <c r="W53" s="134"/>
      <c r="X53" s="134"/>
      <c r="Y53" s="82">
        <f t="shared" si="2"/>
        <v>8250</v>
      </c>
      <c r="Z53" s="128"/>
      <c r="AA53" s="135"/>
      <c r="AB53" s="84"/>
      <c r="AC53" s="84"/>
      <c r="AD53" s="134"/>
      <c r="AE53" s="134"/>
      <c r="AF53" s="134"/>
      <c r="AG53" s="134"/>
      <c r="AH53" s="134"/>
      <c r="AI53" s="134"/>
      <c r="AJ53" s="82">
        <f t="shared" si="3"/>
        <v>0</v>
      </c>
      <c r="AK53" s="84">
        <f t="shared" si="4"/>
        <v>40610</v>
      </c>
      <c r="AL53" s="84">
        <f t="shared" si="5"/>
        <v>0</v>
      </c>
      <c r="AM53" s="84">
        <v>7560</v>
      </c>
      <c r="AN53" s="134">
        <v>33050</v>
      </c>
      <c r="AO53" s="85">
        <f t="shared" si="6"/>
        <v>40610</v>
      </c>
    </row>
    <row r="54" spans="1:41" ht="15.75" hidden="1" customHeight="1" x14ac:dyDescent="0.25">
      <c r="A54" s="125" t="s">
        <v>67</v>
      </c>
      <c r="B54" s="32">
        <f t="shared" si="8"/>
        <v>41685</v>
      </c>
      <c r="C54" s="24">
        <f t="shared" si="0"/>
        <v>40610</v>
      </c>
      <c r="D54" s="128"/>
      <c r="E54" s="84"/>
      <c r="F54" s="84"/>
      <c r="G54" s="84"/>
      <c r="H54" s="84"/>
      <c r="I54" s="84"/>
      <c r="J54" s="84"/>
      <c r="K54" s="84"/>
      <c r="L54" s="84"/>
      <c r="M54" s="134"/>
      <c r="N54" s="81">
        <f t="shared" si="1"/>
        <v>0</v>
      </c>
      <c r="O54" s="135"/>
      <c r="P54" s="138"/>
      <c r="Q54" s="84"/>
      <c r="R54" s="84"/>
      <c r="S54" s="134"/>
      <c r="T54" s="134"/>
      <c r="U54" s="134"/>
      <c r="V54" s="134"/>
      <c r="W54" s="134"/>
      <c r="X54" s="134"/>
      <c r="Y54" s="82">
        <f t="shared" si="2"/>
        <v>0</v>
      </c>
      <c r="Z54" s="128"/>
      <c r="AA54" s="135"/>
      <c r="AB54" s="84"/>
      <c r="AC54" s="84"/>
      <c r="AD54" s="134"/>
      <c r="AE54" s="134"/>
      <c r="AF54" s="134"/>
      <c r="AG54" s="134"/>
      <c r="AH54" s="134"/>
      <c r="AI54" s="134"/>
      <c r="AJ54" s="82">
        <f t="shared" si="3"/>
        <v>0</v>
      </c>
      <c r="AK54" s="84">
        <f t="shared" si="4"/>
        <v>40610</v>
      </c>
      <c r="AL54" s="84">
        <f t="shared" si="5"/>
        <v>0</v>
      </c>
      <c r="AM54" s="84">
        <v>7560</v>
      </c>
      <c r="AN54" s="134">
        <v>33050</v>
      </c>
      <c r="AO54" s="85">
        <f t="shared" si="6"/>
        <v>40610</v>
      </c>
    </row>
    <row r="55" spans="1:41" ht="15.75" hidden="1" customHeight="1" x14ac:dyDescent="0.25">
      <c r="A55" s="126" t="s">
        <v>68</v>
      </c>
      <c r="B55" s="33">
        <f t="shared" si="8"/>
        <v>41686</v>
      </c>
      <c r="C55" s="24">
        <f t="shared" si="0"/>
        <v>40610</v>
      </c>
      <c r="D55" s="128"/>
      <c r="E55" s="84"/>
      <c r="F55" s="84"/>
      <c r="G55" s="84"/>
      <c r="H55" s="84"/>
      <c r="I55" s="84"/>
      <c r="J55" s="84"/>
      <c r="K55" s="84"/>
      <c r="L55" s="84"/>
      <c r="M55" s="134"/>
      <c r="N55" s="81">
        <f t="shared" si="1"/>
        <v>0</v>
      </c>
      <c r="O55" s="135"/>
      <c r="P55" s="138"/>
      <c r="Q55" s="84"/>
      <c r="R55" s="84"/>
      <c r="S55" s="134"/>
      <c r="T55" s="134"/>
      <c r="U55" s="134"/>
      <c r="V55" s="134"/>
      <c r="W55" s="134"/>
      <c r="X55" s="134"/>
      <c r="Y55" s="82">
        <f t="shared" si="2"/>
        <v>0</v>
      </c>
      <c r="Z55" s="128"/>
      <c r="AA55" s="135"/>
      <c r="AB55" s="84"/>
      <c r="AC55" s="84"/>
      <c r="AD55" s="134"/>
      <c r="AE55" s="134"/>
      <c r="AF55" s="134"/>
      <c r="AG55" s="134"/>
      <c r="AH55" s="134"/>
      <c r="AI55" s="134"/>
      <c r="AJ55" s="82">
        <f t="shared" si="3"/>
        <v>0</v>
      </c>
      <c r="AK55" s="84">
        <f t="shared" si="4"/>
        <v>40610</v>
      </c>
      <c r="AL55" s="84">
        <f t="shared" si="5"/>
        <v>0</v>
      </c>
      <c r="AM55" s="84">
        <v>7560</v>
      </c>
      <c r="AN55" s="134">
        <v>33050</v>
      </c>
      <c r="AO55" s="85">
        <f t="shared" si="6"/>
        <v>40610</v>
      </c>
    </row>
    <row r="56" spans="1:41" ht="15.75" hidden="1" customHeight="1" x14ac:dyDescent="0.25">
      <c r="A56" s="125" t="s">
        <v>69</v>
      </c>
      <c r="B56" s="32">
        <f t="shared" si="8"/>
        <v>41687</v>
      </c>
      <c r="C56" s="24">
        <f t="shared" si="0"/>
        <v>40610</v>
      </c>
      <c r="D56" s="129"/>
      <c r="E56" s="130"/>
      <c r="F56" s="130"/>
      <c r="G56" s="130"/>
      <c r="H56" s="130"/>
      <c r="I56" s="130"/>
      <c r="J56" s="130"/>
      <c r="K56" s="130"/>
      <c r="L56" s="130"/>
      <c r="M56" s="139"/>
      <c r="N56" s="81">
        <f t="shared" si="1"/>
        <v>0</v>
      </c>
      <c r="O56" s="135">
        <v>4000</v>
      </c>
      <c r="P56" s="138"/>
      <c r="Q56" s="130"/>
      <c r="R56" s="130"/>
      <c r="S56" s="139"/>
      <c r="T56" s="139"/>
      <c r="U56" s="139"/>
      <c r="V56" s="139"/>
      <c r="W56" s="139"/>
      <c r="X56" s="139"/>
      <c r="Y56" s="82">
        <f t="shared" si="2"/>
        <v>4000</v>
      </c>
      <c r="Z56" s="129"/>
      <c r="AA56" s="135"/>
      <c r="AB56" s="130"/>
      <c r="AC56" s="130"/>
      <c r="AD56" s="139"/>
      <c r="AE56" s="139"/>
      <c r="AF56" s="139"/>
      <c r="AG56" s="139"/>
      <c r="AH56" s="139"/>
      <c r="AI56" s="139"/>
      <c r="AJ56" s="82">
        <f t="shared" si="3"/>
        <v>0</v>
      </c>
      <c r="AK56" s="84">
        <f t="shared" si="4"/>
        <v>36610</v>
      </c>
      <c r="AL56" s="84">
        <f t="shared" si="5"/>
        <v>0</v>
      </c>
      <c r="AM56" s="84">
        <v>4850</v>
      </c>
      <c r="AN56" s="134">
        <v>31760</v>
      </c>
      <c r="AO56" s="85">
        <f t="shared" si="6"/>
        <v>36610</v>
      </c>
    </row>
    <row r="57" spans="1:41" ht="15.75" hidden="1" customHeight="1" x14ac:dyDescent="0.25">
      <c r="A57" s="125" t="s">
        <v>63</v>
      </c>
      <c r="B57" s="32">
        <f t="shared" si="8"/>
        <v>41688</v>
      </c>
      <c r="C57" s="24">
        <f t="shared" si="0"/>
        <v>36610</v>
      </c>
      <c r="D57" s="128"/>
      <c r="E57" s="84"/>
      <c r="F57" s="84"/>
      <c r="G57" s="84">
        <v>89163</v>
      </c>
      <c r="H57" s="84"/>
      <c r="I57" s="84"/>
      <c r="J57" s="84"/>
      <c r="K57" s="84"/>
      <c r="L57" s="84"/>
      <c r="M57" s="134"/>
      <c r="N57" s="81">
        <f t="shared" si="1"/>
        <v>89163</v>
      </c>
      <c r="O57" s="135">
        <v>4500</v>
      </c>
      <c r="P57" s="138"/>
      <c r="Q57" s="84"/>
      <c r="R57" s="84"/>
      <c r="S57" s="134"/>
      <c r="T57" s="134"/>
      <c r="U57" s="134"/>
      <c r="V57" s="134"/>
      <c r="W57" s="134"/>
      <c r="X57" s="134"/>
      <c r="Y57" s="82">
        <f t="shared" si="2"/>
        <v>4500</v>
      </c>
      <c r="Z57" s="128"/>
      <c r="AA57" s="135"/>
      <c r="AB57" s="84"/>
      <c r="AC57" s="84"/>
      <c r="AD57" s="134"/>
      <c r="AE57" s="134"/>
      <c r="AF57" s="134"/>
      <c r="AG57" s="134"/>
      <c r="AH57" s="134"/>
      <c r="AI57" s="134"/>
      <c r="AJ57" s="82">
        <f t="shared" si="3"/>
        <v>0</v>
      </c>
      <c r="AK57" s="84">
        <f t="shared" si="4"/>
        <v>121273</v>
      </c>
      <c r="AL57" s="84">
        <f t="shared" si="5"/>
        <v>0</v>
      </c>
      <c r="AM57" s="84">
        <v>85963</v>
      </c>
      <c r="AN57" s="134">
        <v>35310</v>
      </c>
      <c r="AO57" s="85">
        <f t="shared" si="6"/>
        <v>121273</v>
      </c>
    </row>
    <row r="58" spans="1:41" ht="15.75" hidden="1" customHeight="1" x14ac:dyDescent="0.25">
      <c r="A58" s="125" t="s">
        <v>64</v>
      </c>
      <c r="B58" s="32">
        <f t="shared" si="8"/>
        <v>41689</v>
      </c>
      <c r="C58" s="24">
        <f t="shared" si="0"/>
        <v>121273</v>
      </c>
      <c r="D58" s="128"/>
      <c r="E58" s="84"/>
      <c r="F58" s="84"/>
      <c r="G58" s="84"/>
      <c r="H58" s="84"/>
      <c r="I58" s="84"/>
      <c r="J58" s="84"/>
      <c r="K58" s="84"/>
      <c r="L58" s="84"/>
      <c r="M58" s="134"/>
      <c r="N58" s="81">
        <f t="shared" si="1"/>
        <v>0</v>
      </c>
      <c r="O58" s="135">
        <v>2500</v>
      </c>
      <c r="P58" s="138"/>
      <c r="Q58" s="84"/>
      <c r="R58" s="84"/>
      <c r="S58" s="134"/>
      <c r="T58" s="134"/>
      <c r="U58" s="134"/>
      <c r="V58" s="134"/>
      <c r="W58" s="134"/>
      <c r="X58" s="134"/>
      <c r="Y58" s="82">
        <f t="shared" si="2"/>
        <v>2500</v>
      </c>
      <c r="Z58" s="128"/>
      <c r="AA58" s="135"/>
      <c r="AB58" s="84"/>
      <c r="AC58" s="84"/>
      <c r="AD58" s="134"/>
      <c r="AE58" s="134"/>
      <c r="AF58" s="134"/>
      <c r="AG58" s="134"/>
      <c r="AH58" s="134"/>
      <c r="AI58" s="134"/>
      <c r="AJ58" s="82">
        <f t="shared" si="3"/>
        <v>0</v>
      </c>
      <c r="AK58" s="84">
        <f t="shared" si="4"/>
        <v>118773</v>
      </c>
      <c r="AL58" s="84">
        <f t="shared" si="5"/>
        <v>0</v>
      </c>
      <c r="AM58" s="84">
        <v>75613</v>
      </c>
      <c r="AN58" s="134">
        <v>43160</v>
      </c>
      <c r="AO58" s="85">
        <f t="shared" si="6"/>
        <v>118773</v>
      </c>
    </row>
    <row r="59" spans="1:41" ht="15.75" hidden="1" customHeight="1" x14ac:dyDescent="0.25">
      <c r="A59" s="125" t="s">
        <v>65</v>
      </c>
      <c r="B59" s="32">
        <f t="shared" si="8"/>
        <v>41690</v>
      </c>
      <c r="C59" s="24">
        <f t="shared" si="0"/>
        <v>118773</v>
      </c>
      <c r="D59" s="128"/>
      <c r="E59" s="84"/>
      <c r="F59" s="84"/>
      <c r="G59" s="84"/>
      <c r="H59" s="84"/>
      <c r="I59" s="84"/>
      <c r="J59" s="84"/>
      <c r="K59" s="84"/>
      <c r="L59" s="84"/>
      <c r="M59" s="134"/>
      <c r="N59" s="81">
        <f t="shared" si="1"/>
        <v>0</v>
      </c>
      <c r="O59" s="135">
        <v>5300</v>
      </c>
      <c r="P59" s="138"/>
      <c r="Q59" s="84"/>
      <c r="R59" s="84"/>
      <c r="S59" s="134"/>
      <c r="T59" s="134"/>
      <c r="U59" s="134"/>
      <c r="V59" s="134"/>
      <c r="W59" s="134"/>
      <c r="X59" s="134"/>
      <c r="Y59" s="82">
        <f t="shared" si="2"/>
        <v>5300</v>
      </c>
      <c r="Z59" s="128">
        <v>8480</v>
      </c>
      <c r="AA59" s="135"/>
      <c r="AB59" s="84"/>
      <c r="AC59" s="84"/>
      <c r="AD59" s="134"/>
      <c r="AE59" s="134"/>
      <c r="AF59" s="134"/>
      <c r="AG59" s="134"/>
      <c r="AH59" s="134"/>
      <c r="AI59" s="134"/>
      <c r="AJ59" s="82">
        <f t="shared" si="3"/>
        <v>8480</v>
      </c>
      <c r="AK59" s="84">
        <f t="shared" si="4"/>
        <v>104993</v>
      </c>
      <c r="AL59" s="84">
        <f t="shared" si="5"/>
        <v>0</v>
      </c>
      <c r="AM59" s="84">
        <v>65093</v>
      </c>
      <c r="AN59" s="134">
        <v>39900</v>
      </c>
      <c r="AO59" s="85">
        <f t="shared" si="6"/>
        <v>104993</v>
      </c>
    </row>
    <row r="60" spans="1:41" ht="15.75" hidden="1" customHeight="1" x14ac:dyDescent="0.25">
      <c r="A60" s="125" t="s">
        <v>66</v>
      </c>
      <c r="B60" s="32">
        <f t="shared" si="8"/>
        <v>41691</v>
      </c>
      <c r="C60" s="24">
        <f t="shared" si="0"/>
        <v>104993</v>
      </c>
      <c r="D60" s="128"/>
      <c r="E60" s="84"/>
      <c r="F60" s="84"/>
      <c r="G60" s="84"/>
      <c r="H60" s="84"/>
      <c r="I60" s="84"/>
      <c r="J60" s="84"/>
      <c r="K60" s="84"/>
      <c r="L60" s="84"/>
      <c r="M60" s="134"/>
      <c r="N60" s="81">
        <f t="shared" si="1"/>
        <v>0</v>
      </c>
      <c r="O60" s="135">
        <v>9000</v>
      </c>
      <c r="P60" s="138"/>
      <c r="Q60" s="84"/>
      <c r="R60" s="84"/>
      <c r="S60" s="134"/>
      <c r="T60" s="134"/>
      <c r="U60" s="134"/>
      <c r="V60" s="134"/>
      <c r="W60" s="134"/>
      <c r="X60" s="134"/>
      <c r="Y60" s="82">
        <f t="shared" si="2"/>
        <v>9000</v>
      </c>
      <c r="Z60" s="128">
        <v>22360</v>
      </c>
      <c r="AA60" s="135"/>
      <c r="AB60" s="84"/>
      <c r="AC60" s="84"/>
      <c r="AD60" s="134"/>
      <c r="AE60" s="134"/>
      <c r="AF60" s="134"/>
      <c r="AG60" s="134"/>
      <c r="AH60" s="134"/>
      <c r="AI60" s="134"/>
      <c r="AJ60" s="82">
        <f t="shared" si="3"/>
        <v>22360</v>
      </c>
      <c r="AK60" s="84">
        <f t="shared" si="4"/>
        <v>73633</v>
      </c>
      <c r="AL60" s="84">
        <f t="shared" si="5"/>
        <v>-130</v>
      </c>
      <c r="AM60" s="84">
        <v>55033</v>
      </c>
      <c r="AN60" s="134">
        <v>18470</v>
      </c>
      <c r="AO60" s="85">
        <f t="shared" si="6"/>
        <v>73503</v>
      </c>
    </row>
    <row r="61" spans="1:41" ht="15.75" hidden="1" customHeight="1" x14ac:dyDescent="0.25">
      <c r="A61" s="125" t="s">
        <v>67</v>
      </c>
      <c r="B61" s="32">
        <f t="shared" si="8"/>
        <v>41692</v>
      </c>
      <c r="C61" s="24">
        <f t="shared" si="0"/>
        <v>73503</v>
      </c>
      <c r="D61" s="128"/>
      <c r="E61" s="84"/>
      <c r="F61" s="84"/>
      <c r="G61" s="84"/>
      <c r="H61" s="84"/>
      <c r="I61" s="84"/>
      <c r="J61" s="84"/>
      <c r="K61" s="84"/>
      <c r="L61" s="84"/>
      <c r="M61" s="134"/>
      <c r="N61" s="81">
        <f t="shared" si="1"/>
        <v>0</v>
      </c>
      <c r="O61" s="135"/>
      <c r="P61" s="138"/>
      <c r="Q61" s="84"/>
      <c r="R61" s="84"/>
      <c r="S61" s="134"/>
      <c r="T61" s="134"/>
      <c r="U61" s="134"/>
      <c r="V61" s="134"/>
      <c r="W61" s="134"/>
      <c r="X61" s="134"/>
      <c r="Y61" s="82">
        <f t="shared" si="2"/>
        <v>0</v>
      </c>
      <c r="Z61" s="128">
        <v>22360</v>
      </c>
      <c r="AA61" s="135"/>
      <c r="AB61" s="84"/>
      <c r="AC61" s="84"/>
      <c r="AD61" s="134"/>
      <c r="AE61" s="134"/>
      <c r="AF61" s="134"/>
      <c r="AG61" s="134"/>
      <c r="AH61" s="134"/>
      <c r="AI61" s="134"/>
      <c r="AJ61" s="82">
        <f t="shared" si="3"/>
        <v>22360</v>
      </c>
      <c r="AK61" s="84">
        <f t="shared" si="4"/>
        <v>51143</v>
      </c>
      <c r="AL61" s="84">
        <f t="shared" si="5"/>
        <v>-370</v>
      </c>
      <c r="AM61" s="84">
        <v>43013</v>
      </c>
      <c r="AN61" s="134">
        <v>7760</v>
      </c>
      <c r="AO61" s="85">
        <f t="shared" si="6"/>
        <v>50773</v>
      </c>
    </row>
    <row r="62" spans="1:41" ht="15.75" hidden="1" customHeight="1" x14ac:dyDescent="0.25">
      <c r="A62" s="126" t="s">
        <v>68</v>
      </c>
      <c r="B62" s="33">
        <f t="shared" si="8"/>
        <v>41693</v>
      </c>
      <c r="C62" s="24">
        <f t="shared" si="0"/>
        <v>50773</v>
      </c>
      <c r="D62" s="128"/>
      <c r="E62" s="84"/>
      <c r="F62" s="84"/>
      <c r="G62" s="84"/>
      <c r="H62" s="84"/>
      <c r="I62" s="84"/>
      <c r="J62" s="84"/>
      <c r="K62" s="84"/>
      <c r="L62" s="84"/>
      <c r="M62" s="134"/>
      <c r="N62" s="81">
        <f t="shared" si="1"/>
        <v>0</v>
      </c>
      <c r="O62" s="135"/>
      <c r="P62" s="138"/>
      <c r="Q62" s="84"/>
      <c r="R62" s="84"/>
      <c r="S62" s="134"/>
      <c r="T62" s="134"/>
      <c r="U62" s="134"/>
      <c r="V62" s="134"/>
      <c r="W62" s="134"/>
      <c r="X62" s="134"/>
      <c r="Y62" s="82">
        <f t="shared" si="2"/>
        <v>0</v>
      </c>
      <c r="Z62" s="128"/>
      <c r="AA62" s="135"/>
      <c r="AB62" s="84"/>
      <c r="AC62" s="84"/>
      <c r="AD62" s="134"/>
      <c r="AE62" s="134"/>
      <c r="AF62" s="134"/>
      <c r="AG62" s="134"/>
      <c r="AH62" s="134"/>
      <c r="AI62" s="134"/>
      <c r="AJ62" s="82">
        <f t="shared" si="3"/>
        <v>0</v>
      </c>
      <c r="AK62" s="84">
        <f t="shared" si="4"/>
        <v>50773</v>
      </c>
      <c r="AL62" s="84">
        <f t="shared" si="5"/>
        <v>0</v>
      </c>
      <c r="AM62" s="84">
        <v>33133</v>
      </c>
      <c r="AN62" s="134">
        <v>17640</v>
      </c>
      <c r="AO62" s="85">
        <f t="shared" si="6"/>
        <v>50773</v>
      </c>
    </row>
    <row r="63" spans="1:41" ht="15.75" hidden="1" customHeight="1" x14ac:dyDescent="0.25">
      <c r="A63" s="125" t="s">
        <v>69</v>
      </c>
      <c r="B63" s="32">
        <f t="shared" si="8"/>
        <v>41694</v>
      </c>
      <c r="C63" s="24">
        <f t="shared" si="0"/>
        <v>50773</v>
      </c>
      <c r="D63" s="129"/>
      <c r="E63" s="130"/>
      <c r="F63" s="130"/>
      <c r="G63" s="130"/>
      <c r="H63" s="130"/>
      <c r="I63" s="130"/>
      <c r="J63" s="130"/>
      <c r="K63" s="130"/>
      <c r="L63" s="130"/>
      <c r="M63" s="139"/>
      <c r="N63" s="81">
        <f t="shared" si="1"/>
        <v>0</v>
      </c>
      <c r="O63" s="135">
        <v>4500</v>
      </c>
      <c r="P63" s="138"/>
      <c r="Q63" s="130"/>
      <c r="R63" s="130"/>
      <c r="S63" s="139"/>
      <c r="T63" s="139"/>
      <c r="U63" s="139"/>
      <c r="V63" s="139"/>
      <c r="W63" s="139"/>
      <c r="X63" s="139"/>
      <c r="Y63" s="82">
        <f t="shared" si="2"/>
        <v>4500</v>
      </c>
      <c r="Z63" s="129">
        <v>13880</v>
      </c>
      <c r="AA63" s="135"/>
      <c r="AB63" s="130"/>
      <c r="AC63" s="130"/>
      <c r="AD63" s="139"/>
      <c r="AE63" s="139"/>
      <c r="AF63" s="139"/>
      <c r="AG63" s="139"/>
      <c r="AH63" s="139"/>
      <c r="AI63" s="139"/>
      <c r="AJ63" s="82">
        <f t="shared" si="3"/>
        <v>13880</v>
      </c>
      <c r="AK63" s="84">
        <f t="shared" si="4"/>
        <v>32393</v>
      </c>
      <c r="AL63" s="84">
        <f t="shared" si="5"/>
        <v>0</v>
      </c>
      <c r="AM63" s="84">
        <v>23493</v>
      </c>
      <c r="AN63" s="134">
        <v>8900</v>
      </c>
      <c r="AO63" s="85">
        <f t="shared" si="6"/>
        <v>32393</v>
      </c>
    </row>
    <row r="64" spans="1:41" ht="15.75" hidden="1" customHeight="1" x14ac:dyDescent="0.25">
      <c r="A64" s="125" t="s">
        <v>63</v>
      </c>
      <c r="B64" s="32">
        <f t="shared" si="8"/>
        <v>41695</v>
      </c>
      <c r="C64" s="24">
        <f t="shared" si="0"/>
        <v>32393</v>
      </c>
      <c r="D64" s="128"/>
      <c r="E64" s="84"/>
      <c r="F64" s="84"/>
      <c r="G64" s="84"/>
      <c r="H64" s="84"/>
      <c r="I64" s="84"/>
      <c r="J64" s="84"/>
      <c r="K64" s="84"/>
      <c r="L64" s="84"/>
      <c r="M64" s="134"/>
      <c r="N64" s="81">
        <f t="shared" si="1"/>
        <v>0</v>
      </c>
      <c r="O64" s="135">
        <v>4000</v>
      </c>
      <c r="P64" s="138"/>
      <c r="Q64" s="84"/>
      <c r="R64" s="84"/>
      <c r="S64" s="134"/>
      <c r="T64" s="134"/>
      <c r="U64" s="134"/>
      <c r="V64" s="134"/>
      <c r="W64" s="134"/>
      <c r="X64" s="134"/>
      <c r="Y64" s="82">
        <f t="shared" si="2"/>
        <v>4000</v>
      </c>
      <c r="Z64" s="128"/>
      <c r="AA64" s="135"/>
      <c r="AB64" s="84"/>
      <c r="AC64" s="84"/>
      <c r="AD64" s="134"/>
      <c r="AE64" s="134"/>
      <c r="AF64" s="134"/>
      <c r="AG64" s="134"/>
      <c r="AH64" s="134"/>
      <c r="AI64" s="134"/>
      <c r="AJ64" s="82">
        <f t="shared" si="3"/>
        <v>0</v>
      </c>
      <c r="AK64" s="84">
        <f t="shared" si="4"/>
        <v>28393</v>
      </c>
      <c r="AL64" s="84">
        <f t="shared" si="5"/>
        <v>0</v>
      </c>
      <c r="AM64" s="84">
        <v>16183</v>
      </c>
      <c r="AN64" s="134">
        <v>12210</v>
      </c>
      <c r="AO64" s="85">
        <f t="shared" si="6"/>
        <v>28393</v>
      </c>
    </row>
    <row r="65" spans="1:41" ht="15.75" hidden="1" customHeight="1" x14ac:dyDescent="0.25">
      <c r="A65" s="125" t="s">
        <v>64</v>
      </c>
      <c r="B65" s="32">
        <f t="shared" si="8"/>
        <v>41696</v>
      </c>
      <c r="C65" s="24">
        <f t="shared" si="0"/>
        <v>28393</v>
      </c>
      <c r="D65" s="128"/>
      <c r="E65" s="84"/>
      <c r="F65" s="84"/>
      <c r="G65" s="84"/>
      <c r="H65" s="84"/>
      <c r="I65" s="84"/>
      <c r="J65" s="84"/>
      <c r="K65" s="84"/>
      <c r="L65" s="84"/>
      <c r="M65" s="134"/>
      <c r="N65" s="81">
        <f t="shared" si="1"/>
        <v>0</v>
      </c>
      <c r="O65" s="135">
        <v>5000</v>
      </c>
      <c r="P65" s="138"/>
      <c r="Q65" s="84"/>
      <c r="R65" s="84"/>
      <c r="S65" s="134"/>
      <c r="T65" s="134"/>
      <c r="U65" s="134"/>
      <c r="V65" s="134"/>
      <c r="W65" s="134"/>
      <c r="X65" s="134"/>
      <c r="Y65" s="82">
        <f t="shared" si="2"/>
        <v>5000</v>
      </c>
      <c r="Z65" s="135"/>
      <c r="AA65" s="135"/>
      <c r="AB65" s="84"/>
      <c r="AC65" s="84"/>
      <c r="AD65" s="134"/>
      <c r="AE65" s="134"/>
      <c r="AF65" s="134"/>
      <c r="AG65" s="134"/>
      <c r="AH65" s="134"/>
      <c r="AI65" s="134"/>
      <c r="AJ65" s="82">
        <f t="shared" si="3"/>
        <v>0</v>
      </c>
      <c r="AK65" s="84">
        <f t="shared" si="4"/>
        <v>23393</v>
      </c>
      <c r="AL65" s="84">
        <f t="shared" si="5"/>
        <v>0</v>
      </c>
      <c r="AM65" s="84">
        <v>9183</v>
      </c>
      <c r="AN65" s="134">
        <v>14210</v>
      </c>
      <c r="AO65" s="85">
        <f t="shared" si="6"/>
        <v>23393</v>
      </c>
    </row>
    <row r="66" spans="1:41" ht="15.75" hidden="1" customHeight="1" x14ac:dyDescent="0.25">
      <c r="A66" s="125" t="s">
        <v>65</v>
      </c>
      <c r="B66" s="32">
        <f t="shared" si="8"/>
        <v>41697</v>
      </c>
      <c r="C66" s="24">
        <f t="shared" si="0"/>
        <v>23393</v>
      </c>
      <c r="D66" s="128"/>
      <c r="E66" s="84"/>
      <c r="F66" s="84"/>
      <c r="G66" s="84"/>
      <c r="H66" s="84"/>
      <c r="I66" s="84"/>
      <c r="J66" s="84"/>
      <c r="K66" s="84"/>
      <c r="L66" s="84"/>
      <c r="M66" s="134"/>
      <c r="N66" s="81">
        <f t="shared" si="1"/>
        <v>0</v>
      </c>
      <c r="O66" s="135">
        <v>4000</v>
      </c>
      <c r="P66" s="138"/>
      <c r="Q66" s="84"/>
      <c r="R66" s="84"/>
      <c r="S66" s="134"/>
      <c r="T66" s="134"/>
      <c r="U66" s="134"/>
      <c r="V66" s="134"/>
      <c r="W66" s="134"/>
      <c r="X66" s="134"/>
      <c r="Y66" s="82">
        <f t="shared" si="2"/>
        <v>4000</v>
      </c>
      <c r="Z66" s="135"/>
      <c r="AA66" s="135"/>
      <c r="AB66" s="84"/>
      <c r="AC66" s="84"/>
      <c r="AD66" s="134"/>
      <c r="AE66" s="134"/>
      <c r="AF66" s="134"/>
      <c r="AG66" s="134"/>
      <c r="AH66" s="134"/>
      <c r="AI66" s="134"/>
      <c r="AJ66" s="82">
        <f t="shared" si="3"/>
        <v>0</v>
      </c>
      <c r="AK66" s="84">
        <f t="shared" si="4"/>
        <v>19393</v>
      </c>
      <c r="AL66" s="84">
        <f t="shared" si="5"/>
        <v>0</v>
      </c>
      <c r="AM66" s="84">
        <v>4483</v>
      </c>
      <c r="AN66" s="134">
        <v>14910</v>
      </c>
      <c r="AO66" s="85">
        <f t="shared" si="6"/>
        <v>19393</v>
      </c>
    </row>
    <row r="67" spans="1:41" ht="15.75" hidden="1" customHeight="1" x14ac:dyDescent="0.25">
      <c r="A67" s="125" t="s">
        <v>66</v>
      </c>
      <c r="B67" s="32">
        <f t="shared" si="8"/>
        <v>41698</v>
      </c>
      <c r="C67" s="105">
        <f t="shared" si="0"/>
        <v>19393</v>
      </c>
      <c r="D67" s="131"/>
      <c r="E67" s="116"/>
      <c r="F67" s="116"/>
      <c r="G67" s="116"/>
      <c r="H67" s="116"/>
      <c r="I67" s="116"/>
      <c r="J67" s="116"/>
      <c r="K67" s="116"/>
      <c r="L67" s="116"/>
      <c r="M67" s="140"/>
      <c r="N67" s="115">
        <f t="shared" si="1"/>
        <v>0</v>
      </c>
      <c r="O67" s="141">
        <v>10000</v>
      </c>
      <c r="P67" s="142"/>
      <c r="Q67" s="116"/>
      <c r="R67" s="116"/>
      <c r="S67" s="140"/>
      <c r="T67" s="140"/>
      <c r="U67" s="140"/>
      <c r="V67" s="140"/>
      <c r="W67" s="140"/>
      <c r="X67" s="140"/>
      <c r="Y67" s="105">
        <f t="shared" si="2"/>
        <v>10000</v>
      </c>
      <c r="Z67" s="141"/>
      <c r="AA67" s="141"/>
      <c r="AB67" s="116"/>
      <c r="AC67" s="116"/>
      <c r="AD67" s="140"/>
      <c r="AE67" s="140"/>
      <c r="AF67" s="140"/>
      <c r="AG67" s="140"/>
      <c r="AH67" s="140"/>
      <c r="AI67" s="140"/>
      <c r="AJ67" s="105">
        <f t="shared" si="3"/>
        <v>0</v>
      </c>
      <c r="AK67" s="116">
        <f t="shared" si="4"/>
        <v>9393</v>
      </c>
      <c r="AL67" s="116">
        <f t="shared" si="5"/>
        <v>0</v>
      </c>
      <c r="AM67" s="116">
        <v>2663</v>
      </c>
      <c r="AN67" s="140">
        <v>6730</v>
      </c>
      <c r="AO67" s="117">
        <f t="shared" si="6"/>
        <v>9393</v>
      </c>
    </row>
    <row r="68" spans="1:41" ht="15.75" hidden="1" customHeight="1" x14ac:dyDescent="0.25">
      <c r="A68" s="125" t="s">
        <v>67</v>
      </c>
      <c r="B68" s="32">
        <f>B67+1</f>
        <v>41699</v>
      </c>
      <c r="C68" s="114">
        <f t="shared" si="0"/>
        <v>9393</v>
      </c>
      <c r="D68" s="128"/>
      <c r="E68" s="84"/>
      <c r="F68" s="84"/>
      <c r="G68" s="84"/>
      <c r="H68" s="84"/>
      <c r="I68" s="84"/>
      <c r="J68" s="84"/>
      <c r="K68" s="84"/>
      <c r="L68" s="84"/>
      <c r="M68" s="134"/>
      <c r="N68" s="81">
        <f t="shared" si="1"/>
        <v>0</v>
      </c>
      <c r="O68" s="170"/>
      <c r="P68" s="171"/>
      <c r="Q68" s="84"/>
      <c r="R68" s="84"/>
      <c r="S68" s="134"/>
      <c r="T68" s="134"/>
      <c r="U68" s="134"/>
      <c r="V68" s="134"/>
      <c r="W68" s="134"/>
      <c r="X68" s="134"/>
      <c r="Y68" s="82">
        <f t="shared" si="2"/>
        <v>0</v>
      </c>
      <c r="Z68" s="137"/>
      <c r="AA68" s="137"/>
      <c r="AB68" s="84"/>
      <c r="AC68" s="84"/>
      <c r="AD68" s="134"/>
      <c r="AE68" s="134"/>
      <c r="AF68" s="134"/>
      <c r="AG68" s="134"/>
      <c r="AH68" s="134"/>
      <c r="AI68" s="134"/>
      <c r="AJ68" s="82">
        <f t="shared" si="3"/>
        <v>0</v>
      </c>
      <c r="AK68" s="84">
        <f t="shared" si="4"/>
        <v>9393</v>
      </c>
      <c r="AL68" s="84">
        <f t="shared" si="5"/>
        <v>0</v>
      </c>
      <c r="AM68" s="84">
        <v>2663</v>
      </c>
      <c r="AN68" s="134">
        <v>6730</v>
      </c>
      <c r="AO68" s="85">
        <f t="shared" si="6"/>
        <v>9393</v>
      </c>
    </row>
    <row r="69" spans="1:41" ht="15.75" hidden="1" customHeight="1" x14ac:dyDescent="0.25">
      <c r="A69" s="126" t="s">
        <v>68</v>
      </c>
      <c r="B69" s="33">
        <f t="shared" si="8"/>
        <v>41700</v>
      </c>
      <c r="C69" s="24">
        <f t="shared" si="0"/>
        <v>9393</v>
      </c>
      <c r="D69" s="128"/>
      <c r="E69" s="84"/>
      <c r="F69" s="84"/>
      <c r="G69" s="84"/>
      <c r="H69" s="84"/>
      <c r="I69" s="84"/>
      <c r="J69" s="84"/>
      <c r="K69" s="84"/>
      <c r="L69" s="84"/>
      <c r="M69" s="134"/>
      <c r="N69" s="81">
        <f t="shared" si="1"/>
        <v>0</v>
      </c>
      <c r="O69" s="135"/>
      <c r="P69" s="138"/>
      <c r="Q69" s="84"/>
      <c r="R69" s="84"/>
      <c r="S69" s="134"/>
      <c r="T69" s="134"/>
      <c r="U69" s="134"/>
      <c r="V69" s="134"/>
      <c r="W69" s="134"/>
      <c r="X69" s="134"/>
      <c r="Y69" s="82">
        <f t="shared" si="2"/>
        <v>0</v>
      </c>
      <c r="Z69" s="135"/>
      <c r="AA69" s="135"/>
      <c r="AB69" s="84"/>
      <c r="AC69" s="84"/>
      <c r="AD69" s="134"/>
      <c r="AE69" s="134"/>
      <c r="AF69" s="134"/>
      <c r="AG69" s="134"/>
      <c r="AH69" s="134"/>
      <c r="AI69" s="134"/>
      <c r="AJ69" s="82">
        <f t="shared" si="3"/>
        <v>0</v>
      </c>
      <c r="AK69" s="84">
        <f t="shared" si="4"/>
        <v>9393</v>
      </c>
      <c r="AL69" s="84">
        <f t="shared" si="5"/>
        <v>0</v>
      </c>
      <c r="AM69" s="84">
        <v>2663</v>
      </c>
      <c r="AN69" s="134">
        <v>6730</v>
      </c>
      <c r="AO69" s="85">
        <f t="shared" si="6"/>
        <v>9393</v>
      </c>
    </row>
    <row r="70" spans="1:41" ht="15.75" hidden="1" customHeight="1" x14ac:dyDescent="0.25">
      <c r="A70" s="125" t="s">
        <v>69</v>
      </c>
      <c r="B70" s="32">
        <f t="shared" si="8"/>
        <v>41701</v>
      </c>
      <c r="C70" s="24">
        <f t="shared" si="0"/>
        <v>9393</v>
      </c>
      <c r="D70" s="129"/>
      <c r="E70" s="130"/>
      <c r="F70" s="130"/>
      <c r="G70" s="130"/>
      <c r="H70" s="130"/>
      <c r="I70" s="130"/>
      <c r="J70" s="130"/>
      <c r="K70" s="130"/>
      <c r="L70" s="130"/>
      <c r="M70" s="139"/>
      <c r="N70" s="81">
        <f t="shared" si="1"/>
        <v>0</v>
      </c>
      <c r="O70" s="135"/>
      <c r="P70" s="172"/>
      <c r="Q70" s="130"/>
      <c r="R70" s="130"/>
      <c r="S70" s="139"/>
      <c r="T70" s="139"/>
      <c r="U70" s="139"/>
      <c r="V70" s="139"/>
      <c r="W70" s="139"/>
      <c r="X70" s="139"/>
      <c r="Y70" s="82">
        <f t="shared" si="2"/>
        <v>0</v>
      </c>
      <c r="Z70" s="135"/>
      <c r="AA70" s="135"/>
      <c r="AB70" s="130"/>
      <c r="AC70" s="130"/>
      <c r="AD70" s="139"/>
      <c r="AE70" s="139"/>
      <c r="AF70" s="139"/>
      <c r="AG70" s="139"/>
      <c r="AH70" s="139"/>
      <c r="AI70" s="139"/>
      <c r="AJ70" s="82">
        <f t="shared" si="3"/>
        <v>0</v>
      </c>
      <c r="AK70" s="84">
        <f t="shared" si="4"/>
        <v>9393</v>
      </c>
      <c r="AL70" s="84">
        <f t="shared" si="5"/>
        <v>0</v>
      </c>
      <c r="AM70" s="84">
        <v>2663</v>
      </c>
      <c r="AN70" s="134">
        <v>6730</v>
      </c>
      <c r="AO70" s="85">
        <f t="shared" si="6"/>
        <v>9393</v>
      </c>
    </row>
    <row r="71" spans="1:41" ht="15.75" hidden="1" customHeight="1" x14ac:dyDescent="0.25">
      <c r="A71" s="125" t="s">
        <v>63</v>
      </c>
      <c r="B71" s="32">
        <f t="shared" si="8"/>
        <v>41702</v>
      </c>
      <c r="C71" s="24">
        <f t="shared" si="0"/>
        <v>9393</v>
      </c>
      <c r="D71" s="128"/>
      <c r="E71" s="84"/>
      <c r="F71" s="84"/>
      <c r="G71" s="84"/>
      <c r="H71" s="84"/>
      <c r="I71" s="84"/>
      <c r="J71" s="84"/>
      <c r="K71" s="84"/>
      <c r="L71" s="84"/>
      <c r="M71" s="134"/>
      <c r="N71" s="81">
        <f t="shared" si="1"/>
        <v>0</v>
      </c>
      <c r="O71" s="135"/>
      <c r="P71" s="173"/>
      <c r="Q71" s="84"/>
      <c r="R71" s="84"/>
      <c r="S71" s="134"/>
      <c r="T71" s="134"/>
      <c r="U71" s="134"/>
      <c r="V71" s="134"/>
      <c r="W71" s="134"/>
      <c r="X71" s="134"/>
      <c r="Y71" s="82">
        <f t="shared" si="2"/>
        <v>0</v>
      </c>
      <c r="Z71" s="135"/>
      <c r="AA71" s="135"/>
      <c r="AB71" s="84"/>
      <c r="AC71" s="84"/>
      <c r="AD71" s="134"/>
      <c r="AE71" s="134"/>
      <c r="AF71" s="134"/>
      <c r="AG71" s="134"/>
      <c r="AH71" s="134"/>
      <c r="AI71" s="134"/>
      <c r="AJ71" s="82">
        <f t="shared" si="3"/>
        <v>0</v>
      </c>
      <c r="AK71" s="84">
        <f t="shared" si="4"/>
        <v>9393</v>
      </c>
      <c r="AL71" s="84">
        <f t="shared" si="5"/>
        <v>0</v>
      </c>
      <c r="AM71" s="84">
        <v>2663</v>
      </c>
      <c r="AN71" s="134">
        <v>6730</v>
      </c>
      <c r="AO71" s="85">
        <f t="shared" si="6"/>
        <v>9393</v>
      </c>
    </row>
    <row r="72" spans="1:41" ht="15.75" hidden="1" customHeight="1" x14ac:dyDescent="0.25">
      <c r="A72" s="125" t="s">
        <v>64</v>
      </c>
      <c r="B72" s="32">
        <f t="shared" si="8"/>
        <v>41703</v>
      </c>
      <c r="C72" s="24">
        <f t="shared" si="0"/>
        <v>9393</v>
      </c>
      <c r="D72" s="128"/>
      <c r="E72" s="84"/>
      <c r="F72" s="84">
        <v>170000</v>
      </c>
      <c r="G72" s="84"/>
      <c r="H72" s="84"/>
      <c r="I72" s="84"/>
      <c r="J72" s="84"/>
      <c r="K72" s="84"/>
      <c r="L72" s="84"/>
      <c r="M72" s="134"/>
      <c r="N72" s="81">
        <f t="shared" si="1"/>
        <v>170000</v>
      </c>
      <c r="O72" s="135">
        <v>3000</v>
      </c>
      <c r="P72" s="84"/>
      <c r="Q72" s="84"/>
      <c r="R72" s="84"/>
      <c r="S72" s="134"/>
      <c r="T72" s="134"/>
      <c r="U72" s="134"/>
      <c r="V72" s="134"/>
      <c r="W72" s="134"/>
      <c r="X72" s="134"/>
      <c r="Y72" s="82">
        <f t="shared" si="2"/>
        <v>3000</v>
      </c>
      <c r="Z72" s="135">
        <v>31360</v>
      </c>
      <c r="AA72" s="135"/>
      <c r="AB72" s="84"/>
      <c r="AC72" s="84"/>
      <c r="AD72" s="134"/>
      <c r="AE72" s="134"/>
      <c r="AF72" s="134"/>
      <c r="AG72" s="134"/>
      <c r="AH72" s="134"/>
      <c r="AI72" s="134"/>
      <c r="AJ72" s="82">
        <f t="shared" si="3"/>
        <v>31360</v>
      </c>
      <c r="AK72" s="84">
        <f t="shared" si="4"/>
        <v>145033</v>
      </c>
      <c r="AL72" s="84">
        <f t="shared" si="5"/>
        <v>0</v>
      </c>
      <c r="AM72" s="84">
        <v>2663</v>
      </c>
      <c r="AN72" s="134">
        <v>142370</v>
      </c>
      <c r="AO72" s="85">
        <f t="shared" si="6"/>
        <v>145033</v>
      </c>
    </row>
    <row r="73" spans="1:41" ht="15.75" hidden="1" customHeight="1" x14ac:dyDescent="0.25">
      <c r="A73" s="125" t="s">
        <v>65</v>
      </c>
      <c r="B73" s="32">
        <f t="shared" si="8"/>
        <v>41704</v>
      </c>
      <c r="C73" s="24">
        <f t="shared" si="0"/>
        <v>145033</v>
      </c>
      <c r="D73" s="128"/>
      <c r="E73" s="84"/>
      <c r="F73" s="84"/>
      <c r="G73" s="84"/>
      <c r="H73" s="84"/>
      <c r="I73" s="84"/>
      <c r="J73" s="84"/>
      <c r="K73" s="84"/>
      <c r="L73" s="84"/>
      <c r="M73" s="134"/>
      <c r="N73" s="81">
        <f t="shared" si="1"/>
        <v>0</v>
      </c>
      <c r="O73" s="135">
        <v>4000</v>
      </c>
      <c r="P73" s="84"/>
      <c r="Q73" s="84"/>
      <c r="R73" s="84"/>
      <c r="S73" s="134"/>
      <c r="T73" s="134"/>
      <c r="U73" s="134"/>
      <c r="V73" s="134"/>
      <c r="W73" s="134"/>
      <c r="X73" s="134"/>
      <c r="Y73" s="82">
        <f t="shared" si="2"/>
        <v>4000</v>
      </c>
      <c r="Z73" s="135">
        <v>17480</v>
      </c>
      <c r="AA73" s="135"/>
      <c r="AB73" s="84"/>
      <c r="AC73" s="84"/>
      <c r="AD73" s="134"/>
      <c r="AE73" s="134"/>
      <c r="AF73" s="134"/>
      <c r="AG73" s="134"/>
      <c r="AH73" s="134"/>
      <c r="AI73" s="134"/>
      <c r="AJ73" s="82">
        <f t="shared" si="3"/>
        <v>17480</v>
      </c>
      <c r="AK73" s="84">
        <f t="shared" si="4"/>
        <v>123553</v>
      </c>
      <c r="AL73" s="84">
        <f t="shared" si="5"/>
        <v>0</v>
      </c>
      <c r="AM73" s="84">
        <v>2663</v>
      </c>
      <c r="AN73" s="134">
        <v>120890</v>
      </c>
      <c r="AO73" s="85">
        <f t="shared" si="6"/>
        <v>123553</v>
      </c>
    </row>
    <row r="74" spans="1:41" ht="15.75" hidden="1" customHeight="1" x14ac:dyDescent="0.25">
      <c r="A74" s="125" t="s">
        <v>66</v>
      </c>
      <c r="B74" s="32">
        <f t="shared" si="8"/>
        <v>41705</v>
      </c>
      <c r="C74" s="24">
        <f t="shared" ref="C74:C137" si="9">AO73</f>
        <v>123553</v>
      </c>
      <c r="D74" s="128"/>
      <c r="E74" s="84"/>
      <c r="F74" s="84"/>
      <c r="G74" s="84"/>
      <c r="H74" s="84"/>
      <c r="I74" s="84"/>
      <c r="J74" s="84"/>
      <c r="K74" s="84"/>
      <c r="L74" s="84"/>
      <c r="M74" s="134"/>
      <c r="N74" s="81">
        <f t="shared" ref="N74:N137" si="10">SUM(D74:M74)</f>
        <v>0</v>
      </c>
      <c r="O74" s="135">
        <v>14250</v>
      </c>
      <c r="P74" s="84"/>
      <c r="Q74" s="84"/>
      <c r="R74" s="84"/>
      <c r="S74" s="134"/>
      <c r="T74" s="134"/>
      <c r="U74" s="134"/>
      <c r="V74" s="134"/>
      <c r="W74" s="134"/>
      <c r="X74" s="134"/>
      <c r="Y74" s="82">
        <f t="shared" ref="Y74:Y137" si="11">SUM(O74:X74)</f>
        <v>14250</v>
      </c>
      <c r="Z74" s="135">
        <v>45240</v>
      </c>
      <c r="AA74" s="135"/>
      <c r="AB74" s="84"/>
      <c r="AC74" s="84"/>
      <c r="AD74" s="134"/>
      <c r="AE74" s="134"/>
      <c r="AF74" s="134"/>
      <c r="AG74" s="134"/>
      <c r="AH74" s="134"/>
      <c r="AI74" s="134"/>
      <c r="AJ74" s="82">
        <f t="shared" ref="AJ74:AJ137" si="12">SUM(Z74:AI74)</f>
        <v>45240</v>
      </c>
      <c r="AK74" s="84">
        <f t="shared" ref="AK74:AK137" si="13">C74+N74-Y74-Z74-AA74-AB74-AC74-AI74</f>
        <v>64063</v>
      </c>
      <c r="AL74" s="84">
        <f t="shared" ref="AL74:AL137" si="14">AO74-AK74</f>
        <v>0</v>
      </c>
      <c r="AM74" s="84">
        <v>2663</v>
      </c>
      <c r="AN74" s="134">
        <v>61400</v>
      </c>
      <c r="AO74" s="85">
        <f t="shared" ref="AO74:AO137" si="15">AM74+AN74</f>
        <v>64063</v>
      </c>
    </row>
    <row r="75" spans="1:41" ht="15.75" hidden="1" customHeight="1" x14ac:dyDescent="0.25">
      <c r="A75" s="125" t="s">
        <v>67</v>
      </c>
      <c r="B75" s="32">
        <f t="shared" si="8"/>
        <v>41706</v>
      </c>
      <c r="C75" s="24">
        <f t="shared" si="9"/>
        <v>64063</v>
      </c>
      <c r="D75" s="128"/>
      <c r="E75" s="84"/>
      <c r="F75" s="84"/>
      <c r="G75" s="84"/>
      <c r="H75" s="84"/>
      <c r="I75" s="84"/>
      <c r="J75" s="84"/>
      <c r="K75" s="84"/>
      <c r="L75" s="84"/>
      <c r="M75" s="134"/>
      <c r="N75" s="81">
        <f t="shared" si="10"/>
        <v>0</v>
      </c>
      <c r="O75" s="135"/>
      <c r="P75" s="84"/>
      <c r="Q75" s="84"/>
      <c r="R75" s="84"/>
      <c r="S75" s="134"/>
      <c r="T75" s="134"/>
      <c r="U75" s="134"/>
      <c r="V75" s="134"/>
      <c r="W75" s="134"/>
      <c r="X75" s="134"/>
      <c r="Y75" s="82">
        <f t="shared" si="11"/>
        <v>0</v>
      </c>
      <c r="Z75" s="135">
        <v>8480</v>
      </c>
      <c r="AA75" s="135"/>
      <c r="AB75" s="84"/>
      <c r="AC75" s="84"/>
      <c r="AD75" s="134"/>
      <c r="AE75" s="134"/>
      <c r="AF75" s="134"/>
      <c r="AG75" s="134"/>
      <c r="AH75" s="134"/>
      <c r="AI75" s="134"/>
      <c r="AJ75" s="82">
        <f t="shared" si="12"/>
        <v>8480</v>
      </c>
      <c r="AK75" s="84">
        <f t="shared" si="13"/>
        <v>55583</v>
      </c>
      <c r="AL75" s="84">
        <f t="shared" si="14"/>
        <v>0</v>
      </c>
      <c r="AM75" s="84">
        <v>2663</v>
      </c>
      <c r="AN75" s="134">
        <v>52920</v>
      </c>
      <c r="AO75" s="85">
        <f t="shared" si="15"/>
        <v>55583</v>
      </c>
    </row>
    <row r="76" spans="1:41" ht="15.75" hidden="1" customHeight="1" x14ac:dyDescent="0.25">
      <c r="A76" s="126" t="s">
        <v>68</v>
      </c>
      <c r="B76" s="33">
        <f t="shared" si="8"/>
        <v>41707</v>
      </c>
      <c r="C76" s="24">
        <f t="shared" si="9"/>
        <v>55583</v>
      </c>
      <c r="D76" s="128"/>
      <c r="E76" s="84"/>
      <c r="F76" s="84"/>
      <c r="G76" s="84"/>
      <c r="H76" s="84"/>
      <c r="I76" s="84"/>
      <c r="J76" s="84"/>
      <c r="K76" s="84"/>
      <c r="L76" s="84"/>
      <c r="M76" s="134"/>
      <c r="N76" s="81">
        <f t="shared" si="10"/>
        <v>0</v>
      </c>
      <c r="O76" s="135"/>
      <c r="P76" s="84"/>
      <c r="Q76" s="84"/>
      <c r="R76" s="84"/>
      <c r="S76" s="134"/>
      <c r="T76" s="134"/>
      <c r="U76" s="134"/>
      <c r="V76" s="134"/>
      <c r="W76" s="134"/>
      <c r="X76" s="134"/>
      <c r="Y76" s="82">
        <f t="shared" si="11"/>
        <v>0</v>
      </c>
      <c r="Z76" s="135"/>
      <c r="AA76" s="135"/>
      <c r="AB76" s="84"/>
      <c r="AC76" s="84"/>
      <c r="AD76" s="134"/>
      <c r="AE76" s="134"/>
      <c r="AF76" s="134"/>
      <c r="AG76" s="134"/>
      <c r="AH76" s="134"/>
      <c r="AI76" s="134"/>
      <c r="AJ76" s="82">
        <f t="shared" si="12"/>
        <v>0</v>
      </c>
      <c r="AK76" s="84">
        <f t="shared" si="13"/>
        <v>55583</v>
      </c>
      <c r="AL76" s="84">
        <f t="shared" si="14"/>
        <v>0</v>
      </c>
      <c r="AM76" s="84">
        <v>2663</v>
      </c>
      <c r="AN76" s="134">
        <v>52920</v>
      </c>
      <c r="AO76" s="85">
        <f t="shared" si="15"/>
        <v>55583</v>
      </c>
    </row>
    <row r="77" spans="1:41" ht="15.75" hidden="1" customHeight="1" x14ac:dyDescent="0.25">
      <c r="A77" s="125" t="s">
        <v>69</v>
      </c>
      <c r="B77" s="32">
        <f t="shared" si="8"/>
        <v>41708</v>
      </c>
      <c r="C77" s="24">
        <f t="shared" si="9"/>
        <v>55583</v>
      </c>
      <c r="D77" s="129"/>
      <c r="E77" s="130"/>
      <c r="F77" s="130"/>
      <c r="G77" s="130"/>
      <c r="H77" s="130"/>
      <c r="I77" s="130"/>
      <c r="J77" s="130"/>
      <c r="K77" s="130"/>
      <c r="L77" s="130"/>
      <c r="M77" s="139"/>
      <c r="N77" s="81">
        <f t="shared" si="10"/>
        <v>0</v>
      </c>
      <c r="O77" s="135">
        <v>8000</v>
      </c>
      <c r="P77" s="130"/>
      <c r="Q77" s="130"/>
      <c r="R77" s="130"/>
      <c r="S77" s="139"/>
      <c r="T77" s="139"/>
      <c r="U77" s="139"/>
      <c r="V77" s="139"/>
      <c r="W77" s="139"/>
      <c r="X77" s="139"/>
      <c r="Y77" s="82">
        <f t="shared" si="11"/>
        <v>8000</v>
      </c>
      <c r="Z77" s="135"/>
      <c r="AA77" s="135"/>
      <c r="AB77" s="130"/>
      <c r="AC77" s="130"/>
      <c r="AD77" s="139"/>
      <c r="AE77" s="139"/>
      <c r="AF77" s="139"/>
      <c r="AG77" s="139"/>
      <c r="AH77" s="139"/>
      <c r="AI77" s="139"/>
      <c r="AJ77" s="82">
        <f t="shared" si="12"/>
        <v>0</v>
      </c>
      <c r="AK77" s="84">
        <f t="shared" si="13"/>
        <v>47583</v>
      </c>
      <c r="AL77" s="84">
        <f t="shared" si="14"/>
        <v>0</v>
      </c>
      <c r="AM77" s="84">
        <v>2663</v>
      </c>
      <c r="AN77" s="134">
        <v>44920</v>
      </c>
      <c r="AO77" s="85">
        <f t="shared" si="15"/>
        <v>47583</v>
      </c>
    </row>
    <row r="78" spans="1:41" ht="15.75" hidden="1" customHeight="1" x14ac:dyDescent="0.25">
      <c r="A78" s="125" t="s">
        <v>63</v>
      </c>
      <c r="B78" s="32">
        <f t="shared" si="8"/>
        <v>41709</v>
      </c>
      <c r="C78" s="24">
        <f t="shared" si="9"/>
        <v>47583</v>
      </c>
      <c r="D78" s="128"/>
      <c r="E78" s="84"/>
      <c r="F78" s="84"/>
      <c r="G78" s="84"/>
      <c r="H78" s="84"/>
      <c r="I78" s="84"/>
      <c r="J78" s="84"/>
      <c r="K78" s="84"/>
      <c r="L78" s="84"/>
      <c r="M78" s="134"/>
      <c r="N78" s="81">
        <f t="shared" si="10"/>
        <v>0</v>
      </c>
      <c r="O78" s="135">
        <v>9460</v>
      </c>
      <c r="P78" s="84"/>
      <c r="Q78" s="84"/>
      <c r="R78" s="84"/>
      <c r="S78" s="134"/>
      <c r="T78" s="134"/>
      <c r="U78" s="134"/>
      <c r="V78" s="134"/>
      <c r="W78" s="134"/>
      <c r="X78" s="134"/>
      <c r="Y78" s="82">
        <f t="shared" si="11"/>
        <v>9460</v>
      </c>
      <c r="Z78" s="135"/>
      <c r="AA78" s="135"/>
      <c r="AB78" s="84"/>
      <c r="AC78" s="84"/>
      <c r="AD78" s="134"/>
      <c r="AE78" s="134"/>
      <c r="AF78" s="134"/>
      <c r="AG78" s="134"/>
      <c r="AH78" s="134"/>
      <c r="AI78" s="134"/>
      <c r="AJ78" s="82">
        <f t="shared" si="12"/>
        <v>0</v>
      </c>
      <c r="AK78" s="84">
        <f t="shared" si="13"/>
        <v>38123</v>
      </c>
      <c r="AL78" s="84">
        <f t="shared" si="14"/>
        <v>0</v>
      </c>
      <c r="AM78" s="84">
        <v>2663</v>
      </c>
      <c r="AN78" s="134">
        <v>35460</v>
      </c>
      <c r="AO78" s="85">
        <f t="shared" si="15"/>
        <v>38123</v>
      </c>
    </row>
    <row r="79" spans="1:41" ht="15.75" hidden="1" customHeight="1" x14ac:dyDescent="0.25">
      <c r="A79" s="125" t="s">
        <v>64</v>
      </c>
      <c r="B79" s="32">
        <f t="shared" si="8"/>
        <v>41710</v>
      </c>
      <c r="C79" s="24">
        <f t="shared" si="9"/>
        <v>38123</v>
      </c>
      <c r="D79" s="128"/>
      <c r="E79" s="84"/>
      <c r="F79" s="84"/>
      <c r="G79" s="84"/>
      <c r="H79" s="84"/>
      <c r="I79" s="84"/>
      <c r="J79" s="84"/>
      <c r="K79" s="84"/>
      <c r="L79" s="84"/>
      <c r="M79" s="134"/>
      <c r="N79" s="81">
        <f t="shared" si="10"/>
        <v>0</v>
      </c>
      <c r="O79" s="135">
        <v>3500</v>
      </c>
      <c r="P79" s="84"/>
      <c r="Q79" s="84"/>
      <c r="R79" s="84"/>
      <c r="S79" s="134"/>
      <c r="T79" s="134"/>
      <c r="U79" s="134"/>
      <c r="V79" s="134"/>
      <c r="W79" s="134"/>
      <c r="X79" s="134"/>
      <c r="Y79" s="82">
        <f t="shared" si="11"/>
        <v>3500</v>
      </c>
      <c r="Z79" s="135">
        <v>8480</v>
      </c>
      <c r="AA79" s="135"/>
      <c r="AB79" s="84"/>
      <c r="AC79" s="84"/>
      <c r="AD79" s="134"/>
      <c r="AE79" s="134"/>
      <c r="AF79" s="134"/>
      <c r="AG79" s="134"/>
      <c r="AH79" s="134"/>
      <c r="AI79" s="134"/>
      <c r="AJ79" s="82">
        <f t="shared" si="12"/>
        <v>8480</v>
      </c>
      <c r="AK79" s="84">
        <f t="shared" si="13"/>
        <v>26143</v>
      </c>
      <c r="AL79" s="84">
        <f t="shared" si="14"/>
        <v>0</v>
      </c>
      <c r="AM79" s="84">
        <v>2663</v>
      </c>
      <c r="AN79" s="134">
        <v>23480</v>
      </c>
      <c r="AO79" s="85">
        <f t="shared" si="15"/>
        <v>26143</v>
      </c>
    </row>
    <row r="80" spans="1:41" ht="15.75" hidden="1" customHeight="1" x14ac:dyDescent="0.25">
      <c r="A80" s="125" t="s">
        <v>65</v>
      </c>
      <c r="B80" s="32">
        <f t="shared" si="8"/>
        <v>41711</v>
      </c>
      <c r="C80" s="24">
        <f t="shared" si="9"/>
        <v>26143</v>
      </c>
      <c r="D80" s="128"/>
      <c r="E80" s="84"/>
      <c r="F80" s="84"/>
      <c r="G80" s="84"/>
      <c r="H80" s="84"/>
      <c r="I80" s="84"/>
      <c r="J80" s="84"/>
      <c r="K80" s="84"/>
      <c r="L80" s="84"/>
      <c r="M80" s="134"/>
      <c r="N80" s="81">
        <f t="shared" si="10"/>
        <v>0</v>
      </c>
      <c r="O80" s="135">
        <v>7000</v>
      </c>
      <c r="P80" s="84"/>
      <c r="Q80" s="84"/>
      <c r="R80" s="84"/>
      <c r="S80" s="134"/>
      <c r="T80" s="134"/>
      <c r="U80" s="134"/>
      <c r="V80" s="134"/>
      <c r="W80" s="134"/>
      <c r="X80" s="134"/>
      <c r="Y80" s="82">
        <f t="shared" si="11"/>
        <v>7000</v>
      </c>
      <c r="Z80" s="135"/>
      <c r="AA80" s="135"/>
      <c r="AB80" s="84"/>
      <c r="AC80" s="84"/>
      <c r="AD80" s="134"/>
      <c r="AE80" s="134"/>
      <c r="AF80" s="134"/>
      <c r="AG80" s="134"/>
      <c r="AH80" s="134"/>
      <c r="AI80" s="134"/>
      <c r="AJ80" s="82">
        <f t="shared" si="12"/>
        <v>0</v>
      </c>
      <c r="AK80" s="84">
        <f t="shared" si="13"/>
        <v>19143</v>
      </c>
      <c r="AL80" s="84">
        <f t="shared" si="14"/>
        <v>-450</v>
      </c>
      <c r="AM80" s="84">
        <v>2663</v>
      </c>
      <c r="AN80" s="134">
        <v>16030</v>
      </c>
      <c r="AO80" s="85">
        <f t="shared" si="15"/>
        <v>18693</v>
      </c>
    </row>
    <row r="81" spans="1:41" ht="15.75" hidden="1" customHeight="1" x14ac:dyDescent="0.25">
      <c r="A81" s="125" t="s">
        <v>66</v>
      </c>
      <c r="B81" s="32">
        <f t="shared" si="8"/>
        <v>41712</v>
      </c>
      <c r="C81" s="24">
        <f t="shared" si="9"/>
        <v>18693</v>
      </c>
      <c r="D81" s="128"/>
      <c r="E81" s="84"/>
      <c r="F81" s="84"/>
      <c r="G81" s="84"/>
      <c r="H81" s="84"/>
      <c r="I81" s="84"/>
      <c r="J81" s="84"/>
      <c r="K81" s="84"/>
      <c r="L81" s="84"/>
      <c r="M81" s="134"/>
      <c r="N81" s="81">
        <f t="shared" si="10"/>
        <v>0</v>
      </c>
      <c r="O81" s="135">
        <v>5000</v>
      </c>
      <c r="P81" s="84"/>
      <c r="Q81" s="84"/>
      <c r="R81" s="84"/>
      <c r="S81" s="134"/>
      <c r="T81" s="134"/>
      <c r="U81" s="134"/>
      <c r="V81" s="134"/>
      <c r="W81" s="134"/>
      <c r="X81" s="134"/>
      <c r="Y81" s="82">
        <f t="shared" si="11"/>
        <v>5000</v>
      </c>
      <c r="Z81" s="135"/>
      <c r="AA81" s="135"/>
      <c r="AB81" s="84"/>
      <c r="AC81" s="84"/>
      <c r="AD81" s="134"/>
      <c r="AE81" s="134"/>
      <c r="AF81" s="134"/>
      <c r="AG81" s="134"/>
      <c r="AH81" s="134"/>
      <c r="AI81" s="134"/>
      <c r="AJ81" s="82">
        <f t="shared" si="12"/>
        <v>0</v>
      </c>
      <c r="AK81" s="84">
        <f t="shared" si="13"/>
        <v>13693</v>
      </c>
      <c r="AL81" s="84">
        <f t="shared" si="14"/>
        <v>0</v>
      </c>
      <c r="AM81" s="84">
        <v>2663</v>
      </c>
      <c r="AN81" s="134">
        <v>11030</v>
      </c>
      <c r="AO81" s="85">
        <f t="shared" si="15"/>
        <v>13693</v>
      </c>
    </row>
    <row r="82" spans="1:41" ht="15.75" hidden="1" customHeight="1" x14ac:dyDescent="0.25">
      <c r="A82" s="125" t="s">
        <v>67</v>
      </c>
      <c r="B82" s="32">
        <f t="shared" si="8"/>
        <v>41713</v>
      </c>
      <c r="C82" s="24">
        <f t="shared" si="9"/>
        <v>13693</v>
      </c>
      <c r="D82" s="128"/>
      <c r="E82" s="84"/>
      <c r="F82" s="84"/>
      <c r="G82" s="84">
        <v>91368</v>
      </c>
      <c r="H82" s="84"/>
      <c r="I82" s="84"/>
      <c r="J82" s="84"/>
      <c r="K82" s="84"/>
      <c r="L82" s="84"/>
      <c r="M82" s="134"/>
      <c r="N82" s="81">
        <f t="shared" si="10"/>
        <v>91368</v>
      </c>
      <c r="O82" s="135"/>
      <c r="P82" s="84"/>
      <c r="Q82" s="84"/>
      <c r="R82" s="84"/>
      <c r="S82" s="134"/>
      <c r="T82" s="134"/>
      <c r="U82" s="134"/>
      <c r="V82" s="134"/>
      <c r="W82" s="134"/>
      <c r="X82" s="134"/>
      <c r="Y82" s="82">
        <f t="shared" si="11"/>
        <v>0</v>
      </c>
      <c r="Z82" s="135"/>
      <c r="AA82" s="135"/>
      <c r="AB82" s="84"/>
      <c r="AC82" s="84"/>
      <c r="AD82" s="134"/>
      <c r="AE82" s="134"/>
      <c r="AF82" s="134"/>
      <c r="AG82" s="134"/>
      <c r="AH82" s="134"/>
      <c r="AI82" s="134"/>
      <c r="AJ82" s="82">
        <f t="shared" si="12"/>
        <v>0</v>
      </c>
      <c r="AK82" s="84">
        <f t="shared" si="13"/>
        <v>105061</v>
      </c>
      <c r="AL82" s="84">
        <f t="shared" si="14"/>
        <v>0</v>
      </c>
      <c r="AM82" s="84">
        <v>94031</v>
      </c>
      <c r="AN82" s="134">
        <v>11030</v>
      </c>
      <c r="AO82" s="85">
        <f t="shared" si="15"/>
        <v>105061</v>
      </c>
    </row>
    <row r="83" spans="1:41" ht="15.75" hidden="1" customHeight="1" x14ac:dyDescent="0.25">
      <c r="A83" s="126" t="s">
        <v>68</v>
      </c>
      <c r="B83" s="33">
        <f t="shared" si="8"/>
        <v>41714</v>
      </c>
      <c r="C83" s="24">
        <f t="shared" si="9"/>
        <v>105061</v>
      </c>
      <c r="D83" s="128"/>
      <c r="E83" s="84"/>
      <c r="F83" s="84"/>
      <c r="G83" s="84"/>
      <c r="H83" s="84"/>
      <c r="I83" s="84"/>
      <c r="J83" s="84"/>
      <c r="K83" s="84"/>
      <c r="L83" s="84"/>
      <c r="M83" s="134"/>
      <c r="N83" s="81">
        <f t="shared" si="10"/>
        <v>0</v>
      </c>
      <c r="O83" s="135"/>
      <c r="P83" s="84"/>
      <c r="Q83" s="84"/>
      <c r="R83" s="84"/>
      <c r="S83" s="134"/>
      <c r="T83" s="134"/>
      <c r="U83" s="134"/>
      <c r="V83" s="134"/>
      <c r="W83" s="134"/>
      <c r="X83" s="134"/>
      <c r="Y83" s="82">
        <f t="shared" si="11"/>
        <v>0</v>
      </c>
      <c r="Z83" s="135"/>
      <c r="AA83" s="135"/>
      <c r="AB83" s="84"/>
      <c r="AC83" s="84"/>
      <c r="AD83" s="134"/>
      <c r="AE83" s="134"/>
      <c r="AF83" s="134"/>
      <c r="AG83" s="134"/>
      <c r="AH83" s="134"/>
      <c r="AI83" s="134"/>
      <c r="AJ83" s="82">
        <f t="shared" si="12"/>
        <v>0</v>
      </c>
      <c r="AK83" s="84">
        <f t="shared" si="13"/>
        <v>105061</v>
      </c>
      <c r="AL83" s="84">
        <f t="shared" si="14"/>
        <v>0</v>
      </c>
      <c r="AM83" s="84">
        <v>94031</v>
      </c>
      <c r="AN83" s="134">
        <v>11030</v>
      </c>
      <c r="AO83" s="85">
        <f t="shared" si="15"/>
        <v>105061</v>
      </c>
    </row>
    <row r="84" spans="1:41" ht="15.75" hidden="1" customHeight="1" x14ac:dyDescent="0.25">
      <c r="A84" s="125" t="s">
        <v>69</v>
      </c>
      <c r="B84" s="32">
        <f t="shared" si="8"/>
        <v>41715</v>
      </c>
      <c r="C84" s="24">
        <f t="shared" si="9"/>
        <v>105061</v>
      </c>
      <c r="D84" s="129"/>
      <c r="E84" s="130"/>
      <c r="F84" s="130"/>
      <c r="G84" s="130"/>
      <c r="H84" s="130"/>
      <c r="I84" s="130"/>
      <c r="J84" s="130"/>
      <c r="K84" s="130"/>
      <c r="L84" s="130"/>
      <c r="M84" s="139"/>
      <c r="N84" s="81">
        <f t="shared" si="10"/>
        <v>0</v>
      </c>
      <c r="O84" s="135">
        <v>4500</v>
      </c>
      <c r="P84" s="130"/>
      <c r="Q84" s="130"/>
      <c r="R84" s="130"/>
      <c r="S84" s="139"/>
      <c r="T84" s="139"/>
      <c r="U84" s="139"/>
      <c r="V84" s="139"/>
      <c r="W84" s="139"/>
      <c r="X84" s="139"/>
      <c r="Y84" s="82">
        <f t="shared" si="11"/>
        <v>4500</v>
      </c>
      <c r="Z84" s="135"/>
      <c r="AA84" s="135"/>
      <c r="AB84" s="130"/>
      <c r="AC84" s="130"/>
      <c r="AD84" s="139"/>
      <c r="AE84" s="139"/>
      <c r="AF84" s="139"/>
      <c r="AG84" s="139"/>
      <c r="AH84" s="139"/>
      <c r="AI84" s="139"/>
      <c r="AJ84" s="82">
        <f t="shared" si="12"/>
        <v>0</v>
      </c>
      <c r="AK84" s="84">
        <f t="shared" si="13"/>
        <v>100561</v>
      </c>
      <c r="AL84" s="84">
        <f t="shared" si="14"/>
        <v>0</v>
      </c>
      <c r="AM84" s="84">
        <v>92821</v>
      </c>
      <c r="AN84" s="134">
        <v>7740</v>
      </c>
      <c r="AO84" s="85">
        <f t="shared" si="15"/>
        <v>100561</v>
      </c>
    </row>
    <row r="85" spans="1:41" ht="15.75" hidden="1" customHeight="1" x14ac:dyDescent="0.25">
      <c r="A85" s="125" t="s">
        <v>63</v>
      </c>
      <c r="B85" s="32">
        <f t="shared" si="8"/>
        <v>41716</v>
      </c>
      <c r="C85" s="24">
        <f t="shared" si="9"/>
        <v>100561</v>
      </c>
      <c r="D85" s="128"/>
      <c r="E85" s="84"/>
      <c r="F85" s="84"/>
      <c r="G85" s="84"/>
      <c r="H85" s="84"/>
      <c r="I85" s="84"/>
      <c r="J85" s="84"/>
      <c r="K85" s="84"/>
      <c r="L85" s="84"/>
      <c r="M85" s="134"/>
      <c r="N85" s="81">
        <f t="shared" si="10"/>
        <v>0</v>
      </c>
      <c r="O85" s="135">
        <v>4500</v>
      </c>
      <c r="P85" s="84"/>
      <c r="Q85" s="84"/>
      <c r="R85" s="84"/>
      <c r="S85" s="134"/>
      <c r="T85" s="134"/>
      <c r="U85" s="134"/>
      <c r="V85" s="134"/>
      <c r="W85" s="134"/>
      <c r="X85" s="134"/>
      <c r="Y85" s="82">
        <f t="shared" si="11"/>
        <v>4500</v>
      </c>
      <c r="Z85" s="135"/>
      <c r="AA85" s="135"/>
      <c r="AB85" s="84"/>
      <c r="AC85" s="84"/>
      <c r="AD85" s="134"/>
      <c r="AE85" s="134"/>
      <c r="AF85" s="134"/>
      <c r="AG85" s="134"/>
      <c r="AH85" s="134"/>
      <c r="AI85" s="134"/>
      <c r="AJ85" s="82">
        <f t="shared" si="12"/>
        <v>0</v>
      </c>
      <c r="AK85" s="84">
        <f t="shared" si="13"/>
        <v>96061</v>
      </c>
      <c r="AL85" s="84">
        <f t="shared" si="14"/>
        <v>0</v>
      </c>
      <c r="AM85" s="84">
        <v>90291</v>
      </c>
      <c r="AN85" s="134">
        <v>5770</v>
      </c>
      <c r="AO85" s="85">
        <f t="shared" si="15"/>
        <v>96061</v>
      </c>
    </row>
    <row r="86" spans="1:41" ht="15.75" hidden="1" customHeight="1" x14ac:dyDescent="0.25">
      <c r="A86" s="125" t="s">
        <v>64</v>
      </c>
      <c r="B86" s="32">
        <f t="shared" si="8"/>
        <v>41717</v>
      </c>
      <c r="C86" s="24">
        <f t="shared" si="9"/>
        <v>96061</v>
      </c>
      <c r="D86" s="128"/>
      <c r="E86" s="84"/>
      <c r="F86" s="84"/>
      <c r="G86" s="166"/>
      <c r="H86" s="84"/>
      <c r="I86" s="84"/>
      <c r="J86" s="84"/>
      <c r="K86" s="84"/>
      <c r="L86" s="84"/>
      <c r="M86" s="134"/>
      <c r="N86" s="81">
        <f t="shared" si="10"/>
        <v>0</v>
      </c>
      <c r="O86" s="135">
        <v>3750</v>
      </c>
      <c r="P86" s="84"/>
      <c r="Q86" s="84"/>
      <c r="R86" s="84"/>
      <c r="S86" s="134"/>
      <c r="T86" s="134"/>
      <c r="U86" s="134"/>
      <c r="V86" s="134"/>
      <c r="W86" s="134"/>
      <c r="X86" s="134"/>
      <c r="Y86" s="82">
        <f t="shared" si="11"/>
        <v>3750</v>
      </c>
      <c r="Z86" s="135"/>
      <c r="AA86" s="135"/>
      <c r="AB86" s="84"/>
      <c r="AC86" s="84"/>
      <c r="AD86" s="134"/>
      <c r="AE86" s="134"/>
      <c r="AF86" s="134"/>
      <c r="AG86" s="134"/>
      <c r="AH86" s="134"/>
      <c r="AI86" s="134"/>
      <c r="AJ86" s="82">
        <f t="shared" si="12"/>
        <v>0</v>
      </c>
      <c r="AK86" s="84">
        <f t="shared" si="13"/>
        <v>92311</v>
      </c>
      <c r="AL86" s="84">
        <f t="shared" si="14"/>
        <v>0</v>
      </c>
      <c r="AM86" s="84">
        <v>88611</v>
      </c>
      <c r="AN86" s="134">
        <v>3700</v>
      </c>
      <c r="AO86" s="85">
        <f t="shared" si="15"/>
        <v>92311</v>
      </c>
    </row>
    <row r="87" spans="1:41" ht="15.75" hidden="1" customHeight="1" x14ac:dyDescent="0.25">
      <c r="A87" s="125" t="s">
        <v>65</v>
      </c>
      <c r="B87" s="32">
        <f t="shared" si="8"/>
        <v>41718</v>
      </c>
      <c r="C87" s="24">
        <f t="shared" si="9"/>
        <v>92311</v>
      </c>
      <c r="D87" s="128"/>
      <c r="E87" s="84"/>
      <c r="F87" s="84"/>
      <c r="G87" s="84"/>
      <c r="H87" s="84"/>
      <c r="I87" s="84"/>
      <c r="J87" s="84"/>
      <c r="K87" s="84"/>
      <c r="L87" s="84"/>
      <c r="M87" s="134"/>
      <c r="N87" s="81">
        <f t="shared" si="10"/>
        <v>0</v>
      </c>
      <c r="O87" s="135">
        <v>3750</v>
      </c>
      <c r="P87" s="84"/>
      <c r="Q87" s="84"/>
      <c r="R87" s="84"/>
      <c r="S87" s="134"/>
      <c r="T87" s="134"/>
      <c r="U87" s="134"/>
      <c r="V87" s="134"/>
      <c r="W87" s="134"/>
      <c r="X87" s="134"/>
      <c r="Y87" s="82">
        <f t="shared" si="11"/>
        <v>3750</v>
      </c>
      <c r="Z87" s="135"/>
      <c r="AA87" s="135"/>
      <c r="AB87" s="84"/>
      <c r="AC87" s="84"/>
      <c r="AD87" s="134"/>
      <c r="AE87" s="134"/>
      <c r="AF87" s="134"/>
      <c r="AG87" s="134"/>
      <c r="AH87" s="134"/>
      <c r="AI87" s="134"/>
      <c r="AJ87" s="82">
        <f t="shared" si="12"/>
        <v>0</v>
      </c>
      <c r="AK87" s="84">
        <f t="shared" si="13"/>
        <v>88561</v>
      </c>
      <c r="AL87" s="84">
        <f t="shared" si="14"/>
        <v>0</v>
      </c>
      <c r="AM87" s="84">
        <v>85611</v>
      </c>
      <c r="AN87" s="134">
        <v>2950</v>
      </c>
      <c r="AO87" s="85">
        <f t="shared" si="15"/>
        <v>88561</v>
      </c>
    </row>
    <row r="88" spans="1:41" ht="15.75" hidden="1" customHeight="1" x14ac:dyDescent="0.25">
      <c r="A88" s="125" t="s">
        <v>66</v>
      </c>
      <c r="B88" s="32">
        <f t="shared" si="8"/>
        <v>41719</v>
      </c>
      <c r="C88" s="24">
        <f t="shared" si="9"/>
        <v>88561</v>
      </c>
      <c r="D88" s="128"/>
      <c r="E88" s="84"/>
      <c r="F88" s="84"/>
      <c r="G88" s="84"/>
      <c r="H88" s="84"/>
      <c r="I88" s="84"/>
      <c r="J88" s="84"/>
      <c r="K88" s="84"/>
      <c r="L88" s="84"/>
      <c r="M88" s="134"/>
      <c r="N88" s="81">
        <f t="shared" si="10"/>
        <v>0</v>
      </c>
      <c r="O88" s="135">
        <v>8000</v>
      </c>
      <c r="P88" s="84"/>
      <c r="Q88" s="84"/>
      <c r="R88" s="84"/>
      <c r="S88" s="134"/>
      <c r="T88" s="134"/>
      <c r="U88" s="134"/>
      <c r="V88" s="134"/>
      <c r="W88" s="134"/>
      <c r="X88" s="134"/>
      <c r="Y88" s="82">
        <f t="shared" si="11"/>
        <v>8000</v>
      </c>
      <c r="Z88" s="135">
        <v>13880</v>
      </c>
      <c r="AA88" s="135"/>
      <c r="AB88" s="84"/>
      <c r="AC88" s="84"/>
      <c r="AD88" s="134"/>
      <c r="AE88" s="134"/>
      <c r="AF88" s="134"/>
      <c r="AG88" s="134"/>
      <c r="AH88" s="134"/>
      <c r="AI88" s="134"/>
      <c r="AJ88" s="82">
        <f t="shared" si="12"/>
        <v>13880</v>
      </c>
      <c r="AK88" s="84">
        <f t="shared" si="13"/>
        <v>66681</v>
      </c>
      <c r="AL88" s="84">
        <f t="shared" si="14"/>
        <v>0</v>
      </c>
      <c r="AM88" s="84">
        <v>66631</v>
      </c>
      <c r="AN88" s="134">
        <v>50</v>
      </c>
      <c r="AO88" s="85">
        <f t="shared" si="15"/>
        <v>66681</v>
      </c>
    </row>
    <row r="89" spans="1:41" ht="15.75" hidden="1" customHeight="1" x14ac:dyDescent="0.25">
      <c r="A89" s="125" t="s">
        <v>67</v>
      </c>
      <c r="B89" s="32">
        <f t="shared" si="8"/>
        <v>41720</v>
      </c>
      <c r="C89" s="24">
        <f t="shared" si="9"/>
        <v>66681</v>
      </c>
      <c r="D89" s="128"/>
      <c r="E89" s="84"/>
      <c r="F89" s="84"/>
      <c r="G89" s="84"/>
      <c r="H89" s="84"/>
      <c r="I89" s="84"/>
      <c r="J89" s="84"/>
      <c r="K89" s="84"/>
      <c r="L89" s="84"/>
      <c r="M89" s="134"/>
      <c r="N89" s="81">
        <f t="shared" si="10"/>
        <v>0</v>
      </c>
      <c r="O89" s="135"/>
      <c r="P89" s="84"/>
      <c r="Q89" s="84"/>
      <c r="R89" s="84"/>
      <c r="S89" s="134"/>
      <c r="T89" s="134"/>
      <c r="U89" s="134"/>
      <c r="V89" s="134"/>
      <c r="W89" s="134"/>
      <c r="X89" s="134"/>
      <c r="Y89" s="82">
        <f t="shared" si="11"/>
        <v>0</v>
      </c>
      <c r="Z89" s="135"/>
      <c r="AA89" s="135"/>
      <c r="AB89" s="84"/>
      <c r="AC89" s="84"/>
      <c r="AD89" s="134"/>
      <c r="AE89" s="134"/>
      <c r="AF89" s="134"/>
      <c r="AG89" s="134"/>
      <c r="AH89" s="134"/>
      <c r="AI89" s="134"/>
      <c r="AJ89" s="82">
        <f t="shared" si="12"/>
        <v>0</v>
      </c>
      <c r="AK89" s="84">
        <f t="shared" si="13"/>
        <v>66681</v>
      </c>
      <c r="AL89" s="84">
        <f t="shared" si="14"/>
        <v>0</v>
      </c>
      <c r="AM89" s="84">
        <v>58081</v>
      </c>
      <c r="AN89" s="134">
        <v>8600</v>
      </c>
      <c r="AO89" s="85">
        <f t="shared" si="15"/>
        <v>66681</v>
      </c>
    </row>
    <row r="90" spans="1:41" ht="15.75" hidden="1" customHeight="1" x14ac:dyDescent="0.25">
      <c r="A90" s="126" t="s">
        <v>68</v>
      </c>
      <c r="B90" s="33">
        <f t="shared" si="8"/>
        <v>41721</v>
      </c>
      <c r="C90" s="24">
        <f t="shared" si="9"/>
        <v>66681</v>
      </c>
      <c r="D90" s="128"/>
      <c r="E90" s="84"/>
      <c r="F90" s="84"/>
      <c r="G90" s="84"/>
      <c r="H90" s="84"/>
      <c r="I90" s="84"/>
      <c r="J90" s="84"/>
      <c r="K90" s="84"/>
      <c r="L90" s="84"/>
      <c r="M90" s="134"/>
      <c r="N90" s="81">
        <f t="shared" si="10"/>
        <v>0</v>
      </c>
      <c r="O90" s="135"/>
      <c r="P90" s="84"/>
      <c r="Q90" s="84"/>
      <c r="R90" s="84"/>
      <c r="S90" s="134"/>
      <c r="T90" s="134"/>
      <c r="U90" s="134"/>
      <c r="V90" s="134"/>
      <c r="W90" s="134"/>
      <c r="X90" s="134"/>
      <c r="Y90" s="82">
        <f t="shared" si="11"/>
        <v>0</v>
      </c>
      <c r="Z90" s="135">
        <v>8480</v>
      </c>
      <c r="AA90" s="135"/>
      <c r="AB90" s="84"/>
      <c r="AC90" s="84"/>
      <c r="AD90" s="134"/>
      <c r="AE90" s="134"/>
      <c r="AF90" s="134"/>
      <c r="AG90" s="134"/>
      <c r="AH90" s="134"/>
      <c r="AI90" s="134"/>
      <c r="AJ90" s="82">
        <f t="shared" si="12"/>
        <v>8480</v>
      </c>
      <c r="AK90" s="84">
        <f t="shared" si="13"/>
        <v>58201</v>
      </c>
      <c r="AL90" s="84">
        <f t="shared" si="14"/>
        <v>0</v>
      </c>
      <c r="AM90" s="84">
        <v>46161</v>
      </c>
      <c r="AN90" s="134">
        <v>12040</v>
      </c>
      <c r="AO90" s="85">
        <f t="shared" si="15"/>
        <v>58201</v>
      </c>
    </row>
    <row r="91" spans="1:41" ht="15.75" hidden="1" customHeight="1" x14ac:dyDescent="0.25">
      <c r="A91" s="125" t="s">
        <v>69</v>
      </c>
      <c r="B91" s="32">
        <f t="shared" si="8"/>
        <v>41722</v>
      </c>
      <c r="C91" s="24">
        <f t="shared" si="9"/>
        <v>58201</v>
      </c>
      <c r="D91" s="129"/>
      <c r="E91" s="130"/>
      <c r="F91" s="130"/>
      <c r="G91" s="130"/>
      <c r="H91" s="130"/>
      <c r="I91" s="130"/>
      <c r="J91" s="130"/>
      <c r="K91" s="130"/>
      <c r="L91" s="130"/>
      <c r="M91" s="139"/>
      <c r="N91" s="81">
        <f t="shared" si="10"/>
        <v>0</v>
      </c>
      <c r="O91" s="135">
        <v>4000</v>
      </c>
      <c r="P91" s="130"/>
      <c r="Q91" s="130"/>
      <c r="R91" s="130"/>
      <c r="S91" s="139"/>
      <c r="T91" s="139"/>
      <c r="U91" s="139"/>
      <c r="V91" s="139"/>
      <c r="W91" s="139"/>
      <c r="X91" s="139"/>
      <c r="Y91" s="82">
        <f t="shared" si="11"/>
        <v>4000</v>
      </c>
      <c r="Z91" s="135"/>
      <c r="AA91" s="135"/>
      <c r="AB91" s="130"/>
      <c r="AC91" s="130"/>
      <c r="AD91" s="139"/>
      <c r="AE91" s="139"/>
      <c r="AF91" s="139"/>
      <c r="AG91" s="139"/>
      <c r="AH91" s="139"/>
      <c r="AI91" s="139"/>
      <c r="AJ91" s="82">
        <f t="shared" si="12"/>
        <v>0</v>
      </c>
      <c r="AK91" s="84">
        <f t="shared" si="13"/>
        <v>54201</v>
      </c>
      <c r="AL91" s="84">
        <f t="shared" si="14"/>
        <v>0</v>
      </c>
      <c r="AM91" s="84">
        <v>33771</v>
      </c>
      <c r="AN91" s="134">
        <v>20430</v>
      </c>
      <c r="AO91" s="85">
        <f t="shared" si="15"/>
        <v>54201</v>
      </c>
    </row>
    <row r="92" spans="1:41" ht="15.75" hidden="1" customHeight="1" x14ac:dyDescent="0.25">
      <c r="A92" s="125" t="s">
        <v>63</v>
      </c>
      <c r="B92" s="32">
        <f t="shared" si="8"/>
        <v>41723</v>
      </c>
      <c r="C92" s="24">
        <f t="shared" si="9"/>
        <v>54201</v>
      </c>
      <c r="D92" s="128"/>
      <c r="E92" s="84"/>
      <c r="F92" s="84"/>
      <c r="G92" s="84"/>
      <c r="H92" s="84"/>
      <c r="I92" s="84"/>
      <c r="J92" s="84"/>
      <c r="K92" s="84"/>
      <c r="L92" s="84"/>
      <c r="M92" s="134"/>
      <c r="N92" s="81">
        <f t="shared" si="10"/>
        <v>0</v>
      </c>
      <c r="O92" s="135">
        <v>4250</v>
      </c>
      <c r="P92" s="84"/>
      <c r="Q92" s="84"/>
      <c r="R92" s="84"/>
      <c r="S92" s="134"/>
      <c r="T92" s="134"/>
      <c r="U92" s="134"/>
      <c r="V92" s="134"/>
      <c r="W92" s="134"/>
      <c r="X92" s="134"/>
      <c r="Y92" s="82">
        <f t="shared" si="11"/>
        <v>4250</v>
      </c>
      <c r="Z92" s="135">
        <v>22880</v>
      </c>
      <c r="AA92" s="135"/>
      <c r="AB92" s="84"/>
      <c r="AC92" s="84"/>
      <c r="AD92" s="134"/>
      <c r="AE92" s="134"/>
      <c r="AF92" s="134"/>
      <c r="AG92" s="134"/>
      <c r="AH92" s="134"/>
      <c r="AI92" s="134"/>
      <c r="AJ92" s="82">
        <f t="shared" si="12"/>
        <v>22880</v>
      </c>
      <c r="AK92" s="84">
        <f t="shared" si="13"/>
        <v>27071</v>
      </c>
      <c r="AL92" s="84">
        <f t="shared" si="14"/>
        <v>0</v>
      </c>
      <c r="AM92" s="84">
        <v>13921</v>
      </c>
      <c r="AN92" s="134">
        <v>13150</v>
      </c>
      <c r="AO92" s="85">
        <f t="shared" si="15"/>
        <v>27071</v>
      </c>
    </row>
    <row r="93" spans="1:41" ht="15.75" hidden="1" customHeight="1" x14ac:dyDescent="0.25">
      <c r="A93" s="125" t="s">
        <v>64</v>
      </c>
      <c r="B93" s="32">
        <f t="shared" si="8"/>
        <v>41724</v>
      </c>
      <c r="C93" s="24">
        <f t="shared" si="9"/>
        <v>27071</v>
      </c>
      <c r="D93" s="128"/>
      <c r="E93" s="84"/>
      <c r="F93" s="84"/>
      <c r="G93" s="84"/>
      <c r="H93" s="84"/>
      <c r="I93" s="84"/>
      <c r="J93" s="84"/>
      <c r="K93" s="84"/>
      <c r="L93" s="84"/>
      <c r="M93" s="134"/>
      <c r="N93" s="81">
        <f t="shared" si="10"/>
        <v>0</v>
      </c>
      <c r="O93" s="135">
        <v>4000</v>
      </c>
      <c r="P93" s="84"/>
      <c r="Q93" s="84"/>
      <c r="R93" s="84"/>
      <c r="S93" s="134"/>
      <c r="T93" s="134"/>
      <c r="U93" s="134"/>
      <c r="V93" s="134"/>
      <c r="W93" s="134"/>
      <c r="X93" s="134"/>
      <c r="Y93" s="82">
        <f t="shared" si="11"/>
        <v>4000</v>
      </c>
      <c r="Z93" s="135"/>
      <c r="AA93" s="135"/>
      <c r="AB93" s="84"/>
      <c r="AC93" s="84"/>
      <c r="AD93" s="134"/>
      <c r="AE93" s="134"/>
      <c r="AF93" s="134"/>
      <c r="AG93" s="134"/>
      <c r="AH93" s="134"/>
      <c r="AI93" s="134"/>
      <c r="AJ93" s="82">
        <f t="shared" si="12"/>
        <v>0</v>
      </c>
      <c r="AK93" s="84">
        <f t="shared" si="13"/>
        <v>23071</v>
      </c>
      <c r="AL93" s="84">
        <f t="shared" si="14"/>
        <v>0</v>
      </c>
      <c r="AM93" s="84">
        <v>13921</v>
      </c>
      <c r="AN93" s="134">
        <v>9150</v>
      </c>
      <c r="AO93" s="85">
        <f t="shared" si="15"/>
        <v>23071</v>
      </c>
    </row>
    <row r="94" spans="1:41" ht="15.75" hidden="1" customHeight="1" x14ac:dyDescent="0.25">
      <c r="A94" s="125" t="s">
        <v>65</v>
      </c>
      <c r="B94" s="32">
        <f t="shared" si="8"/>
        <v>41725</v>
      </c>
      <c r="C94" s="24">
        <f t="shared" si="9"/>
        <v>23071</v>
      </c>
      <c r="D94" s="128"/>
      <c r="E94" s="84"/>
      <c r="F94" s="84"/>
      <c r="G94" s="84"/>
      <c r="H94" s="84"/>
      <c r="I94" s="84"/>
      <c r="J94" s="84"/>
      <c r="K94" s="84"/>
      <c r="L94" s="84"/>
      <c r="M94" s="134"/>
      <c r="N94" s="81">
        <f t="shared" si="10"/>
        <v>0</v>
      </c>
      <c r="O94" s="135">
        <v>3500</v>
      </c>
      <c r="P94" s="84"/>
      <c r="Q94" s="84"/>
      <c r="R94" s="84"/>
      <c r="S94" s="134"/>
      <c r="T94" s="134"/>
      <c r="U94" s="134"/>
      <c r="V94" s="134"/>
      <c r="W94" s="134"/>
      <c r="X94" s="134"/>
      <c r="Y94" s="82">
        <f t="shared" si="11"/>
        <v>3500</v>
      </c>
      <c r="Z94" s="135"/>
      <c r="AA94" s="135"/>
      <c r="AB94" s="84"/>
      <c r="AC94" s="84"/>
      <c r="AD94" s="134"/>
      <c r="AE94" s="134"/>
      <c r="AF94" s="134"/>
      <c r="AG94" s="134"/>
      <c r="AH94" s="134"/>
      <c r="AI94" s="134"/>
      <c r="AJ94" s="82">
        <f t="shared" si="12"/>
        <v>0</v>
      </c>
      <c r="AK94" s="84">
        <f t="shared" si="13"/>
        <v>19571</v>
      </c>
      <c r="AL94" s="84">
        <f t="shared" si="14"/>
        <v>0</v>
      </c>
      <c r="AM94" s="84">
        <v>13921</v>
      </c>
      <c r="AN94" s="134">
        <v>5650</v>
      </c>
      <c r="AO94" s="85">
        <f t="shared" si="15"/>
        <v>19571</v>
      </c>
    </row>
    <row r="95" spans="1:41" ht="15.75" hidden="1" customHeight="1" x14ac:dyDescent="0.25">
      <c r="A95" s="125" t="s">
        <v>66</v>
      </c>
      <c r="B95" s="32">
        <f t="shared" si="8"/>
        <v>41726</v>
      </c>
      <c r="C95" s="24">
        <f t="shared" si="9"/>
        <v>19571</v>
      </c>
      <c r="D95" s="128"/>
      <c r="E95" s="84"/>
      <c r="F95" s="84"/>
      <c r="G95" s="84"/>
      <c r="H95" s="84"/>
      <c r="I95" s="84"/>
      <c r="J95" s="84"/>
      <c r="K95" s="84"/>
      <c r="L95" s="84"/>
      <c r="M95" s="134"/>
      <c r="N95" s="81">
        <f t="shared" si="10"/>
        <v>0</v>
      </c>
      <c r="O95" s="135">
        <v>5000</v>
      </c>
      <c r="P95" s="84"/>
      <c r="Q95" s="84"/>
      <c r="R95" s="84"/>
      <c r="S95" s="134"/>
      <c r="T95" s="134"/>
      <c r="U95" s="134"/>
      <c r="V95" s="134"/>
      <c r="W95" s="134"/>
      <c r="X95" s="134"/>
      <c r="Y95" s="82">
        <f t="shared" si="11"/>
        <v>5000</v>
      </c>
      <c r="Z95" s="135"/>
      <c r="AA95" s="135"/>
      <c r="AB95" s="84"/>
      <c r="AC95" s="84"/>
      <c r="AD95" s="134"/>
      <c r="AE95" s="134"/>
      <c r="AF95" s="134"/>
      <c r="AG95" s="134"/>
      <c r="AH95" s="134"/>
      <c r="AI95" s="134"/>
      <c r="AJ95" s="82">
        <f t="shared" si="12"/>
        <v>0</v>
      </c>
      <c r="AK95" s="84">
        <f t="shared" si="13"/>
        <v>14571</v>
      </c>
      <c r="AL95" s="84">
        <f t="shared" si="14"/>
        <v>0</v>
      </c>
      <c r="AM95" s="84">
        <v>5761</v>
      </c>
      <c r="AN95" s="134">
        <v>8810</v>
      </c>
      <c r="AO95" s="85">
        <f t="shared" si="15"/>
        <v>14571</v>
      </c>
    </row>
    <row r="96" spans="1:41" ht="15.75" hidden="1" customHeight="1" x14ac:dyDescent="0.25">
      <c r="A96" s="125" t="s">
        <v>67</v>
      </c>
      <c r="B96" s="32">
        <f t="shared" si="8"/>
        <v>41727</v>
      </c>
      <c r="C96" s="24">
        <f t="shared" si="9"/>
        <v>14571</v>
      </c>
      <c r="D96" s="128"/>
      <c r="E96" s="84"/>
      <c r="F96" s="84"/>
      <c r="G96" s="84"/>
      <c r="H96" s="84"/>
      <c r="I96" s="84"/>
      <c r="J96" s="84"/>
      <c r="K96" s="84"/>
      <c r="L96" s="84"/>
      <c r="M96" s="134"/>
      <c r="N96" s="81">
        <f t="shared" si="10"/>
        <v>0</v>
      </c>
      <c r="O96" s="135"/>
      <c r="P96" s="84"/>
      <c r="Q96" s="84"/>
      <c r="R96" s="84"/>
      <c r="S96" s="134"/>
      <c r="T96" s="134"/>
      <c r="U96" s="134"/>
      <c r="V96" s="134"/>
      <c r="W96" s="134"/>
      <c r="X96" s="134"/>
      <c r="Y96" s="82">
        <f t="shared" si="11"/>
        <v>0</v>
      </c>
      <c r="Z96" s="135"/>
      <c r="AA96" s="135"/>
      <c r="AB96" s="84"/>
      <c r="AC96" s="84"/>
      <c r="AD96" s="134"/>
      <c r="AE96" s="134"/>
      <c r="AF96" s="134"/>
      <c r="AG96" s="134"/>
      <c r="AH96" s="134"/>
      <c r="AI96" s="134"/>
      <c r="AJ96" s="82">
        <f t="shared" si="12"/>
        <v>0</v>
      </c>
      <c r="AK96" s="84">
        <f t="shared" si="13"/>
        <v>14571</v>
      </c>
      <c r="AL96" s="84">
        <f t="shared" si="14"/>
        <v>0</v>
      </c>
      <c r="AM96" s="84">
        <v>2961</v>
      </c>
      <c r="AN96" s="134">
        <v>11610</v>
      </c>
      <c r="AO96" s="85">
        <f t="shared" si="15"/>
        <v>14571</v>
      </c>
    </row>
    <row r="97" spans="1:41" ht="15.75" hidden="1" customHeight="1" x14ac:dyDescent="0.25">
      <c r="A97" s="126" t="s">
        <v>68</v>
      </c>
      <c r="B97" s="33">
        <f t="shared" si="8"/>
        <v>41728</v>
      </c>
      <c r="C97" s="24">
        <f t="shared" si="9"/>
        <v>14571</v>
      </c>
      <c r="D97" s="128"/>
      <c r="E97" s="84"/>
      <c r="F97" s="84"/>
      <c r="G97" s="84"/>
      <c r="H97" s="84"/>
      <c r="I97" s="84"/>
      <c r="J97" s="84"/>
      <c r="K97" s="84"/>
      <c r="L97" s="84"/>
      <c r="M97" s="134"/>
      <c r="N97" s="81">
        <f t="shared" si="10"/>
        <v>0</v>
      </c>
      <c r="O97" s="135"/>
      <c r="P97" s="84"/>
      <c r="Q97" s="84"/>
      <c r="R97" s="84"/>
      <c r="S97" s="134"/>
      <c r="T97" s="134"/>
      <c r="U97" s="134"/>
      <c r="V97" s="134"/>
      <c r="W97" s="134"/>
      <c r="X97" s="134"/>
      <c r="Y97" s="82">
        <f t="shared" si="11"/>
        <v>0</v>
      </c>
      <c r="Z97" s="135"/>
      <c r="AA97" s="135"/>
      <c r="AB97" s="84"/>
      <c r="AC97" s="84"/>
      <c r="AD97" s="134"/>
      <c r="AE97" s="134"/>
      <c r="AF97" s="134"/>
      <c r="AG97" s="134"/>
      <c r="AH97" s="134"/>
      <c r="AI97" s="134"/>
      <c r="AJ97" s="82">
        <f t="shared" si="12"/>
        <v>0</v>
      </c>
      <c r="AK97" s="84">
        <f t="shared" si="13"/>
        <v>14571</v>
      </c>
      <c r="AL97" s="84">
        <f t="shared" si="14"/>
        <v>0</v>
      </c>
      <c r="AM97" s="84">
        <v>2961</v>
      </c>
      <c r="AN97" s="134">
        <v>11610</v>
      </c>
      <c r="AO97" s="85">
        <f t="shared" si="15"/>
        <v>14571</v>
      </c>
    </row>
    <row r="98" spans="1:41" ht="15.75" hidden="1" customHeight="1" x14ac:dyDescent="0.25">
      <c r="A98" s="125" t="s">
        <v>69</v>
      </c>
      <c r="B98" s="32">
        <f t="shared" si="8"/>
        <v>41729</v>
      </c>
      <c r="C98" s="105">
        <f t="shared" si="9"/>
        <v>14571</v>
      </c>
      <c r="D98" s="167"/>
      <c r="E98" s="168"/>
      <c r="F98" s="168"/>
      <c r="G98" s="168"/>
      <c r="H98" s="168"/>
      <c r="I98" s="168"/>
      <c r="J98" s="168"/>
      <c r="K98" s="168"/>
      <c r="L98" s="168"/>
      <c r="M98" s="174"/>
      <c r="N98" s="115">
        <f t="shared" si="10"/>
        <v>0</v>
      </c>
      <c r="O98" s="141">
        <v>3000</v>
      </c>
      <c r="P98" s="168"/>
      <c r="Q98" s="168"/>
      <c r="R98" s="168"/>
      <c r="S98" s="174"/>
      <c r="T98" s="174"/>
      <c r="U98" s="174"/>
      <c r="V98" s="174"/>
      <c r="W98" s="174"/>
      <c r="X98" s="174"/>
      <c r="Y98" s="105">
        <f t="shared" si="11"/>
        <v>3000</v>
      </c>
      <c r="Z98" s="175"/>
      <c r="AA98" s="175"/>
      <c r="AB98" s="168"/>
      <c r="AC98" s="168"/>
      <c r="AD98" s="174"/>
      <c r="AE98" s="174"/>
      <c r="AF98" s="174"/>
      <c r="AG98" s="174"/>
      <c r="AH98" s="174"/>
      <c r="AI98" s="174"/>
      <c r="AJ98" s="105">
        <f t="shared" si="12"/>
        <v>0</v>
      </c>
      <c r="AK98" s="116">
        <f t="shared" si="13"/>
        <v>11571</v>
      </c>
      <c r="AL98" s="116">
        <f t="shared" si="14"/>
        <v>0</v>
      </c>
      <c r="AM98" s="116">
        <v>2961</v>
      </c>
      <c r="AN98" s="140">
        <v>8610</v>
      </c>
      <c r="AO98" s="117">
        <f t="shared" si="15"/>
        <v>11571</v>
      </c>
    </row>
    <row r="99" spans="1:41" ht="15.75" hidden="1" customHeight="1" x14ac:dyDescent="0.25">
      <c r="A99" s="125" t="s">
        <v>63</v>
      </c>
      <c r="B99" s="32">
        <f t="shared" si="8"/>
        <v>41730</v>
      </c>
      <c r="C99" s="114">
        <f t="shared" si="9"/>
        <v>11571</v>
      </c>
      <c r="D99" s="128"/>
      <c r="E99" s="84"/>
      <c r="F99" s="84"/>
      <c r="G99" s="84"/>
      <c r="H99" s="84"/>
      <c r="I99" s="84"/>
      <c r="J99" s="84"/>
      <c r="K99" s="84"/>
      <c r="L99" s="84"/>
      <c r="M99" s="134"/>
      <c r="N99" s="81">
        <f t="shared" si="10"/>
        <v>0</v>
      </c>
      <c r="O99" s="137">
        <v>3000</v>
      </c>
      <c r="P99" s="84"/>
      <c r="Q99" s="84"/>
      <c r="R99" s="84"/>
      <c r="S99" s="134"/>
      <c r="T99" s="134"/>
      <c r="U99" s="134"/>
      <c r="V99" s="134"/>
      <c r="W99" s="134"/>
      <c r="X99" s="134"/>
      <c r="Y99" s="82">
        <f t="shared" si="11"/>
        <v>3000</v>
      </c>
      <c r="Z99" s="128"/>
      <c r="AA99" s="84"/>
      <c r="AB99" s="84"/>
      <c r="AC99" s="84"/>
      <c r="AD99" s="134"/>
      <c r="AE99" s="134"/>
      <c r="AF99" s="134"/>
      <c r="AG99" s="134"/>
      <c r="AH99" s="134"/>
      <c r="AI99" s="134"/>
      <c r="AJ99" s="82">
        <f t="shared" si="12"/>
        <v>0</v>
      </c>
      <c r="AK99" s="84">
        <f t="shared" si="13"/>
        <v>8571</v>
      </c>
      <c r="AL99" s="84">
        <f t="shared" si="14"/>
        <v>0</v>
      </c>
      <c r="AM99" s="84">
        <v>821</v>
      </c>
      <c r="AN99" s="134">
        <v>7750</v>
      </c>
      <c r="AO99" s="85">
        <f t="shared" si="15"/>
        <v>8571</v>
      </c>
    </row>
    <row r="100" spans="1:41" ht="15.75" hidden="1" customHeight="1" x14ac:dyDescent="0.25">
      <c r="A100" s="125" t="s">
        <v>64</v>
      </c>
      <c r="B100" s="32">
        <f t="shared" si="8"/>
        <v>41731</v>
      </c>
      <c r="C100" s="24">
        <f t="shared" si="9"/>
        <v>8571</v>
      </c>
      <c r="D100" s="128"/>
      <c r="E100" s="84"/>
      <c r="F100" s="84"/>
      <c r="G100" s="84">
        <v>87072</v>
      </c>
      <c r="H100" s="84"/>
      <c r="I100" s="84"/>
      <c r="J100" s="84"/>
      <c r="K100" s="84"/>
      <c r="L100" s="84"/>
      <c r="M100" s="134"/>
      <c r="N100" s="81">
        <f t="shared" si="10"/>
        <v>87072</v>
      </c>
      <c r="O100" s="135">
        <v>3000</v>
      </c>
      <c r="P100" s="84"/>
      <c r="Q100" s="84"/>
      <c r="R100" s="84"/>
      <c r="S100" s="134"/>
      <c r="T100" s="134"/>
      <c r="U100" s="134"/>
      <c r="V100" s="134"/>
      <c r="W100" s="134"/>
      <c r="X100" s="134"/>
      <c r="Y100" s="82">
        <f t="shared" si="11"/>
        <v>3000</v>
      </c>
      <c r="Z100" s="135"/>
      <c r="AA100" s="84"/>
      <c r="AB100" s="84"/>
      <c r="AC100" s="84"/>
      <c r="AD100" s="134"/>
      <c r="AE100" s="134"/>
      <c r="AF100" s="134"/>
      <c r="AG100" s="134"/>
      <c r="AH100" s="134"/>
      <c r="AI100" s="134"/>
      <c r="AJ100" s="82">
        <f t="shared" si="12"/>
        <v>0</v>
      </c>
      <c r="AK100" s="84">
        <f t="shared" si="13"/>
        <v>92643</v>
      </c>
      <c r="AL100" s="84">
        <f t="shared" si="14"/>
        <v>0</v>
      </c>
      <c r="AM100" s="84">
        <v>79983</v>
      </c>
      <c r="AN100" s="134">
        <v>12660</v>
      </c>
      <c r="AO100" s="85">
        <f t="shared" si="15"/>
        <v>92643</v>
      </c>
    </row>
    <row r="101" spans="1:41" ht="15.75" hidden="1" customHeight="1" x14ac:dyDescent="0.25">
      <c r="A101" s="125" t="s">
        <v>65</v>
      </c>
      <c r="B101" s="32">
        <f t="shared" si="8"/>
        <v>41732</v>
      </c>
      <c r="C101" s="24">
        <f t="shared" si="9"/>
        <v>92643</v>
      </c>
      <c r="D101" s="128"/>
      <c r="E101" s="84"/>
      <c r="F101" s="84"/>
      <c r="G101" s="84"/>
      <c r="H101" s="84"/>
      <c r="I101" s="84"/>
      <c r="J101" s="84"/>
      <c r="K101" s="84"/>
      <c r="L101" s="84"/>
      <c r="M101" s="134"/>
      <c r="N101" s="81">
        <f t="shared" si="10"/>
        <v>0</v>
      </c>
      <c r="O101" s="135">
        <v>4500</v>
      </c>
      <c r="P101" s="84"/>
      <c r="Q101" s="84"/>
      <c r="R101" s="84"/>
      <c r="S101" s="134"/>
      <c r="T101" s="134"/>
      <c r="U101" s="134"/>
      <c r="V101" s="134"/>
      <c r="W101" s="134"/>
      <c r="X101" s="134"/>
      <c r="Y101" s="82">
        <f t="shared" si="11"/>
        <v>4500</v>
      </c>
      <c r="Z101" s="135">
        <v>8000</v>
      </c>
      <c r="AA101" s="84"/>
      <c r="AB101" s="84"/>
      <c r="AC101" s="84"/>
      <c r="AD101" s="134"/>
      <c r="AE101" s="134"/>
      <c r="AF101" s="134"/>
      <c r="AG101" s="134"/>
      <c r="AH101" s="134"/>
      <c r="AI101" s="134"/>
      <c r="AJ101" s="82">
        <f t="shared" si="12"/>
        <v>8000</v>
      </c>
      <c r="AK101" s="84">
        <f t="shared" si="13"/>
        <v>80143</v>
      </c>
      <c r="AL101" s="84">
        <f t="shared" si="14"/>
        <v>0</v>
      </c>
      <c r="AM101" s="84">
        <v>79983</v>
      </c>
      <c r="AN101" s="134">
        <v>160</v>
      </c>
      <c r="AO101" s="85">
        <f t="shared" si="15"/>
        <v>80143</v>
      </c>
    </row>
    <row r="102" spans="1:41" ht="15.75" hidden="1" customHeight="1" x14ac:dyDescent="0.25">
      <c r="A102" s="125" t="s">
        <v>66</v>
      </c>
      <c r="B102" s="32">
        <f t="shared" si="8"/>
        <v>41733</v>
      </c>
      <c r="C102" s="24">
        <f t="shared" si="9"/>
        <v>80143</v>
      </c>
      <c r="D102" s="128"/>
      <c r="E102" s="84"/>
      <c r="F102" s="84"/>
      <c r="G102" s="84"/>
      <c r="H102" s="84"/>
      <c r="I102" s="84"/>
      <c r="J102" s="84"/>
      <c r="K102" s="84"/>
      <c r="L102" s="84"/>
      <c r="M102" s="134"/>
      <c r="N102" s="81">
        <f t="shared" si="10"/>
        <v>0</v>
      </c>
      <c r="O102" s="135">
        <v>4000</v>
      </c>
      <c r="P102" s="84"/>
      <c r="Q102" s="84"/>
      <c r="R102" s="84"/>
      <c r="S102" s="134"/>
      <c r="T102" s="134"/>
      <c r="U102" s="134"/>
      <c r="V102" s="134"/>
      <c r="W102" s="134"/>
      <c r="X102" s="134"/>
      <c r="Y102" s="82">
        <f t="shared" si="11"/>
        <v>4000</v>
      </c>
      <c r="Z102" s="135"/>
      <c r="AA102" s="135"/>
      <c r="AB102" s="84"/>
      <c r="AC102" s="84"/>
      <c r="AD102" s="134"/>
      <c r="AE102" s="134"/>
      <c r="AF102" s="134"/>
      <c r="AG102" s="134"/>
      <c r="AH102" s="134"/>
      <c r="AI102" s="134"/>
      <c r="AJ102" s="82">
        <f t="shared" si="12"/>
        <v>0</v>
      </c>
      <c r="AK102" s="84">
        <f t="shared" si="13"/>
        <v>76143</v>
      </c>
      <c r="AL102" s="84">
        <f t="shared" si="14"/>
        <v>0</v>
      </c>
      <c r="AM102" s="84">
        <v>74823</v>
      </c>
      <c r="AN102" s="134">
        <v>1320</v>
      </c>
      <c r="AO102" s="85">
        <f t="shared" si="15"/>
        <v>76143</v>
      </c>
    </row>
    <row r="103" spans="1:41" ht="15.75" hidden="1" customHeight="1" x14ac:dyDescent="0.25">
      <c r="A103" s="125" t="s">
        <v>67</v>
      </c>
      <c r="B103" s="32">
        <f t="shared" si="8"/>
        <v>41734</v>
      </c>
      <c r="C103" s="24">
        <f t="shared" si="9"/>
        <v>76143</v>
      </c>
      <c r="D103" s="128"/>
      <c r="E103" s="84"/>
      <c r="F103" s="84"/>
      <c r="G103" s="84"/>
      <c r="H103" s="84"/>
      <c r="I103" s="84"/>
      <c r="J103" s="84"/>
      <c r="K103" s="84"/>
      <c r="L103" s="84"/>
      <c r="M103" s="134"/>
      <c r="N103" s="81">
        <f t="shared" si="10"/>
        <v>0</v>
      </c>
      <c r="O103" s="135"/>
      <c r="P103" s="84"/>
      <c r="Q103" s="84"/>
      <c r="R103" s="84"/>
      <c r="S103" s="134"/>
      <c r="T103" s="134"/>
      <c r="U103" s="134"/>
      <c r="V103" s="134"/>
      <c r="W103" s="134"/>
      <c r="X103" s="134"/>
      <c r="Y103" s="82">
        <f t="shared" si="11"/>
        <v>0</v>
      </c>
      <c r="Z103" s="135"/>
      <c r="AA103" s="135"/>
      <c r="AB103" s="84"/>
      <c r="AC103" s="84"/>
      <c r="AD103" s="134"/>
      <c r="AE103" s="134"/>
      <c r="AF103" s="134"/>
      <c r="AG103" s="134"/>
      <c r="AH103" s="134"/>
      <c r="AI103" s="134"/>
      <c r="AJ103" s="82">
        <f t="shared" si="12"/>
        <v>0</v>
      </c>
      <c r="AK103" s="84">
        <f t="shared" si="13"/>
        <v>76143</v>
      </c>
      <c r="AL103" s="84">
        <f t="shared" si="14"/>
        <v>0</v>
      </c>
      <c r="AM103" s="84">
        <v>74823</v>
      </c>
      <c r="AN103" s="134">
        <v>1320</v>
      </c>
      <c r="AO103" s="85">
        <f t="shared" si="15"/>
        <v>76143</v>
      </c>
    </row>
    <row r="104" spans="1:41" ht="15.75" hidden="1" customHeight="1" x14ac:dyDescent="0.25">
      <c r="A104" s="126" t="s">
        <v>68</v>
      </c>
      <c r="B104" s="33">
        <f t="shared" si="8"/>
        <v>41735</v>
      </c>
      <c r="C104" s="24">
        <f t="shared" si="9"/>
        <v>76143</v>
      </c>
      <c r="D104" s="128"/>
      <c r="E104" s="84"/>
      <c r="F104" s="84"/>
      <c r="G104" s="84"/>
      <c r="H104" s="84"/>
      <c r="I104" s="84"/>
      <c r="J104" s="84"/>
      <c r="K104" s="84"/>
      <c r="L104" s="84"/>
      <c r="M104" s="134"/>
      <c r="N104" s="81">
        <f t="shared" si="10"/>
        <v>0</v>
      </c>
      <c r="O104" s="135"/>
      <c r="P104" s="84"/>
      <c r="Q104" s="84"/>
      <c r="R104" s="84"/>
      <c r="S104" s="134"/>
      <c r="T104" s="134"/>
      <c r="U104" s="134"/>
      <c r="V104" s="134"/>
      <c r="W104" s="134"/>
      <c r="X104" s="134"/>
      <c r="Y104" s="82">
        <f t="shared" si="11"/>
        <v>0</v>
      </c>
      <c r="Z104" s="135"/>
      <c r="AA104" s="135"/>
      <c r="AB104" s="84"/>
      <c r="AC104" s="84"/>
      <c r="AD104" s="134"/>
      <c r="AE104" s="134"/>
      <c r="AF104" s="134"/>
      <c r="AG104" s="134"/>
      <c r="AH104" s="134"/>
      <c r="AI104" s="134"/>
      <c r="AJ104" s="82">
        <f t="shared" si="12"/>
        <v>0</v>
      </c>
      <c r="AK104" s="84">
        <f t="shared" si="13"/>
        <v>76143</v>
      </c>
      <c r="AL104" s="84">
        <f t="shared" si="14"/>
        <v>0</v>
      </c>
      <c r="AM104" s="84">
        <v>74823</v>
      </c>
      <c r="AN104" s="134">
        <v>1320</v>
      </c>
      <c r="AO104" s="85">
        <f t="shared" si="15"/>
        <v>76143</v>
      </c>
    </row>
    <row r="105" spans="1:41" ht="15.75" hidden="1" customHeight="1" x14ac:dyDescent="0.25">
      <c r="A105" s="125" t="s">
        <v>69</v>
      </c>
      <c r="B105" s="32">
        <f t="shared" si="8"/>
        <v>41736</v>
      </c>
      <c r="C105" s="24">
        <f t="shared" si="9"/>
        <v>76143</v>
      </c>
      <c r="D105" s="129"/>
      <c r="E105" s="130"/>
      <c r="F105" s="130">
        <v>170000</v>
      </c>
      <c r="G105" s="130"/>
      <c r="H105" s="130"/>
      <c r="I105" s="130"/>
      <c r="J105" s="130"/>
      <c r="K105" s="130"/>
      <c r="L105" s="130"/>
      <c r="M105" s="139"/>
      <c r="N105" s="81">
        <f t="shared" si="10"/>
        <v>170000</v>
      </c>
      <c r="O105" s="135">
        <v>4000</v>
      </c>
      <c r="P105" s="130"/>
      <c r="Q105" s="130"/>
      <c r="R105" s="130"/>
      <c r="S105" s="139"/>
      <c r="T105" s="139"/>
      <c r="U105" s="139"/>
      <c r="V105" s="139"/>
      <c r="W105" s="139"/>
      <c r="X105" s="139"/>
      <c r="Y105" s="82">
        <f t="shared" si="11"/>
        <v>4000</v>
      </c>
      <c r="Z105" s="135">
        <v>8480</v>
      </c>
      <c r="AA105" s="135"/>
      <c r="AB105" s="130"/>
      <c r="AC105" s="130"/>
      <c r="AD105" s="139"/>
      <c r="AE105" s="139"/>
      <c r="AF105" s="139"/>
      <c r="AG105" s="139"/>
      <c r="AH105" s="139"/>
      <c r="AI105" s="139"/>
      <c r="AJ105" s="82">
        <f t="shared" si="12"/>
        <v>8480</v>
      </c>
      <c r="AK105" s="84">
        <f t="shared" si="13"/>
        <v>233663</v>
      </c>
      <c r="AL105" s="84">
        <f t="shared" si="14"/>
        <v>0</v>
      </c>
      <c r="AM105" s="84">
        <v>74823</v>
      </c>
      <c r="AN105" s="134">
        <v>158840</v>
      </c>
      <c r="AO105" s="85">
        <f t="shared" si="15"/>
        <v>233663</v>
      </c>
    </row>
    <row r="106" spans="1:41" ht="15.75" hidden="1" customHeight="1" x14ac:dyDescent="0.25">
      <c r="A106" s="125" t="s">
        <v>63</v>
      </c>
      <c r="B106" s="32">
        <f t="shared" ref="B106:B169" si="16">B105+1</f>
        <v>41737</v>
      </c>
      <c r="C106" s="24">
        <f t="shared" si="9"/>
        <v>233663</v>
      </c>
      <c r="D106" s="128"/>
      <c r="E106" s="84"/>
      <c r="F106" s="84"/>
      <c r="G106" s="84"/>
      <c r="H106" s="84"/>
      <c r="I106" s="84"/>
      <c r="J106" s="84"/>
      <c r="K106" s="84"/>
      <c r="L106" s="84"/>
      <c r="M106" s="134"/>
      <c r="N106" s="81">
        <f t="shared" si="10"/>
        <v>0</v>
      </c>
      <c r="O106" s="135">
        <v>6000</v>
      </c>
      <c r="P106" s="84"/>
      <c r="Q106" s="84"/>
      <c r="R106" s="84"/>
      <c r="S106" s="134"/>
      <c r="T106" s="134"/>
      <c r="U106" s="134"/>
      <c r="V106" s="134"/>
      <c r="W106" s="134"/>
      <c r="X106" s="134"/>
      <c r="Y106" s="82">
        <f t="shared" si="11"/>
        <v>6000</v>
      </c>
      <c r="Z106" s="135">
        <v>16000</v>
      </c>
      <c r="AA106" s="135"/>
      <c r="AB106" s="84"/>
      <c r="AC106" s="84"/>
      <c r="AD106" s="134"/>
      <c r="AE106" s="134"/>
      <c r="AF106" s="134"/>
      <c r="AG106" s="134"/>
      <c r="AH106" s="134"/>
      <c r="AI106" s="134"/>
      <c r="AJ106" s="82">
        <f t="shared" si="12"/>
        <v>16000</v>
      </c>
      <c r="AK106" s="84">
        <f t="shared" si="13"/>
        <v>211663</v>
      </c>
      <c r="AL106" s="84">
        <f t="shared" si="14"/>
        <v>-100</v>
      </c>
      <c r="AM106" s="84">
        <v>74823</v>
      </c>
      <c r="AN106" s="134">
        <v>136740</v>
      </c>
      <c r="AO106" s="85">
        <f t="shared" si="15"/>
        <v>211563</v>
      </c>
    </row>
    <row r="107" spans="1:41" ht="15.75" hidden="1" customHeight="1" x14ac:dyDescent="0.25">
      <c r="A107" s="125" t="s">
        <v>64</v>
      </c>
      <c r="B107" s="32">
        <f t="shared" si="16"/>
        <v>41738</v>
      </c>
      <c r="C107" s="24">
        <f t="shared" si="9"/>
        <v>211563</v>
      </c>
      <c r="D107" s="128"/>
      <c r="E107" s="84"/>
      <c r="F107" s="84"/>
      <c r="G107" s="5"/>
      <c r="H107" s="84"/>
      <c r="I107" s="84"/>
      <c r="J107" s="84"/>
      <c r="K107" s="84"/>
      <c r="L107" s="84"/>
      <c r="M107" s="134"/>
      <c r="N107" s="81">
        <f t="shared" si="10"/>
        <v>0</v>
      </c>
      <c r="O107" s="135">
        <v>5000</v>
      </c>
      <c r="P107" s="84"/>
      <c r="Q107" s="84"/>
      <c r="R107" s="84"/>
      <c r="S107" s="134"/>
      <c r="T107" s="134"/>
      <c r="U107" s="134"/>
      <c r="V107" s="134"/>
      <c r="W107" s="134"/>
      <c r="X107" s="134"/>
      <c r="Y107" s="82">
        <f t="shared" si="11"/>
        <v>5000</v>
      </c>
      <c r="Z107" s="135">
        <v>32000</v>
      </c>
      <c r="AA107" s="84"/>
      <c r="AB107" s="84"/>
      <c r="AC107" s="84"/>
      <c r="AD107" s="134"/>
      <c r="AE107" s="134"/>
      <c r="AF107" s="134"/>
      <c r="AG107" s="134"/>
      <c r="AH107" s="134"/>
      <c r="AI107" s="134"/>
      <c r="AJ107" s="82">
        <f t="shared" si="12"/>
        <v>32000</v>
      </c>
      <c r="AK107" s="84">
        <f t="shared" si="13"/>
        <v>174563</v>
      </c>
      <c r="AL107" s="84">
        <f t="shared" si="14"/>
        <v>-60</v>
      </c>
      <c r="AM107" s="84">
        <v>74823</v>
      </c>
      <c r="AN107" s="134">
        <v>99680</v>
      </c>
      <c r="AO107" s="85">
        <f t="shared" si="15"/>
        <v>174503</v>
      </c>
    </row>
    <row r="108" spans="1:41" ht="15.75" hidden="1" customHeight="1" x14ac:dyDescent="0.25">
      <c r="A108" s="125" t="s">
        <v>65</v>
      </c>
      <c r="B108" s="32">
        <f t="shared" si="16"/>
        <v>41739</v>
      </c>
      <c r="C108" s="24">
        <f t="shared" si="9"/>
        <v>174503</v>
      </c>
      <c r="D108" s="128"/>
      <c r="E108" s="84"/>
      <c r="F108" s="84"/>
      <c r="G108" s="84"/>
      <c r="H108" s="84"/>
      <c r="I108" s="84"/>
      <c r="J108" s="84"/>
      <c r="K108" s="84"/>
      <c r="L108" s="84"/>
      <c r="M108" s="134"/>
      <c r="N108" s="81">
        <f t="shared" si="10"/>
        <v>0</v>
      </c>
      <c r="O108" s="135">
        <v>6000</v>
      </c>
      <c r="P108" s="84"/>
      <c r="Q108" s="84"/>
      <c r="R108" s="84"/>
      <c r="S108" s="134"/>
      <c r="T108" s="134"/>
      <c r="U108" s="134"/>
      <c r="V108" s="134"/>
      <c r="W108" s="134"/>
      <c r="X108" s="134"/>
      <c r="Y108" s="82">
        <f t="shared" si="11"/>
        <v>6000</v>
      </c>
      <c r="Z108" s="135">
        <v>16000</v>
      </c>
      <c r="AA108" s="84"/>
      <c r="AB108" s="84"/>
      <c r="AC108" s="84"/>
      <c r="AD108" s="134"/>
      <c r="AE108" s="134"/>
      <c r="AF108" s="134"/>
      <c r="AG108" s="134"/>
      <c r="AH108" s="134"/>
      <c r="AI108" s="134"/>
      <c r="AJ108" s="82">
        <f t="shared" si="12"/>
        <v>16000</v>
      </c>
      <c r="AK108" s="84">
        <f t="shared" si="13"/>
        <v>152503</v>
      </c>
      <c r="AL108" s="84">
        <f t="shared" si="14"/>
        <v>-240</v>
      </c>
      <c r="AM108" s="84">
        <v>71423</v>
      </c>
      <c r="AN108" s="134">
        <v>80840</v>
      </c>
      <c r="AO108" s="85">
        <f t="shared" si="15"/>
        <v>152263</v>
      </c>
    </row>
    <row r="109" spans="1:41" ht="15.75" hidden="1" customHeight="1" x14ac:dyDescent="0.25">
      <c r="A109" s="125" t="s">
        <v>66</v>
      </c>
      <c r="B109" s="32">
        <f t="shared" si="16"/>
        <v>41740</v>
      </c>
      <c r="C109" s="24">
        <f t="shared" si="9"/>
        <v>152263</v>
      </c>
      <c r="D109" s="128"/>
      <c r="E109" s="84"/>
      <c r="F109" s="84"/>
      <c r="G109" s="84"/>
      <c r="H109" s="84"/>
      <c r="I109" s="84"/>
      <c r="J109" s="84"/>
      <c r="K109" s="84"/>
      <c r="L109" s="84"/>
      <c r="M109" s="134"/>
      <c r="N109" s="81">
        <f t="shared" si="10"/>
        <v>0</v>
      </c>
      <c r="O109" s="135">
        <v>5000</v>
      </c>
      <c r="P109" s="84"/>
      <c r="Q109" s="84"/>
      <c r="R109" s="84"/>
      <c r="S109" s="134"/>
      <c r="T109" s="134"/>
      <c r="U109" s="134"/>
      <c r="V109" s="134"/>
      <c r="W109" s="134"/>
      <c r="X109" s="134"/>
      <c r="Y109" s="82">
        <f t="shared" si="11"/>
        <v>5000</v>
      </c>
      <c r="Z109" s="135"/>
      <c r="AA109" s="84"/>
      <c r="AB109" s="84"/>
      <c r="AC109" s="84"/>
      <c r="AD109" s="134"/>
      <c r="AE109" s="134"/>
      <c r="AF109" s="134"/>
      <c r="AG109" s="134"/>
      <c r="AH109" s="134"/>
      <c r="AI109" s="134"/>
      <c r="AJ109" s="82">
        <f t="shared" si="12"/>
        <v>0</v>
      </c>
      <c r="AK109" s="84">
        <f t="shared" si="13"/>
        <v>147263</v>
      </c>
      <c r="AL109" s="84">
        <f t="shared" si="14"/>
        <v>-220</v>
      </c>
      <c r="AM109" s="84">
        <v>69383</v>
      </c>
      <c r="AN109" s="134">
        <v>77660</v>
      </c>
      <c r="AO109" s="85">
        <f t="shared" si="15"/>
        <v>147043</v>
      </c>
    </row>
    <row r="110" spans="1:41" ht="15.75" hidden="1" customHeight="1" x14ac:dyDescent="0.25">
      <c r="A110" s="125" t="s">
        <v>67</v>
      </c>
      <c r="B110" s="32">
        <f t="shared" si="16"/>
        <v>41741</v>
      </c>
      <c r="C110" s="24">
        <f t="shared" si="9"/>
        <v>147043</v>
      </c>
      <c r="D110" s="128"/>
      <c r="E110" s="84"/>
      <c r="F110" s="84"/>
      <c r="G110" s="84"/>
      <c r="H110" s="84"/>
      <c r="I110" s="84"/>
      <c r="J110" s="84"/>
      <c r="K110" s="84"/>
      <c r="L110" s="84"/>
      <c r="M110" s="134"/>
      <c r="N110" s="81">
        <f t="shared" si="10"/>
        <v>0</v>
      </c>
      <c r="O110" s="135"/>
      <c r="P110" s="84"/>
      <c r="Q110" s="84"/>
      <c r="R110" s="84"/>
      <c r="S110" s="134"/>
      <c r="T110" s="134"/>
      <c r="U110" s="134"/>
      <c r="V110" s="134"/>
      <c r="W110" s="134"/>
      <c r="X110" s="134"/>
      <c r="Y110" s="82">
        <f t="shared" si="11"/>
        <v>0</v>
      </c>
      <c r="Z110" s="135">
        <v>48000</v>
      </c>
      <c r="AA110" s="84"/>
      <c r="AB110" s="84"/>
      <c r="AC110" s="84"/>
      <c r="AD110" s="134"/>
      <c r="AE110" s="134"/>
      <c r="AF110" s="134"/>
      <c r="AG110" s="134"/>
      <c r="AH110" s="134"/>
      <c r="AI110" s="134"/>
      <c r="AJ110" s="82">
        <f t="shared" si="12"/>
        <v>48000</v>
      </c>
      <c r="AK110" s="84">
        <f t="shared" si="13"/>
        <v>99043</v>
      </c>
      <c r="AL110" s="84">
        <f t="shared" si="14"/>
        <v>-110</v>
      </c>
      <c r="AM110" s="84">
        <v>69383</v>
      </c>
      <c r="AN110" s="134">
        <v>29550</v>
      </c>
      <c r="AO110" s="85">
        <f t="shared" si="15"/>
        <v>98933</v>
      </c>
    </row>
    <row r="111" spans="1:41" ht="15.75" hidden="1" customHeight="1" x14ac:dyDescent="0.25">
      <c r="A111" s="126" t="s">
        <v>68</v>
      </c>
      <c r="B111" s="33">
        <f t="shared" si="16"/>
        <v>41742</v>
      </c>
      <c r="C111" s="24">
        <f t="shared" si="9"/>
        <v>98933</v>
      </c>
      <c r="D111" s="128"/>
      <c r="E111" s="84"/>
      <c r="F111" s="84"/>
      <c r="G111" s="84"/>
      <c r="H111" s="84"/>
      <c r="I111" s="84"/>
      <c r="J111" s="84"/>
      <c r="K111" s="84"/>
      <c r="L111" s="84"/>
      <c r="M111" s="134"/>
      <c r="N111" s="81">
        <f t="shared" si="10"/>
        <v>0</v>
      </c>
      <c r="O111" s="135"/>
      <c r="P111" s="84"/>
      <c r="Q111" s="84"/>
      <c r="R111" s="84"/>
      <c r="S111" s="134"/>
      <c r="T111" s="134"/>
      <c r="U111" s="134"/>
      <c r="V111" s="134"/>
      <c r="W111" s="134"/>
      <c r="X111" s="134"/>
      <c r="Y111" s="82">
        <f t="shared" si="11"/>
        <v>0</v>
      </c>
      <c r="Z111" s="135"/>
      <c r="AA111" s="84"/>
      <c r="AB111" s="84"/>
      <c r="AC111" s="84"/>
      <c r="AD111" s="134"/>
      <c r="AE111" s="134"/>
      <c r="AF111" s="134"/>
      <c r="AG111" s="134"/>
      <c r="AH111" s="134"/>
      <c r="AI111" s="134"/>
      <c r="AJ111" s="82">
        <f t="shared" si="12"/>
        <v>0</v>
      </c>
      <c r="AK111" s="84">
        <f t="shared" si="13"/>
        <v>98933</v>
      </c>
      <c r="AL111" s="84">
        <f t="shared" si="14"/>
        <v>0</v>
      </c>
      <c r="AM111" s="84">
        <v>69383</v>
      </c>
      <c r="AN111" s="134">
        <v>29550</v>
      </c>
      <c r="AO111" s="85">
        <f t="shared" si="15"/>
        <v>98933</v>
      </c>
    </row>
    <row r="112" spans="1:41" ht="15.75" hidden="1" customHeight="1" x14ac:dyDescent="0.25">
      <c r="A112" s="125" t="s">
        <v>69</v>
      </c>
      <c r="B112" s="32">
        <f t="shared" si="16"/>
        <v>41743</v>
      </c>
      <c r="C112" s="24">
        <f t="shared" si="9"/>
        <v>98933</v>
      </c>
      <c r="D112" s="129"/>
      <c r="E112" s="130"/>
      <c r="F112" s="130"/>
      <c r="G112" s="130"/>
      <c r="H112" s="130"/>
      <c r="I112" s="130"/>
      <c r="J112" s="130"/>
      <c r="K112" s="130"/>
      <c r="L112" s="130"/>
      <c r="M112" s="139"/>
      <c r="N112" s="81">
        <f t="shared" si="10"/>
        <v>0</v>
      </c>
      <c r="O112" s="135">
        <v>4000</v>
      </c>
      <c r="P112" s="130"/>
      <c r="Q112" s="130"/>
      <c r="R112" s="130"/>
      <c r="S112" s="139"/>
      <c r="T112" s="139"/>
      <c r="U112" s="139"/>
      <c r="V112" s="139"/>
      <c r="W112" s="139"/>
      <c r="X112" s="139"/>
      <c r="Y112" s="82">
        <f t="shared" si="11"/>
        <v>4000</v>
      </c>
      <c r="Z112" s="135">
        <v>8000</v>
      </c>
      <c r="AA112" s="130"/>
      <c r="AB112" s="130"/>
      <c r="AC112" s="130"/>
      <c r="AD112" s="139"/>
      <c r="AE112" s="139"/>
      <c r="AF112" s="139"/>
      <c r="AG112" s="139"/>
      <c r="AH112" s="139"/>
      <c r="AI112" s="139"/>
      <c r="AJ112" s="82">
        <f t="shared" si="12"/>
        <v>8000</v>
      </c>
      <c r="AK112" s="84">
        <f t="shared" si="13"/>
        <v>86933</v>
      </c>
      <c r="AL112" s="84">
        <f t="shared" si="14"/>
        <v>0</v>
      </c>
      <c r="AM112" s="84">
        <v>62773</v>
      </c>
      <c r="AN112" s="134">
        <v>24160</v>
      </c>
      <c r="AO112" s="85">
        <f t="shared" si="15"/>
        <v>86933</v>
      </c>
    </row>
    <row r="113" spans="1:41" ht="15.75" hidden="1" customHeight="1" x14ac:dyDescent="0.25">
      <c r="A113" s="125" t="s">
        <v>63</v>
      </c>
      <c r="B113" s="32">
        <f t="shared" si="16"/>
        <v>41744</v>
      </c>
      <c r="C113" s="24">
        <f t="shared" si="9"/>
        <v>86933</v>
      </c>
      <c r="D113" s="128"/>
      <c r="E113" s="84"/>
      <c r="F113" s="84"/>
      <c r="G113" s="84"/>
      <c r="H113" s="84">
        <v>9000</v>
      </c>
      <c r="I113" s="84">
        <v>8480</v>
      </c>
      <c r="J113" s="84"/>
      <c r="K113" s="84"/>
      <c r="L113" s="84"/>
      <c r="M113" s="134"/>
      <c r="N113" s="81">
        <f t="shared" si="10"/>
        <v>17480</v>
      </c>
      <c r="O113" s="135">
        <v>5000</v>
      </c>
      <c r="P113" s="84"/>
      <c r="Q113" s="84"/>
      <c r="R113" s="84"/>
      <c r="S113" s="134"/>
      <c r="T113" s="134"/>
      <c r="U113" s="134"/>
      <c r="V113" s="134"/>
      <c r="W113" s="134"/>
      <c r="X113" s="134"/>
      <c r="Y113" s="82">
        <f t="shared" si="11"/>
        <v>5000</v>
      </c>
      <c r="Z113" s="135">
        <v>16000</v>
      </c>
      <c r="AA113" s="84"/>
      <c r="AB113" s="84"/>
      <c r="AC113" s="84"/>
      <c r="AD113" s="134"/>
      <c r="AE113" s="134"/>
      <c r="AF113" s="134"/>
      <c r="AG113" s="134"/>
      <c r="AH113" s="134"/>
      <c r="AI113" s="134"/>
      <c r="AJ113" s="82">
        <f t="shared" si="12"/>
        <v>16000</v>
      </c>
      <c r="AK113" s="84">
        <f t="shared" si="13"/>
        <v>83413</v>
      </c>
      <c r="AL113" s="84">
        <f t="shared" si="14"/>
        <v>0</v>
      </c>
      <c r="AM113" s="84">
        <v>56863</v>
      </c>
      <c r="AN113" s="134">
        <v>26550</v>
      </c>
      <c r="AO113" s="85">
        <f t="shared" si="15"/>
        <v>83413</v>
      </c>
    </row>
    <row r="114" spans="1:41" ht="15.75" hidden="1" customHeight="1" x14ac:dyDescent="0.25">
      <c r="A114" s="125" t="s">
        <v>64</v>
      </c>
      <c r="B114" s="32">
        <f t="shared" si="16"/>
        <v>41745</v>
      </c>
      <c r="C114" s="24">
        <f t="shared" si="9"/>
        <v>83413</v>
      </c>
      <c r="D114" s="128"/>
      <c r="E114" s="84"/>
      <c r="F114" s="84"/>
      <c r="G114" s="84"/>
      <c r="H114" s="84"/>
      <c r="I114" s="84"/>
      <c r="J114" s="84"/>
      <c r="K114" s="84"/>
      <c r="L114" s="84"/>
      <c r="M114" s="134"/>
      <c r="N114" s="81">
        <f t="shared" si="10"/>
        <v>0</v>
      </c>
      <c r="O114" s="135">
        <v>4000</v>
      </c>
      <c r="P114" s="84"/>
      <c r="Q114" s="84"/>
      <c r="R114" s="84"/>
      <c r="S114" s="134"/>
      <c r="T114" s="134"/>
      <c r="U114" s="134"/>
      <c r="V114" s="134"/>
      <c r="W114" s="134"/>
      <c r="X114" s="134"/>
      <c r="Y114" s="82">
        <f t="shared" si="11"/>
        <v>4000</v>
      </c>
      <c r="Z114" s="128"/>
      <c r="AA114" s="84"/>
      <c r="AB114" s="84"/>
      <c r="AC114" s="84"/>
      <c r="AD114" s="134"/>
      <c r="AE114" s="134"/>
      <c r="AF114" s="134"/>
      <c r="AG114" s="134"/>
      <c r="AH114" s="134"/>
      <c r="AI114" s="134"/>
      <c r="AJ114" s="82">
        <f t="shared" si="12"/>
        <v>0</v>
      </c>
      <c r="AK114" s="84">
        <f t="shared" si="13"/>
        <v>79413</v>
      </c>
      <c r="AL114" s="84">
        <f t="shared" si="14"/>
        <v>-80</v>
      </c>
      <c r="AM114" s="84">
        <v>50943</v>
      </c>
      <c r="AN114" s="134">
        <v>28390</v>
      </c>
      <c r="AO114" s="85">
        <f t="shared" si="15"/>
        <v>79333</v>
      </c>
    </row>
    <row r="115" spans="1:41" ht="15.75" hidden="1" customHeight="1" x14ac:dyDescent="0.25">
      <c r="A115" s="125" t="s">
        <v>65</v>
      </c>
      <c r="B115" s="32">
        <f t="shared" si="16"/>
        <v>41746</v>
      </c>
      <c r="C115" s="24">
        <f t="shared" si="9"/>
        <v>79333</v>
      </c>
      <c r="D115" s="128"/>
      <c r="E115" s="84"/>
      <c r="F115" s="84"/>
      <c r="G115" s="84"/>
      <c r="H115" s="84"/>
      <c r="I115" s="84"/>
      <c r="J115" s="84"/>
      <c r="K115" s="84"/>
      <c r="L115" s="84"/>
      <c r="M115" s="134"/>
      <c r="N115" s="81">
        <f t="shared" si="10"/>
        <v>0</v>
      </c>
      <c r="O115" s="135">
        <v>8300</v>
      </c>
      <c r="P115" s="84"/>
      <c r="Q115" s="84">
        <v>17480</v>
      </c>
      <c r="R115" s="84"/>
      <c r="S115" s="134"/>
      <c r="T115" s="134"/>
      <c r="U115" s="134"/>
      <c r="V115" s="134"/>
      <c r="W115" s="134"/>
      <c r="X115" s="134"/>
      <c r="Y115" s="82">
        <f t="shared" si="11"/>
        <v>25780</v>
      </c>
      <c r="Z115" s="128"/>
      <c r="AA115" s="84"/>
      <c r="AB115" s="84"/>
      <c r="AC115" s="84"/>
      <c r="AD115" s="134"/>
      <c r="AE115" s="134"/>
      <c r="AF115" s="134"/>
      <c r="AG115" s="134"/>
      <c r="AH115" s="134"/>
      <c r="AI115" s="134"/>
      <c r="AJ115" s="82">
        <f t="shared" si="12"/>
        <v>0</v>
      </c>
      <c r="AK115" s="84">
        <f t="shared" si="13"/>
        <v>53553</v>
      </c>
      <c r="AL115" s="84">
        <f t="shared" si="14"/>
        <v>0</v>
      </c>
      <c r="AM115" s="84">
        <v>48543</v>
      </c>
      <c r="AN115" s="134">
        <v>5010</v>
      </c>
      <c r="AO115" s="85">
        <f t="shared" si="15"/>
        <v>53553</v>
      </c>
    </row>
    <row r="116" spans="1:41" ht="15.75" hidden="1" customHeight="1" x14ac:dyDescent="0.25">
      <c r="A116" s="125" t="s">
        <v>66</v>
      </c>
      <c r="B116" s="32">
        <f t="shared" si="16"/>
        <v>41747</v>
      </c>
      <c r="C116" s="24">
        <f t="shared" si="9"/>
        <v>53553</v>
      </c>
      <c r="D116" s="128"/>
      <c r="E116" s="84"/>
      <c r="F116" s="84"/>
      <c r="G116" s="84"/>
      <c r="H116" s="84"/>
      <c r="I116" s="84"/>
      <c r="J116" s="84"/>
      <c r="K116" s="84"/>
      <c r="L116" s="84"/>
      <c r="M116" s="134"/>
      <c r="N116" s="81">
        <f t="shared" si="10"/>
        <v>0</v>
      </c>
      <c r="O116" s="135"/>
      <c r="P116" s="84"/>
      <c r="Q116" s="84"/>
      <c r="R116" s="84"/>
      <c r="S116" s="134"/>
      <c r="T116" s="134"/>
      <c r="U116" s="134"/>
      <c r="V116" s="134"/>
      <c r="W116" s="134"/>
      <c r="X116" s="134"/>
      <c r="Y116" s="82">
        <f t="shared" si="11"/>
        <v>0</v>
      </c>
      <c r="Z116" s="128"/>
      <c r="AA116" s="84"/>
      <c r="AB116" s="84"/>
      <c r="AC116" s="84"/>
      <c r="AD116" s="134"/>
      <c r="AE116" s="134"/>
      <c r="AF116" s="134"/>
      <c r="AG116" s="134"/>
      <c r="AH116" s="134"/>
      <c r="AI116" s="134"/>
      <c r="AJ116" s="82">
        <f t="shared" si="12"/>
        <v>0</v>
      </c>
      <c r="AK116" s="84">
        <f t="shared" si="13"/>
        <v>53553</v>
      </c>
      <c r="AL116" s="84">
        <f t="shared" si="14"/>
        <v>0</v>
      </c>
      <c r="AM116" s="84">
        <v>48543</v>
      </c>
      <c r="AN116" s="134">
        <v>5010</v>
      </c>
      <c r="AO116" s="85">
        <f t="shared" si="15"/>
        <v>53553</v>
      </c>
    </row>
    <row r="117" spans="1:41" ht="15.75" hidden="1" customHeight="1" x14ac:dyDescent="0.25">
      <c r="A117" s="125" t="s">
        <v>67</v>
      </c>
      <c r="B117" s="32">
        <f t="shared" si="16"/>
        <v>41748</v>
      </c>
      <c r="C117" s="24">
        <f t="shared" si="9"/>
        <v>53553</v>
      </c>
      <c r="D117" s="128"/>
      <c r="E117" s="84"/>
      <c r="F117" s="84"/>
      <c r="G117" s="84"/>
      <c r="H117" s="84"/>
      <c r="I117" s="84"/>
      <c r="J117" s="84"/>
      <c r="K117" s="84"/>
      <c r="L117" s="84"/>
      <c r="M117" s="134"/>
      <c r="N117" s="81">
        <f t="shared" si="10"/>
        <v>0</v>
      </c>
      <c r="O117" s="135"/>
      <c r="P117" s="84"/>
      <c r="Q117" s="84"/>
      <c r="R117" s="84"/>
      <c r="S117" s="134"/>
      <c r="T117" s="134"/>
      <c r="U117" s="134"/>
      <c r="V117" s="134"/>
      <c r="W117" s="134"/>
      <c r="X117" s="134"/>
      <c r="Y117" s="82">
        <f t="shared" si="11"/>
        <v>0</v>
      </c>
      <c r="Z117" s="128"/>
      <c r="AA117" s="84"/>
      <c r="AB117" s="84"/>
      <c r="AC117" s="84"/>
      <c r="AD117" s="134"/>
      <c r="AE117" s="134"/>
      <c r="AF117" s="134"/>
      <c r="AG117" s="134"/>
      <c r="AH117" s="134"/>
      <c r="AI117" s="134"/>
      <c r="AJ117" s="82">
        <f t="shared" si="12"/>
        <v>0</v>
      </c>
      <c r="AK117" s="84">
        <f t="shared" si="13"/>
        <v>53553</v>
      </c>
      <c r="AL117" s="84">
        <f t="shared" si="14"/>
        <v>0</v>
      </c>
      <c r="AM117" s="84">
        <v>47243</v>
      </c>
      <c r="AN117" s="134">
        <v>6310</v>
      </c>
      <c r="AO117" s="85">
        <f t="shared" si="15"/>
        <v>53553</v>
      </c>
    </row>
    <row r="118" spans="1:41" ht="15.75" hidden="1" customHeight="1" x14ac:dyDescent="0.25">
      <c r="A118" s="126" t="s">
        <v>68</v>
      </c>
      <c r="B118" s="33">
        <f t="shared" si="16"/>
        <v>41749</v>
      </c>
      <c r="C118" s="24">
        <f t="shared" si="9"/>
        <v>53553</v>
      </c>
      <c r="D118" s="128"/>
      <c r="E118" s="84"/>
      <c r="F118" s="84"/>
      <c r="G118" s="84"/>
      <c r="H118" s="84"/>
      <c r="I118" s="84"/>
      <c r="J118" s="84"/>
      <c r="K118" s="84"/>
      <c r="L118" s="84"/>
      <c r="M118" s="134"/>
      <c r="N118" s="81">
        <f t="shared" si="10"/>
        <v>0</v>
      </c>
      <c r="O118" s="135"/>
      <c r="P118" s="84"/>
      <c r="Q118" s="84"/>
      <c r="R118" s="84"/>
      <c r="S118" s="134"/>
      <c r="T118" s="134"/>
      <c r="U118" s="134"/>
      <c r="V118" s="134"/>
      <c r="W118" s="134"/>
      <c r="X118" s="134"/>
      <c r="Y118" s="82">
        <f t="shared" si="11"/>
        <v>0</v>
      </c>
      <c r="Z118" s="128"/>
      <c r="AA118" s="84"/>
      <c r="AB118" s="84"/>
      <c r="AC118" s="84"/>
      <c r="AD118" s="134"/>
      <c r="AE118" s="134"/>
      <c r="AF118" s="134"/>
      <c r="AG118" s="134"/>
      <c r="AH118" s="134"/>
      <c r="AI118" s="134"/>
      <c r="AJ118" s="82">
        <f t="shared" si="12"/>
        <v>0</v>
      </c>
      <c r="AK118" s="84">
        <f t="shared" si="13"/>
        <v>53553</v>
      </c>
      <c r="AL118" s="84">
        <f t="shared" si="14"/>
        <v>0</v>
      </c>
      <c r="AM118" s="84">
        <v>47243</v>
      </c>
      <c r="AN118" s="134">
        <v>6310</v>
      </c>
      <c r="AO118" s="85">
        <f t="shared" si="15"/>
        <v>53553</v>
      </c>
    </row>
    <row r="119" spans="1:41" ht="15.75" hidden="1" customHeight="1" x14ac:dyDescent="0.25">
      <c r="A119" s="125" t="s">
        <v>69</v>
      </c>
      <c r="B119" s="32">
        <f t="shared" si="16"/>
        <v>41750</v>
      </c>
      <c r="C119" s="24">
        <f t="shared" si="9"/>
        <v>53553</v>
      </c>
      <c r="D119" s="129"/>
      <c r="E119" s="130"/>
      <c r="F119" s="130"/>
      <c r="G119" s="130"/>
      <c r="H119" s="130"/>
      <c r="I119" s="130"/>
      <c r="J119" s="130"/>
      <c r="K119" s="130"/>
      <c r="L119" s="130"/>
      <c r="M119" s="139"/>
      <c r="N119" s="81">
        <f t="shared" si="10"/>
        <v>0</v>
      </c>
      <c r="O119" s="135">
        <v>6000</v>
      </c>
      <c r="P119" s="130"/>
      <c r="Q119" s="130"/>
      <c r="R119" s="130"/>
      <c r="S119" s="139"/>
      <c r="T119" s="139"/>
      <c r="U119" s="139"/>
      <c r="V119" s="139"/>
      <c r="W119" s="139"/>
      <c r="X119" s="139"/>
      <c r="Y119" s="82">
        <f t="shared" si="11"/>
        <v>6000</v>
      </c>
      <c r="Z119" s="129"/>
      <c r="AA119" s="130"/>
      <c r="AB119" s="130"/>
      <c r="AC119" s="130"/>
      <c r="AD119" s="139"/>
      <c r="AE119" s="139"/>
      <c r="AF119" s="139"/>
      <c r="AG119" s="139"/>
      <c r="AH119" s="139"/>
      <c r="AI119" s="139"/>
      <c r="AJ119" s="82">
        <f t="shared" si="12"/>
        <v>0</v>
      </c>
      <c r="AK119" s="84">
        <f t="shared" si="13"/>
        <v>47553</v>
      </c>
      <c r="AL119" s="84">
        <f t="shared" si="14"/>
        <v>0</v>
      </c>
      <c r="AM119" s="84">
        <v>42523</v>
      </c>
      <c r="AN119" s="134">
        <v>5030</v>
      </c>
      <c r="AO119" s="85">
        <f t="shared" si="15"/>
        <v>47553</v>
      </c>
    </row>
    <row r="120" spans="1:41" ht="15.75" hidden="1" customHeight="1" x14ac:dyDescent="0.25">
      <c r="A120" s="125" t="s">
        <v>63</v>
      </c>
      <c r="B120" s="32">
        <f t="shared" si="16"/>
        <v>41751</v>
      </c>
      <c r="C120" s="24">
        <f t="shared" si="9"/>
        <v>47553</v>
      </c>
      <c r="D120" s="128"/>
      <c r="E120" s="84"/>
      <c r="F120" s="84"/>
      <c r="G120" s="84"/>
      <c r="H120" s="84"/>
      <c r="I120" s="84"/>
      <c r="J120" s="84"/>
      <c r="K120" s="84"/>
      <c r="L120" s="84"/>
      <c r="M120" s="134"/>
      <c r="N120" s="81">
        <f t="shared" si="10"/>
        <v>0</v>
      </c>
      <c r="O120" s="135">
        <v>3500</v>
      </c>
      <c r="P120" s="84"/>
      <c r="Q120" s="84"/>
      <c r="R120" s="84"/>
      <c r="S120" s="134"/>
      <c r="T120" s="134"/>
      <c r="U120" s="134"/>
      <c r="V120" s="134"/>
      <c r="W120" s="134"/>
      <c r="X120" s="134"/>
      <c r="Y120" s="82">
        <f t="shared" si="11"/>
        <v>3500</v>
      </c>
      <c r="Z120" s="128"/>
      <c r="AA120" s="84"/>
      <c r="AB120" s="84"/>
      <c r="AC120" s="84"/>
      <c r="AD120" s="134"/>
      <c r="AE120" s="134"/>
      <c r="AF120" s="134"/>
      <c r="AG120" s="134"/>
      <c r="AH120" s="134"/>
      <c r="AI120" s="134"/>
      <c r="AJ120" s="82">
        <f t="shared" si="12"/>
        <v>0</v>
      </c>
      <c r="AK120" s="84">
        <f t="shared" si="13"/>
        <v>44053</v>
      </c>
      <c r="AL120" s="84">
        <f t="shared" si="14"/>
        <v>0</v>
      </c>
      <c r="AM120" s="84">
        <v>37773</v>
      </c>
      <c r="AN120" s="134">
        <v>6280</v>
      </c>
      <c r="AO120" s="85">
        <f t="shared" si="15"/>
        <v>44053</v>
      </c>
    </row>
    <row r="121" spans="1:41" ht="15.75" hidden="1" customHeight="1" x14ac:dyDescent="0.25">
      <c r="A121" s="125" t="s">
        <v>64</v>
      </c>
      <c r="B121" s="32">
        <f t="shared" si="16"/>
        <v>41752</v>
      </c>
      <c r="C121" s="24">
        <f t="shared" si="9"/>
        <v>44053</v>
      </c>
      <c r="D121" s="128"/>
      <c r="E121" s="84"/>
      <c r="F121" s="84"/>
      <c r="G121" s="84"/>
      <c r="H121" s="84"/>
      <c r="I121" s="84"/>
      <c r="J121" s="84"/>
      <c r="K121" s="84"/>
      <c r="L121" s="84"/>
      <c r="M121" s="134"/>
      <c r="N121" s="81">
        <f t="shared" si="10"/>
        <v>0</v>
      </c>
      <c r="O121" s="135">
        <v>4500</v>
      </c>
      <c r="P121" s="84"/>
      <c r="Q121" s="84"/>
      <c r="R121" s="84"/>
      <c r="S121" s="134"/>
      <c r="T121" s="134"/>
      <c r="U121" s="134"/>
      <c r="V121" s="134"/>
      <c r="W121" s="134"/>
      <c r="X121" s="134"/>
      <c r="Y121" s="82">
        <f t="shared" si="11"/>
        <v>4500</v>
      </c>
      <c r="Z121" s="128"/>
      <c r="AA121" s="84"/>
      <c r="AB121" s="84"/>
      <c r="AC121" s="84"/>
      <c r="AD121" s="134"/>
      <c r="AE121" s="134"/>
      <c r="AF121" s="134"/>
      <c r="AG121" s="134"/>
      <c r="AH121" s="134"/>
      <c r="AI121" s="134"/>
      <c r="AJ121" s="82">
        <f t="shared" si="12"/>
        <v>0</v>
      </c>
      <c r="AK121" s="84">
        <f t="shared" si="13"/>
        <v>39553</v>
      </c>
      <c r="AL121" s="84">
        <f t="shared" si="14"/>
        <v>0</v>
      </c>
      <c r="AM121" s="84">
        <v>33753</v>
      </c>
      <c r="AN121" s="134">
        <v>5800</v>
      </c>
      <c r="AO121" s="85">
        <f t="shared" si="15"/>
        <v>39553</v>
      </c>
    </row>
    <row r="122" spans="1:41" ht="15.75" hidden="1" customHeight="1" x14ac:dyDescent="0.25">
      <c r="A122" s="125" t="s">
        <v>65</v>
      </c>
      <c r="B122" s="32">
        <f t="shared" si="16"/>
        <v>41753</v>
      </c>
      <c r="C122" s="24">
        <f t="shared" si="9"/>
        <v>39553</v>
      </c>
      <c r="D122" s="128"/>
      <c r="E122" s="84"/>
      <c r="F122" s="84"/>
      <c r="G122" s="84"/>
      <c r="H122" s="84"/>
      <c r="I122" s="84"/>
      <c r="J122" s="84"/>
      <c r="K122" s="84"/>
      <c r="L122" s="84"/>
      <c r="M122" s="134"/>
      <c r="N122" s="81">
        <f t="shared" si="10"/>
        <v>0</v>
      </c>
      <c r="O122" s="135">
        <v>4500</v>
      </c>
      <c r="P122" s="84"/>
      <c r="Q122" s="84"/>
      <c r="R122" s="84"/>
      <c r="S122" s="134"/>
      <c r="T122" s="134"/>
      <c r="U122" s="134"/>
      <c r="V122" s="134"/>
      <c r="W122" s="134"/>
      <c r="X122" s="134"/>
      <c r="Y122" s="82">
        <f t="shared" si="11"/>
        <v>4500</v>
      </c>
      <c r="Z122" s="128"/>
      <c r="AA122" s="84"/>
      <c r="AB122" s="84"/>
      <c r="AC122" s="84"/>
      <c r="AD122" s="134"/>
      <c r="AE122" s="134"/>
      <c r="AF122" s="134"/>
      <c r="AG122" s="134"/>
      <c r="AH122" s="134"/>
      <c r="AI122" s="134"/>
      <c r="AJ122" s="82">
        <f t="shared" si="12"/>
        <v>0</v>
      </c>
      <c r="AK122" s="84">
        <f t="shared" si="13"/>
        <v>35053</v>
      </c>
      <c r="AL122" s="84">
        <f t="shared" si="14"/>
        <v>0</v>
      </c>
      <c r="AM122" s="84">
        <v>28563</v>
      </c>
      <c r="AN122" s="134">
        <v>6490</v>
      </c>
      <c r="AO122" s="85">
        <f t="shared" si="15"/>
        <v>35053</v>
      </c>
    </row>
    <row r="123" spans="1:41" ht="15.75" hidden="1" customHeight="1" x14ac:dyDescent="0.25">
      <c r="A123" s="125" t="s">
        <v>66</v>
      </c>
      <c r="B123" s="32">
        <f t="shared" si="16"/>
        <v>41754</v>
      </c>
      <c r="C123" s="24">
        <f t="shared" si="9"/>
        <v>35053</v>
      </c>
      <c r="D123" s="128"/>
      <c r="E123" s="84"/>
      <c r="F123" s="84"/>
      <c r="G123" s="84"/>
      <c r="H123" s="84"/>
      <c r="I123" s="84"/>
      <c r="J123" s="84"/>
      <c r="K123" s="84"/>
      <c r="L123" s="84"/>
      <c r="M123" s="134"/>
      <c r="N123" s="81">
        <f t="shared" si="10"/>
        <v>0</v>
      </c>
      <c r="O123" s="135">
        <v>3500</v>
      </c>
      <c r="P123" s="84"/>
      <c r="Q123" s="84"/>
      <c r="R123" s="84"/>
      <c r="S123" s="134"/>
      <c r="T123" s="134"/>
      <c r="U123" s="134"/>
      <c r="V123" s="134"/>
      <c r="W123" s="134"/>
      <c r="X123" s="134"/>
      <c r="Y123" s="82">
        <f t="shared" si="11"/>
        <v>3500</v>
      </c>
      <c r="Z123" s="128"/>
      <c r="AA123" s="84"/>
      <c r="AB123" s="84"/>
      <c r="AC123" s="84"/>
      <c r="AD123" s="134"/>
      <c r="AE123" s="134"/>
      <c r="AF123" s="134"/>
      <c r="AG123" s="134"/>
      <c r="AH123" s="134"/>
      <c r="AI123" s="134"/>
      <c r="AJ123" s="82">
        <f t="shared" si="12"/>
        <v>0</v>
      </c>
      <c r="AK123" s="84">
        <f t="shared" si="13"/>
        <v>31553</v>
      </c>
      <c r="AL123" s="84">
        <f t="shared" si="14"/>
        <v>0</v>
      </c>
      <c r="AM123" s="84">
        <v>26173</v>
      </c>
      <c r="AN123" s="134">
        <v>5380</v>
      </c>
      <c r="AO123" s="85">
        <f t="shared" si="15"/>
        <v>31553</v>
      </c>
    </row>
    <row r="124" spans="1:41" ht="15.75" hidden="1" customHeight="1" x14ac:dyDescent="0.25">
      <c r="A124" s="125" t="s">
        <v>67</v>
      </c>
      <c r="B124" s="32">
        <f t="shared" si="16"/>
        <v>41755</v>
      </c>
      <c r="C124" s="24">
        <f t="shared" si="9"/>
        <v>31553</v>
      </c>
      <c r="D124" s="128"/>
      <c r="E124" s="84"/>
      <c r="F124" s="84"/>
      <c r="G124" s="84"/>
      <c r="H124" s="84"/>
      <c r="I124" s="84"/>
      <c r="J124" s="84"/>
      <c r="K124" s="84"/>
      <c r="L124" s="84"/>
      <c r="M124" s="134"/>
      <c r="N124" s="81">
        <f t="shared" si="10"/>
        <v>0</v>
      </c>
      <c r="O124" s="135"/>
      <c r="P124" s="84"/>
      <c r="Q124" s="84"/>
      <c r="R124" s="84"/>
      <c r="S124" s="134"/>
      <c r="T124" s="134"/>
      <c r="U124" s="134"/>
      <c r="V124" s="134"/>
      <c r="W124" s="134"/>
      <c r="X124" s="134"/>
      <c r="Y124" s="82">
        <f t="shared" si="11"/>
        <v>0</v>
      </c>
      <c r="Z124" s="128"/>
      <c r="AA124" s="84"/>
      <c r="AB124" s="84"/>
      <c r="AC124" s="84"/>
      <c r="AD124" s="134"/>
      <c r="AE124" s="134"/>
      <c r="AF124" s="134"/>
      <c r="AG124" s="134"/>
      <c r="AH124" s="134"/>
      <c r="AI124" s="134"/>
      <c r="AJ124" s="82">
        <f t="shared" si="12"/>
        <v>0</v>
      </c>
      <c r="AK124" s="84">
        <f t="shared" si="13"/>
        <v>31553</v>
      </c>
      <c r="AL124" s="84">
        <f t="shared" si="14"/>
        <v>0</v>
      </c>
      <c r="AM124" s="84">
        <v>26173</v>
      </c>
      <c r="AN124" s="134">
        <v>5380</v>
      </c>
      <c r="AO124" s="85">
        <f t="shared" si="15"/>
        <v>31553</v>
      </c>
    </row>
    <row r="125" spans="1:41" ht="15.75" hidden="1" customHeight="1" x14ac:dyDescent="0.25">
      <c r="A125" s="126" t="s">
        <v>68</v>
      </c>
      <c r="B125" s="33">
        <f t="shared" si="16"/>
        <v>41756</v>
      </c>
      <c r="C125" s="24">
        <f t="shared" si="9"/>
        <v>31553</v>
      </c>
      <c r="D125" s="128"/>
      <c r="E125" s="84"/>
      <c r="F125" s="84"/>
      <c r="G125" s="84"/>
      <c r="H125" s="84"/>
      <c r="I125" s="84"/>
      <c r="J125" s="84"/>
      <c r="K125" s="84"/>
      <c r="L125" s="84"/>
      <c r="M125" s="134"/>
      <c r="N125" s="81">
        <f t="shared" si="10"/>
        <v>0</v>
      </c>
      <c r="O125" s="135"/>
      <c r="P125" s="84"/>
      <c r="Q125" s="84"/>
      <c r="R125" s="84"/>
      <c r="S125" s="134"/>
      <c r="T125" s="134"/>
      <c r="U125" s="134"/>
      <c r="V125" s="134"/>
      <c r="W125" s="134"/>
      <c r="X125" s="134"/>
      <c r="Y125" s="82">
        <f t="shared" si="11"/>
        <v>0</v>
      </c>
      <c r="Z125" s="128"/>
      <c r="AA125" s="84"/>
      <c r="AB125" s="84"/>
      <c r="AC125" s="84"/>
      <c r="AD125" s="134"/>
      <c r="AE125" s="134"/>
      <c r="AF125" s="134"/>
      <c r="AG125" s="134"/>
      <c r="AH125" s="134"/>
      <c r="AI125" s="134"/>
      <c r="AJ125" s="82">
        <f t="shared" si="12"/>
        <v>0</v>
      </c>
      <c r="AK125" s="84">
        <f t="shared" si="13"/>
        <v>31553</v>
      </c>
      <c r="AL125" s="84">
        <f t="shared" si="14"/>
        <v>0</v>
      </c>
      <c r="AM125" s="84">
        <v>26173</v>
      </c>
      <c r="AN125" s="134">
        <v>5380</v>
      </c>
      <c r="AO125" s="85">
        <f t="shared" si="15"/>
        <v>31553</v>
      </c>
    </row>
    <row r="126" spans="1:41" ht="15.75" hidden="1" customHeight="1" x14ac:dyDescent="0.25">
      <c r="A126" s="125" t="s">
        <v>69</v>
      </c>
      <c r="B126" s="32">
        <f t="shared" si="16"/>
        <v>41757</v>
      </c>
      <c r="C126" s="24">
        <f t="shared" si="9"/>
        <v>31553</v>
      </c>
      <c r="D126" s="129"/>
      <c r="E126" s="130"/>
      <c r="F126" s="130"/>
      <c r="G126" s="130"/>
      <c r="H126" s="130"/>
      <c r="I126" s="130"/>
      <c r="J126" s="130"/>
      <c r="K126" s="130"/>
      <c r="L126" s="130"/>
      <c r="M126" s="139"/>
      <c r="N126" s="81">
        <f t="shared" si="10"/>
        <v>0</v>
      </c>
      <c r="O126" s="135">
        <v>4000</v>
      </c>
      <c r="P126" s="130"/>
      <c r="Q126" s="130"/>
      <c r="R126" s="130"/>
      <c r="S126" s="139"/>
      <c r="T126" s="139"/>
      <c r="U126" s="139"/>
      <c r="V126" s="139"/>
      <c r="W126" s="139"/>
      <c r="X126" s="139"/>
      <c r="Y126" s="82">
        <f t="shared" si="11"/>
        <v>4000</v>
      </c>
      <c r="Z126" s="129"/>
      <c r="AA126" s="130"/>
      <c r="AB126" s="130"/>
      <c r="AC126" s="130"/>
      <c r="AD126" s="139"/>
      <c r="AE126" s="139"/>
      <c r="AF126" s="139"/>
      <c r="AG126" s="139"/>
      <c r="AH126" s="139"/>
      <c r="AI126" s="139"/>
      <c r="AJ126" s="82">
        <f t="shared" si="12"/>
        <v>0</v>
      </c>
      <c r="AK126" s="84">
        <f t="shared" si="13"/>
        <v>27553</v>
      </c>
      <c r="AL126" s="84">
        <f t="shared" si="14"/>
        <v>-650</v>
      </c>
      <c r="AM126" s="84">
        <v>22613</v>
      </c>
      <c r="AN126" s="134">
        <v>4290</v>
      </c>
      <c r="AO126" s="85">
        <f t="shared" si="15"/>
        <v>26903</v>
      </c>
    </row>
    <row r="127" spans="1:41" ht="15.75" hidden="1" customHeight="1" x14ac:dyDescent="0.25">
      <c r="A127" s="125" t="s">
        <v>63</v>
      </c>
      <c r="B127" s="32">
        <f t="shared" si="16"/>
        <v>41758</v>
      </c>
      <c r="C127" s="24">
        <f t="shared" si="9"/>
        <v>26903</v>
      </c>
      <c r="D127" s="128"/>
      <c r="E127" s="84"/>
      <c r="F127" s="84"/>
      <c r="G127" s="84"/>
      <c r="H127" s="84"/>
      <c r="I127" s="84"/>
      <c r="J127" s="84"/>
      <c r="K127" s="84"/>
      <c r="L127" s="84"/>
      <c r="M127" s="134"/>
      <c r="N127" s="81">
        <f t="shared" si="10"/>
        <v>0</v>
      </c>
      <c r="O127" s="135">
        <v>2500</v>
      </c>
      <c r="P127" s="84"/>
      <c r="Q127" s="84"/>
      <c r="R127" s="84"/>
      <c r="S127" s="134"/>
      <c r="T127" s="134"/>
      <c r="U127" s="134"/>
      <c r="V127" s="134"/>
      <c r="W127" s="134"/>
      <c r="X127" s="134"/>
      <c r="Y127" s="82">
        <f t="shared" si="11"/>
        <v>2500</v>
      </c>
      <c r="Z127" s="128"/>
      <c r="AA127" s="84"/>
      <c r="AB127" s="84"/>
      <c r="AC127" s="84"/>
      <c r="AD127" s="134"/>
      <c r="AE127" s="134"/>
      <c r="AF127" s="134"/>
      <c r="AG127" s="134"/>
      <c r="AH127" s="134"/>
      <c r="AI127" s="134"/>
      <c r="AJ127" s="82">
        <f t="shared" si="12"/>
        <v>0</v>
      </c>
      <c r="AK127" s="84">
        <f t="shared" si="13"/>
        <v>24403</v>
      </c>
      <c r="AL127" s="84">
        <f t="shared" si="14"/>
        <v>-670</v>
      </c>
      <c r="AM127" s="84">
        <v>19933</v>
      </c>
      <c r="AN127" s="134">
        <v>3800</v>
      </c>
      <c r="AO127" s="85">
        <f t="shared" si="15"/>
        <v>23733</v>
      </c>
    </row>
    <row r="128" spans="1:41" ht="15.75" hidden="1" customHeight="1" x14ac:dyDescent="0.25">
      <c r="A128" s="125" t="s">
        <v>64</v>
      </c>
      <c r="B128" s="32">
        <f t="shared" si="16"/>
        <v>41759</v>
      </c>
      <c r="C128" s="105">
        <f t="shared" si="9"/>
        <v>23733</v>
      </c>
      <c r="D128" s="131"/>
      <c r="E128" s="116"/>
      <c r="F128" s="116"/>
      <c r="G128" s="116"/>
      <c r="H128" s="116"/>
      <c r="I128" s="116"/>
      <c r="J128" s="116"/>
      <c r="K128" s="116"/>
      <c r="L128" s="116"/>
      <c r="M128" s="140"/>
      <c r="N128" s="115">
        <f t="shared" si="10"/>
        <v>0</v>
      </c>
      <c r="O128" s="141">
        <v>5000</v>
      </c>
      <c r="P128" s="116"/>
      <c r="Q128" s="116"/>
      <c r="R128" s="116"/>
      <c r="S128" s="140"/>
      <c r="T128" s="140"/>
      <c r="U128" s="140"/>
      <c r="V128" s="140"/>
      <c r="W128" s="140"/>
      <c r="X128" s="140"/>
      <c r="Y128" s="105">
        <f t="shared" si="11"/>
        <v>5000</v>
      </c>
      <c r="Z128" s="131"/>
      <c r="AA128" s="116"/>
      <c r="AB128" s="116"/>
      <c r="AC128" s="116"/>
      <c r="AD128" s="140"/>
      <c r="AE128" s="140"/>
      <c r="AF128" s="140"/>
      <c r="AG128" s="140"/>
      <c r="AH128" s="140"/>
      <c r="AI128" s="140"/>
      <c r="AJ128" s="105">
        <f t="shared" si="12"/>
        <v>0</v>
      </c>
      <c r="AK128" s="116">
        <f t="shared" si="13"/>
        <v>18733</v>
      </c>
      <c r="AL128" s="116">
        <f t="shared" si="14"/>
        <v>0</v>
      </c>
      <c r="AM128" s="116">
        <v>17853</v>
      </c>
      <c r="AN128" s="140">
        <v>880</v>
      </c>
      <c r="AO128" s="117">
        <f t="shared" si="15"/>
        <v>18733</v>
      </c>
    </row>
    <row r="129" spans="1:41" ht="15.75" hidden="1" customHeight="1" x14ac:dyDescent="0.25">
      <c r="A129" s="125" t="s">
        <v>65</v>
      </c>
      <c r="B129" s="32">
        <f t="shared" si="16"/>
        <v>41760</v>
      </c>
      <c r="C129" s="114">
        <f t="shared" si="9"/>
        <v>18733</v>
      </c>
      <c r="D129" s="128"/>
      <c r="E129" s="84"/>
      <c r="F129" s="84"/>
      <c r="G129" s="84"/>
      <c r="H129" s="84"/>
      <c r="I129" s="84"/>
      <c r="J129" s="84"/>
      <c r="K129" s="84"/>
      <c r="L129" s="84"/>
      <c r="M129" s="134"/>
      <c r="N129" s="81">
        <f t="shared" si="10"/>
        <v>0</v>
      </c>
      <c r="O129" s="137"/>
      <c r="P129" s="84"/>
      <c r="Q129" s="84"/>
      <c r="R129" s="84"/>
      <c r="S129" s="134"/>
      <c r="T129" s="134"/>
      <c r="U129" s="134"/>
      <c r="V129" s="134"/>
      <c r="W129" s="134"/>
      <c r="X129" s="134"/>
      <c r="Y129" s="82">
        <f t="shared" si="11"/>
        <v>0</v>
      </c>
      <c r="Z129" s="170"/>
      <c r="AA129" s="84"/>
      <c r="AB129" s="137"/>
      <c r="AC129" s="84"/>
      <c r="AD129" s="134"/>
      <c r="AE129" s="134"/>
      <c r="AF129" s="134"/>
      <c r="AG129" s="134"/>
      <c r="AH129" s="134"/>
      <c r="AI129" s="134"/>
      <c r="AJ129" s="82">
        <f t="shared" si="12"/>
        <v>0</v>
      </c>
      <c r="AK129" s="84">
        <f t="shared" si="13"/>
        <v>18733</v>
      </c>
      <c r="AL129" s="84">
        <f t="shared" si="14"/>
        <v>0</v>
      </c>
      <c r="AM129" s="84">
        <v>17853</v>
      </c>
      <c r="AN129" s="134">
        <v>880</v>
      </c>
      <c r="AO129" s="85">
        <f t="shared" si="15"/>
        <v>18733</v>
      </c>
    </row>
    <row r="130" spans="1:41" ht="15.75" hidden="1" customHeight="1" x14ac:dyDescent="0.25">
      <c r="A130" s="125" t="s">
        <v>66</v>
      </c>
      <c r="B130" s="32">
        <f t="shared" si="16"/>
        <v>41761</v>
      </c>
      <c r="C130" s="24">
        <f t="shared" si="9"/>
        <v>18733</v>
      </c>
      <c r="D130" s="128"/>
      <c r="E130" s="84"/>
      <c r="F130" s="84"/>
      <c r="G130" s="84"/>
      <c r="H130" s="84"/>
      <c r="I130" s="84">
        <v>8640</v>
      </c>
      <c r="J130" s="84"/>
      <c r="K130" s="84"/>
      <c r="L130" s="84"/>
      <c r="M130" s="134"/>
      <c r="N130" s="81">
        <f t="shared" si="10"/>
        <v>8640</v>
      </c>
      <c r="O130" s="135">
        <v>2500</v>
      </c>
      <c r="P130" s="84"/>
      <c r="Q130" s="84">
        <v>8640</v>
      </c>
      <c r="R130" s="84"/>
      <c r="S130" s="134"/>
      <c r="T130" s="134"/>
      <c r="U130" s="134"/>
      <c r="V130" s="134"/>
      <c r="W130" s="134"/>
      <c r="X130" s="134"/>
      <c r="Y130" s="82">
        <f t="shared" si="11"/>
        <v>11140</v>
      </c>
      <c r="Z130" s="135"/>
      <c r="AA130" s="84"/>
      <c r="AB130" s="135"/>
      <c r="AC130" s="84"/>
      <c r="AD130" s="134"/>
      <c r="AE130" s="134"/>
      <c r="AF130" s="134"/>
      <c r="AG130" s="134"/>
      <c r="AH130" s="134"/>
      <c r="AI130" s="134"/>
      <c r="AJ130" s="82">
        <f t="shared" si="12"/>
        <v>0</v>
      </c>
      <c r="AK130" s="84">
        <f t="shared" si="13"/>
        <v>16233</v>
      </c>
      <c r="AL130" s="84">
        <f t="shared" si="14"/>
        <v>0</v>
      </c>
      <c r="AM130" s="84">
        <v>15823</v>
      </c>
      <c r="AN130" s="134">
        <v>410</v>
      </c>
      <c r="AO130" s="85">
        <f t="shared" si="15"/>
        <v>16233</v>
      </c>
    </row>
    <row r="131" spans="1:41" ht="15.75" hidden="1" customHeight="1" x14ac:dyDescent="0.25">
      <c r="A131" s="125" t="s">
        <v>67</v>
      </c>
      <c r="B131" s="32">
        <f t="shared" si="16"/>
        <v>41762</v>
      </c>
      <c r="C131" s="24">
        <f t="shared" si="9"/>
        <v>16233</v>
      </c>
      <c r="D131" s="128"/>
      <c r="E131" s="84"/>
      <c r="F131" s="84"/>
      <c r="G131" s="84"/>
      <c r="H131" s="84">
        <v>18000</v>
      </c>
      <c r="I131" s="84"/>
      <c r="J131" s="84"/>
      <c r="K131" s="84"/>
      <c r="L131" s="84"/>
      <c r="M131" s="134"/>
      <c r="N131" s="81">
        <f t="shared" si="10"/>
        <v>18000</v>
      </c>
      <c r="O131" s="135"/>
      <c r="P131" s="84"/>
      <c r="Q131" s="84"/>
      <c r="R131" s="84"/>
      <c r="S131" s="134"/>
      <c r="T131" s="134"/>
      <c r="U131" s="134"/>
      <c r="V131" s="134"/>
      <c r="W131" s="134"/>
      <c r="X131" s="134"/>
      <c r="Y131" s="82">
        <f t="shared" si="11"/>
        <v>0</v>
      </c>
      <c r="Z131" s="135"/>
      <c r="AA131" s="84"/>
      <c r="AB131" s="135"/>
      <c r="AC131" s="84"/>
      <c r="AD131" s="134"/>
      <c r="AE131" s="134"/>
      <c r="AF131" s="134"/>
      <c r="AG131" s="134"/>
      <c r="AH131" s="134"/>
      <c r="AI131" s="134"/>
      <c r="AJ131" s="82">
        <f t="shared" si="12"/>
        <v>0</v>
      </c>
      <c r="AK131" s="84">
        <f t="shared" si="13"/>
        <v>34233</v>
      </c>
      <c r="AL131" s="84">
        <f t="shared" si="14"/>
        <v>0</v>
      </c>
      <c r="AM131" s="84">
        <v>15823</v>
      </c>
      <c r="AN131" s="134">
        <v>18410</v>
      </c>
      <c r="AO131" s="85">
        <f t="shared" si="15"/>
        <v>34233</v>
      </c>
    </row>
    <row r="132" spans="1:41" ht="15.75" hidden="1" customHeight="1" x14ac:dyDescent="0.25">
      <c r="A132" s="126" t="s">
        <v>68</v>
      </c>
      <c r="B132" s="33">
        <f t="shared" si="16"/>
        <v>41763</v>
      </c>
      <c r="C132" s="24">
        <f t="shared" si="9"/>
        <v>34233</v>
      </c>
      <c r="D132" s="128"/>
      <c r="E132" s="84"/>
      <c r="F132" s="84"/>
      <c r="G132" s="84"/>
      <c r="H132" s="84"/>
      <c r="I132" s="84"/>
      <c r="J132" s="84"/>
      <c r="K132" s="84"/>
      <c r="L132" s="84"/>
      <c r="M132" s="134"/>
      <c r="N132" s="81">
        <f t="shared" si="10"/>
        <v>0</v>
      </c>
      <c r="O132" s="135"/>
      <c r="P132" s="84"/>
      <c r="Q132" s="84"/>
      <c r="R132" s="84"/>
      <c r="S132" s="134"/>
      <c r="T132" s="134"/>
      <c r="U132" s="134"/>
      <c r="V132" s="134"/>
      <c r="W132" s="134"/>
      <c r="X132" s="134"/>
      <c r="Y132" s="82">
        <f t="shared" si="11"/>
        <v>0</v>
      </c>
      <c r="Z132" s="135"/>
      <c r="AA132" s="135"/>
      <c r="AB132" s="135"/>
      <c r="AC132" s="84"/>
      <c r="AD132" s="134"/>
      <c r="AE132" s="134"/>
      <c r="AF132" s="134"/>
      <c r="AG132" s="134"/>
      <c r="AH132" s="134"/>
      <c r="AI132" s="134"/>
      <c r="AJ132" s="82">
        <f t="shared" si="12"/>
        <v>0</v>
      </c>
      <c r="AK132" s="84">
        <f t="shared" si="13"/>
        <v>34233</v>
      </c>
      <c r="AL132" s="84">
        <f t="shared" si="14"/>
        <v>0</v>
      </c>
      <c r="AM132" s="84">
        <v>15823</v>
      </c>
      <c r="AN132" s="134">
        <v>18410</v>
      </c>
      <c r="AO132" s="85">
        <f t="shared" si="15"/>
        <v>34233</v>
      </c>
    </row>
    <row r="133" spans="1:41" ht="15.75" hidden="1" customHeight="1" x14ac:dyDescent="0.25">
      <c r="A133" s="125" t="s">
        <v>69</v>
      </c>
      <c r="B133" s="32">
        <f t="shared" si="16"/>
        <v>41764</v>
      </c>
      <c r="C133" s="24">
        <f t="shared" si="9"/>
        <v>34233</v>
      </c>
      <c r="D133" s="129"/>
      <c r="E133" s="130"/>
      <c r="F133" s="130"/>
      <c r="G133" s="130">
        <v>85040</v>
      </c>
      <c r="H133" s="130"/>
      <c r="I133" s="130"/>
      <c r="J133" s="130"/>
      <c r="K133" s="130"/>
      <c r="L133" s="130"/>
      <c r="M133" s="139"/>
      <c r="N133" s="81">
        <f t="shared" si="10"/>
        <v>85040</v>
      </c>
      <c r="O133" s="135">
        <v>3100</v>
      </c>
      <c r="P133" s="130"/>
      <c r="Q133" s="130"/>
      <c r="R133" s="130"/>
      <c r="S133" s="139"/>
      <c r="T133" s="139"/>
      <c r="U133" s="139"/>
      <c r="V133" s="139"/>
      <c r="W133" s="139"/>
      <c r="X133" s="139"/>
      <c r="Y133" s="82">
        <f t="shared" si="11"/>
        <v>3100</v>
      </c>
      <c r="Z133" s="135"/>
      <c r="AA133" s="135"/>
      <c r="AB133" s="135"/>
      <c r="AC133" s="130"/>
      <c r="AD133" s="139"/>
      <c r="AE133" s="139"/>
      <c r="AF133" s="139"/>
      <c r="AG133" s="139"/>
      <c r="AH133" s="139"/>
      <c r="AI133" s="139"/>
      <c r="AJ133" s="82">
        <f t="shared" si="12"/>
        <v>0</v>
      </c>
      <c r="AK133" s="84">
        <f t="shared" si="13"/>
        <v>116173</v>
      </c>
      <c r="AL133" s="84">
        <f t="shared" si="14"/>
        <v>0</v>
      </c>
      <c r="AM133" s="84">
        <v>100863</v>
      </c>
      <c r="AN133" s="134">
        <v>15310</v>
      </c>
      <c r="AO133" s="85">
        <f t="shared" si="15"/>
        <v>116173</v>
      </c>
    </row>
    <row r="134" spans="1:41" ht="15.75" hidden="1" customHeight="1" x14ac:dyDescent="0.25">
      <c r="A134" s="125" t="s">
        <v>63</v>
      </c>
      <c r="B134" s="32">
        <f t="shared" si="16"/>
        <v>41765</v>
      </c>
      <c r="C134" s="24">
        <f t="shared" si="9"/>
        <v>116173</v>
      </c>
      <c r="D134" s="128"/>
      <c r="E134" s="84"/>
      <c r="F134" s="84"/>
      <c r="G134" s="84"/>
      <c r="H134" s="84"/>
      <c r="I134" s="84"/>
      <c r="J134" s="84"/>
      <c r="K134" s="84"/>
      <c r="L134" s="84"/>
      <c r="M134" s="134"/>
      <c r="N134" s="81">
        <f t="shared" si="10"/>
        <v>0</v>
      </c>
      <c r="O134" s="135">
        <v>3250</v>
      </c>
      <c r="P134" s="84"/>
      <c r="Q134" s="84"/>
      <c r="R134" s="84"/>
      <c r="S134" s="134"/>
      <c r="T134" s="134"/>
      <c r="U134" s="134"/>
      <c r="V134" s="134"/>
      <c r="W134" s="134"/>
      <c r="X134" s="134"/>
      <c r="Y134" s="82">
        <f t="shared" si="11"/>
        <v>3250</v>
      </c>
      <c r="Z134" s="135"/>
      <c r="AA134" s="135"/>
      <c r="AB134" s="135"/>
      <c r="AC134" s="84"/>
      <c r="AD134" s="134"/>
      <c r="AE134" s="134"/>
      <c r="AF134" s="134"/>
      <c r="AG134" s="134"/>
      <c r="AH134" s="134"/>
      <c r="AI134" s="134"/>
      <c r="AJ134" s="82">
        <f t="shared" si="12"/>
        <v>0</v>
      </c>
      <c r="AK134" s="84">
        <f t="shared" si="13"/>
        <v>112923</v>
      </c>
      <c r="AL134" s="84">
        <f t="shared" si="14"/>
        <v>0</v>
      </c>
      <c r="AM134" s="84">
        <v>92663</v>
      </c>
      <c r="AN134" s="134">
        <v>20260</v>
      </c>
      <c r="AO134" s="85">
        <f t="shared" si="15"/>
        <v>112923</v>
      </c>
    </row>
    <row r="135" spans="1:41" ht="15.75" hidden="1" customHeight="1" x14ac:dyDescent="0.25">
      <c r="A135" s="125" t="s">
        <v>64</v>
      </c>
      <c r="B135" s="32">
        <f t="shared" si="16"/>
        <v>41766</v>
      </c>
      <c r="C135" s="24">
        <f t="shared" si="9"/>
        <v>112923</v>
      </c>
      <c r="D135" s="128"/>
      <c r="E135" s="84"/>
      <c r="F135" s="84"/>
      <c r="G135" s="84"/>
      <c r="H135" s="84"/>
      <c r="I135" s="84"/>
      <c r="J135" s="84"/>
      <c r="K135" s="84"/>
      <c r="L135" s="84"/>
      <c r="M135" s="134"/>
      <c r="N135" s="81">
        <f t="shared" si="10"/>
        <v>0</v>
      </c>
      <c r="O135" s="135">
        <v>4500</v>
      </c>
      <c r="P135" s="84"/>
      <c r="Q135" s="84"/>
      <c r="R135" s="84"/>
      <c r="S135" s="134"/>
      <c r="T135" s="134"/>
      <c r="U135" s="134"/>
      <c r="V135" s="134"/>
      <c r="W135" s="134"/>
      <c r="X135" s="134"/>
      <c r="Y135" s="82">
        <f t="shared" si="11"/>
        <v>4500</v>
      </c>
      <c r="Z135" s="135"/>
      <c r="AA135" s="135"/>
      <c r="AB135" s="135"/>
      <c r="AC135" s="84"/>
      <c r="AD135" s="134"/>
      <c r="AE135" s="134"/>
      <c r="AF135" s="134"/>
      <c r="AG135" s="134"/>
      <c r="AH135" s="134"/>
      <c r="AI135" s="134"/>
      <c r="AJ135" s="82">
        <f t="shared" si="12"/>
        <v>0</v>
      </c>
      <c r="AK135" s="84">
        <f t="shared" si="13"/>
        <v>108423</v>
      </c>
      <c r="AL135" s="84">
        <f t="shared" si="14"/>
        <v>0</v>
      </c>
      <c r="AM135" s="84">
        <v>87183</v>
      </c>
      <c r="AN135" s="134">
        <v>21240</v>
      </c>
      <c r="AO135" s="85">
        <f t="shared" si="15"/>
        <v>108423</v>
      </c>
    </row>
    <row r="136" spans="1:41" ht="15.75" hidden="1" customHeight="1" x14ac:dyDescent="0.25">
      <c r="A136" s="125" t="s">
        <v>65</v>
      </c>
      <c r="B136" s="32">
        <f t="shared" si="16"/>
        <v>41767</v>
      </c>
      <c r="C136" s="24">
        <f t="shared" si="9"/>
        <v>108423</v>
      </c>
      <c r="D136" s="128"/>
      <c r="E136" s="84"/>
      <c r="F136" s="84"/>
      <c r="G136" s="84"/>
      <c r="H136" s="84"/>
      <c r="I136" s="84"/>
      <c r="J136" s="84"/>
      <c r="K136" s="84"/>
      <c r="L136" s="84"/>
      <c r="M136" s="134"/>
      <c r="N136" s="81">
        <f t="shared" si="10"/>
        <v>0</v>
      </c>
      <c r="O136" s="135">
        <v>3500</v>
      </c>
      <c r="P136" s="84"/>
      <c r="Q136" s="84"/>
      <c r="R136" s="84"/>
      <c r="S136" s="134"/>
      <c r="T136" s="134"/>
      <c r="U136" s="134"/>
      <c r="V136" s="134"/>
      <c r="W136" s="134"/>
      <c r="X136" s="134"/>
      <c r="Y136" s="82">
        <f t="shared" si="11"/>
        <v>3500</v>
      </c>
      <c r="Z136" s="135"/>
      <c r="AA136" s="135"/>
      <c r="AB136" s="135"/>
      <c r="AC136" s="84"/>
      <c r="AD136" s="134"/>
      <c r="AE136" s="134"/>
      <c r="AF136" s="134"/>
      <c r="AG136" s="134"/>
      <c r="AH136" s="134"/>
      <c r="AI136" s="134"/>
      <c r="AJ136" s="82">
        <f t="shared" si="12"/>
        <v>0</v>
      </c>
      <c r="AK136" s="84">
        <f t="shared" si="13"/>
        <v>104923</v>
      </c>
      <c r="AL136" s="84">
        <f t="shared" si="14"/>
        <v>0</v>
      </c>
      <c r="AM136" s="84">
        <v>84813</v>
      </c>
      <c r="AN136" s="134">
        <v>20110</v>
      </c>
      <c r="AO136" s="85">
        <f t="shared" si="15"/>
        <v>104923</v>
      </c>
    </row>
    <row r="137" spans="1:41" s="7" customFormat="1" ht="13.5" hidden="1" customHeight="1" x14ac:dyDescent="0.2">
      <c r="A137" s="125" t="s">
        <v>66</v>
      </c>
      <c r="B137" s="32">
        <f t="shared" si="16"/>
        <v>41768</v>
      </c>
      <c r="C137" s="24">
        <f t="shared" si="9"/>
        <v>104923</v>
      </c>
      <c r="D137" s="128"/>
      <c r="E137" s="84"/>
      <c r="F137" s="84"/>
      <c r="G137" s="84"/>
      <c r="H137" s="84"/>
      <c r="I137" s="84"/>
      <c r="J137" s="84"/>
      <c r="K137" s="84"/>
      <c r="L137" s="84"/>
      <c r="M137" s="134"/>
      <c r="N137" s="81">
        <f t="shared" si="10"/>
        <v>0</v>
      </c>
      <c r="O137" s="135">
        <v>4000</v>
      </c>
      <c r="P137" s="84"/>
      <c r="Q137" s="84"/>
      <c r="R137" s="84"/>
      <c r="S137" s="134"/>
      <c r="T137" s="134"/>
      <c r="U137" s="134"/>
      <c r="V137" s="134"/>
      <c r="W137" s="134"/>
      <c r="X137" s="134"/>
      <c r="Y137" s="82">
        <f t="shared" si="11"/>
        <v>4000</v>
      </c>
      <c r="Z137" s="135"/>
      <c r="AA137" s="84"/>
      <c r="AB137" s="135"/>
      <c r="AC137" s="84"/>
      <c r="AD137" s="134"/>
      <c r="AE137" s="134"/>
      <c r="AF137" s="134"/>
      <c r="AG137" s="134"/>
      <c r="AH137" s="134"/>
      <c r="AI137" s="134"/>
      <c r="AJ137" s="82">
        <f t="shared" si="12"/>
        <v>0</v>
      </c>
      <c r="AK137" s="84">
        <f t="shared" si="13"/>
        <v>100923</v>
      </c>
      <c r="AL137" s="84">
        <f t="shared" si="14"/>
        <v>0</v>
      </c>
      <c r="AM137" s="84">
        <v>79683</v>
      </c>
      <c r="AN137" s="134">
        <v>21240</v>
      </c>
      <c r="AO137" s="85">
        <f t="shared" si="15"/>
        <v>100923</v>
      </c>
    </row>
    <row r="138" spans="1:41" s="7" customFormat="1" ht="13.5" hidden="1" customHeight="1" x14ac:dyDescent="0.2">
      <c r="A138" s="125" t="s">
        <v>67</v>
      </c>
      <c r="B138" s="32">
        <f t="shared" si="16"/>
        <v>41769</v>
      </c>
      <c r="C138" s="24">
        <f t="shared" ref="C138:C201" si="17">AO137</f>
        <v>100923</v>
      </c>
      <c r="D138" s="128"/>
      <c r="E138" s="84"/>
      <c r="F138" s="84"/>
      <c r="G138" s="84"/>
      <c r="H138" s="84"/>
      <c r="I138" s="84">
        <v>8720</v>
      </c>
      <c r="J138" s="84"/>
      <c r="K138" s="84"/>
      <c r="L138" s="84"/>
      <c r="M138" s="134"/>
      <c r="N138" s="81">
        <f t="shared" ref="N138:N201" si="18">SUM(D138:M138)</f>
        <v>8720</v>
      </c>
      <c r="O138" s="135"/>
      <c r="P138" s="84"/>
      <c r="Q138" s="84"/>
      <c r="R138" s="84"/>
      <c r="S138" s="134"/>
      <c r="T138" s="134"/>
      <c r="U138" s="134"/>
      <c r="V138" s="134"/>
      <c r="W138" s="134"/>
      <c r="X138" s="134"/>
      <c r="Y138" s="82">
        <f t="shared" ref="Y138:Y201" si="19">SUM(O138:X138)</f>
        <v>0</v>
      </c>
      <c r="Z138" s="135"/>
      <c r="AA138" s="84"/>
      <c r="AB138" s="135"/>
      <c r="AC138" s="84"/>
      <c r="AD138" s="134"/>
      <c r="AE138" s="134"/>
      <c r="AF138" s="134"/>
      <c r="AG138" s="134"/>
      <c r="AH138" s="134"/>
      <c r="AI138" s="134"/>
      <c r="AJ138" s="82">
        <f t="shared" ref="AJ138:AJ201" si="20">SUM(Z138:AI138)</f>
        <v>0</v>
      </c>
      <c r="AK138" s="84">
        <f t="shared" ref="AK138:AK201" si="21">C138+N138-Y138-Z138-AA138-AB138-AC138-AI138</f>
        <v>109643</v>
      </c>
      <c r="AL138" s="84">
        <f t="shared" ref="AL138:AL201" si="22">AO138-AK138</f>
        <v>0</v>
      </c>
      <c r="AM138" s="84">
        <v>79683</v>
      </c>
      <c r="AN138" s="134">
        <v>29960</v>
      </c>
      <c r="AO138" s="85">
        <f t="shared" ref="AO138:AO201" si="23">AM138+AN138</f>
        <v>109643</v>
      </c>
    </row>
    <row r="139" spans="1:41" s="7" customFormat="1" ht="13.5" hidden="1" customHeight="1" x14ac:dyDescent="0.2">
      <c r="A139" s="126" t="s">
        <v>68</v>
      </c>
      <c r="B139" s="33">
        <f t="shared" si="16"/>
        <v>41770</v>
      </c>
      <c r="C139" s="24">
        <f t="shared" si="17"/>
        <v>109643</v>
      </c>
      <c r="D139" s="128"/>
      <c r="E139" s="84"/>
      <c r="F139" s="84"/>
      <c r="G139" s="84"/>
      <c r="H139" s="84"/>
      <c r="I139" s="84"/>
      <c r="J139" s="84"/>
      <c r="K139" s="84"/>
      <c r="L139" s="84"/>
      <c r="M139" s="134"/>
      <c r="N139" s="81">
        <f t="shared" si="18"/>
        <v>0</v>
      </c>
      <c r="O139" s="135"/>
      <c r="P139" s="84"/>
      <c r="Q139" s="84"/>
      <c r="R139" s="84"/>
      <c r="S139" s="134"/>
      <c r="T139" s="134"/>
      <c r="U139" s="134"/>
      <c r="V139" s="134"/>
      <c r="W139" s="134"/>
      <c r="X139" s="134"/>
      <c r="Y139" s="82">
        <f t="shared" si="19"/>
        <v>0</v>
      </c>
      <c r="Z139" s="135"/>
      <c r="AA139" s="84"/>
      <c r="AB139" s="135"/>
      <c r="AC139" s="84"/>
      <c r="AD139" s="134"/>
      <c r="AE139" s="134"/>
      <c r="AF139" s="134"/>
      <c r="AG139" s="134"/>
      <c r="AH139" s="134"/>
      <c r="AI139" s="134"/>
      <c r="AJ139" s="82">
        <f t="shared" si="20"/>
        <v>0</v>
      </c>
      <c r="AK139" s="84">
        <f t="shared" si="21"/>
        <v>109643</v>
      </c>
      <c r="AL139" s="84">
        <f t="shared" si="22"/>
        <v>0</v>
      </c>
      <c r="AM139" s="84">
        <v>79683</v>
      </c>
      <c r="AN139" s="134">
        <v>29960</v>
      </c>
      <c r="AO139" s="85">
        <f t="shared" si="23"/>
        <v>109643</v>
      </c>
    </row>
    <row r="140" spans="1:41" ht="15.75" hidden="1" customHeight="1" x14ac:dyDescent="0.25">
      <c r="A140" s="125" t="s">
        <v>69</v>
      </c>
      <c r="B140" s="32">
        <f t="shared" si="16"/>
        <v>41771</v>
      </c>
      <c r="C140" s="24">
        <f t="shared" si="17"/>
        <v>109643</v>
      </c>
      <c r="D140" s="129"/>
      <c r="E140" s="166"/>
      <c r="F140" s="130"/>
      <c r="G140" s="130"/>
      <c r="H140" s="130">
        <v>18000</v>
      </c>
      <c r="I140" s="130"/>
      <c r="J140" s="130"/>
      <c r="K140" s="130"/>
      <c r="L140" s="130"/>
      <c r="M140" s="139"/>
      <c r="N140" s="81">
        <f t="shared" si="18"/>
        <v>18000</v>
      </c>
      <c r="O140" s="135">
        <v>5000</v>
      </c>
      <c r="P140" s="130"/>
      <c r="Q140" s="130"/>
      <c r="R140" s="130"/>
      <c r="S140" s="139"/>
      <c r="T140" s="139"/>
      <c r="U140" s="139"/>
      <c r="V140" s="139"/>
      <c r="W140" s="139"/>
      <c r="X140" s="139"/>
      <c r="Y140" s="82">
        <f t="shared" si="19"/>
        <v>5000</v>
      </c>
      <c r="Z140" s="135"/>
      <c r="AA140" s="130"/>
      <c r="AB140" s="135"/>
      <c r="AC140" s="130"/>
      <c r="AD140" s="139"/>
      <c r="AE140" s="139"/>
      <c r="AF140" s="139"/>
      <c r="AG140" s="139"/>
      <c r="AH140" s="139"/>
      <c r="AI140" s="139"/>
      <c r="AJ140" s="82">
        <f t="shared" si="20"/>
        <v>0</v>
      </c>
      <c r="AK140" s="84">
        <f t="shared" si="21"/>
        <v>122643</v>
      </c>
      <c r="AL140" s="84">
        <f t="shared" si="22"/>
        <v>0</v>
      </c>
      <c r="AM140" s="84">
        <v>74763</v>
      </c>
      <c r="AN140" s="134">
        <v>47880</v>
      </c>
      <c r="AO140" s="85">
        <f t="shared" si="23"/>
        <v>122643</v>
      </c>
    </row>
    <row r="141" spans="1:41" ht="15.75" hidden="1" customHeight="1" x14ac:dyDescent="0.25">
      <c r="A141" s="125" t="s">
        <v>63</v>
      </c>
      <c r="B141" s="32">
        <f t="shared" si="16"/>
        <v>41772</v>
      </c>
      <c r="C141" s="24">
        <f t="shared" si="17"/>
        <v>122643</v>
      </c>
      <c r="D141" s="128"/>
      <c r="E141" s="166"/>
      <c r="F141" s="84"/>
      <c r="G141" s="84"/>
      <c r="H141" s="84"/>
      <c r="I141" s="84"/>
      <c r="J141" s="84"/>
      <c r="K141" s="84"/>
      <c r="L141" s="84"/>
      <c r="M141" s="134"/>
      <c r="N141" s="81">
        <f t="shared" si="18"/>
        <v>0</v>
      </c>
      <c r="O141" s="135">
        <v>3000</v>
      </c>
      <c r="P141" s="84"/>
      <c r="Q141" s="84"/>
      <c r="R141" s="84"/>
      <c r="S141" s="134"/>
      <c r="T141" s="134"/>
      <c r="U141" s="134"/>
      <c r="V141" s="134"/>
      <c r="W141" s="134"/>
      <c r="X141" s="134"/>
      <c r="Y141" s="82">
        <f t="shared" si="19"/>
        <v>3000</v>
      </c>
      <c r="Z141" s="135"/>
      <c r="AA141" s="84"/>
      <c r="AB141" s="135"/>
      <c r="AC141" s="84"/>
      <c r="AD141" s="134"/>
      <c r="AE141" s="134"/>
      <c r="AF141" s="134"/>
      <c r="AG141" s="134"/>
      <c r="AH141" s="134"/>
      <c r="AI141" s="134"/>
      <c r="AJ141" s="82">
        <f t="shared" si="20"/>
        <v>0</v>
      </c>
      <c r="AK141" s="84">
        <f t="shared" si="21"/>
        <v>119643</v>
      </c>
      <c r="AL141" s="84">
        <f t="shared" si="22"/>
        <v>-110</v>
      </c>
      <c r="AM141" s="84">
        <v>74763</v>
      </c>
      <c r="AN141" s="134">
        <v>44770</v>
      </c>
      <c r="AO141" s="85">
        <f t="shared" si="23"/>
        <v>119533</v>
      </c>
    </row>
    <row r="142" spans="1:41" ht="15.75" hidden="1" customHeight="1" x14ac:dyDescent="0.25">
      <c r="A142" s="125" t="s">
        <v>64</v>
      </c>
      <c r="B142" s="32">
        <f t="shared" si="16"/>
        <v>41773</v>
      </c>
      <c r="C142" s="24">
        <f t="shared" si="17"/>
        <v>119533</v>
      </c>
      <c r="D142" s="128"/>
      <c r="E142" s="166"/>
      <c r="F142" s="84"/>
      <c r="G142" s="84"/>
      <c r="H142" s="84"/>
      <c r="I142" s="84"/>
      <c r="J142" s="84"/>
      <c r="K142" s="84"/>
      <c r="L142" s="84"/>
      <c r="M142" s="134"/>
      <c r="N142" s="81">
        <f t="shared" si="18"/>
        <v>0</v>
      </c>
      <c r="O142" s="135">
        <v>3500</v>
      </c>
      <c r="P142" s="84"/>
      <c r="Q142" s="84"/>
      <c r="R142" s="84"/>
      <c r="S142" s="134"/>
      <c r="T142" s="134"/>
      <c r="U142" s="134"/>
      <c r="V142" s="134"/>
      <c r="W142" s="134"/>
      <c r="X142" s="134"/>
      <c r="Y142" s="82">
        <f t="shared" si="19"/>
        <v>3500</v>
      </c>
      <c r="Z142" s="135"/>
      <c r="AA142" s="84"/>
      <c r="AB142" s="135"/>
      <c r="AC142" s="84"/>
      <c r="AD142" s="134"/>
      <c r="AE142" s="134"/>
      <c r="AF142" s="134"/>
      <c r="AG142" s="134"/>
      <c r="AH142" s="134"/>
      <c r="AI142" s="134"/>
      <c r="AJ142" s="82">
        <f t="shared" si="20"/>
        <v>0</v>
      </c>
      <c r="AK142" s="84">
        <f t="shared" si="21"/>
        <v>116033</v>
      </c>
      <c r="AL142" s="84">
        <f t="shared" si="22"/>
        <v>-60</v>
      </c>
      <c r="AM142" s="84">
        <v>72333</v>
      </c>
      <c r="AN142" s="134">
        <v>43640</v>
      </c>
      <c r="AO142" s="85">
        <f t="shared" si="23"/>
        <v>115973</v>
      </c>
    </row>
    <row r="143" spans="1:41" ht="15.75" hidden="1" customHeight="1" x14ac:dyDescent="0.25">
      <c r="A143" s="125" t="s">
        <v>65</v>
      </c>
      <c r="B143" s="32">
        <f t="shared" si="16"/>
        <v>41774</v>
      </c>
      <c r="C143" s="24">
        <f t="shared" si="17"/>
        <v>115973</v>
      </c>
      <c r="D143" s="128"/>
      <c r="E143" s="166"/>
      <c r="F143" s="84"/>
      <c r="G143" s="84"/>
      <c r="H143" s="84"/>
      <c r="I143" s="84"/>
      <c r="J143" s="84"/>
      <c r="K143" s="84"/>
      <c r="L143" s="84"/>
      <c r="M143" s="134"/>
      <c r="N143" s="81">
        <f t="shared" si="18"/>
        <v>0</v>
      </c>
      <c r="O143" s="135">
        <v>3500</v>
      </c>
      <c r="P143" s="84"/>
      <c r="Q143" s="84"/>
      <c r="R143" s="84"/>
      <c r="S143" s="134"/>
      <c r="T143" s="134"/>
      <c r="U143" s="134"/>
      <c r="V143" s="134"/>
      <c r="W143" s="134"/>
      <c r="X143" s="134"/>
      <c r="Y143" s="82">
        <f t="shared" si="19"/>
        <v>3500</v>
      </c>
      <c r="Z143" s="135"/>
      <c r="AA143" s="84"/>
      <c r="AB143" s="135"/>
      <c r="AC143" s="84"/>
      <c r="AD143" s="134"/>
      <c r="AE143" s="134"/>
      <c r="AF143" s="134"/>
      <c r="AG143" s="134"/>
      <c r="AH143" s="134"/>
      <c r="AI143" s="134"/>
      <c r="AJ143" s="82">
        <f t="shared" si="20"/>
        <v>0</v>
      </c>
      <c r="AK143" s="84">
        <f t="shared" si="21"/>
        <v>112473</v>
      </c>
      <c r="AL143" s="84">
        <f t="shared" si="22"/>
        <v>0</v>
      </c>
      <c r="AM143" s="84">
        <v>67913</v>
      </c>
      <c r="AN143" s="134">
        <v>44560</v>
      </c>
      <c r="AO143" s="85">
        <f t="shared" si="23"/>
        <v>112473</v>
      </c>
    </row>
    <row r="144" spans="1:41" ht="15.75" hidden="1" customHeight="1" x14ac:dyDescent="0.25">
      <c r="A144" s="125" t="s">
        <v>66</v>
      </c>
      <c r="B144" s="32">
        <f t="shared" si="16"/>
        <v>41775</v>
      </c>
      <c r="C144" s="24">
        <f t="shared" si="17"/>
        <v>112473</v>
      </c>
      <c r="D144" s="128"/>
      <c r="E144" s="166"/>
      <c r="F144" s="84">
        <v>170000</v>
      </c>
      <c r="G144" s="84"/>
      <c r="H144" s="84"/>
      <c r="I144" s="84"/>
      <c r="J144" s="84"/>
      <c r="K144" s="84"/>
      <c r="L144" s="84"/>
      <c r="M144" s="134"/>
      <c r="N144" s="81">
        <f t="shared" si="18"/>
        <v>170000</v>
      </c>
      <c r="O144" s="135">
        <v>4000</v>
      </c>
      <c r="P144" s="84"/>
      <c r="Q144" s="84"/>
      <c r="R144" s="84"/>
      <c r="S144" s="134"/>
      <c r="T144" s="134"/>
      <c r="U144" s="134"/>
      <c r="V144" s="134"/>
      <c r="W144" s="134"/>
      <c r="X144" s="134"/>
      <c r="Y144" s="82">
        <f t="shared" si="19"/>
        <v>4000</v>
      </c>
      <c r="Z144" s="135">
        <v>31200</v>
      </c>
      <c r="AA144" s="84"/>
      <c r="AB144" s="135"/>
      <c r="AC144" s="84"/>
      <c r="AD144" s="134"/>
      <c r="AE144" s="134"/>
      <c r="AF144" s="134"/>
      <c r="AG144" s="134"/>
      <c r="AH144" s="134"/>
      <c r="AI144" s="134"/>
      <c r="AJ144" s="82">
        <f t="shared" si="20"/>
        <v>31200</v>
      </c>
      <c r="AK144" s="84">
        <f t="shared" si="21"/>
        <v>247273</v>
      </c>
      <c r="AL144" s="84">
        <f t="shared" si="22"/>
        <v>-50</v>
      </c>
      <c r="AM144" s="84">
        <v>63963</v>
      </c>
      <c r="AN144" s="134">
        <v>183260</v>
      </c>
      <c r="AO144" s="85">
        <f t="shared" si="23"/>
        <v>247223</v>
      </c>
    </row>
    <row r="145" spans="1:41" ht="15.75" hidden="1" customHeight="1" x14ac:dyDescent="0.25">
      <c r="A145" s="125" t="s">
        <v>67</v>
      </c>
      <c r="B145" s="32">
        <f t="shared" si="16"/>
        <v>41776</v>
      </c>
      <c r="C145" s="24">
        <f t="shared" si="17"/>
        <v>247223</v>
      </c>
      <c r="D145" s="128"/>
      <c r="E145" s="166"/>
      <c r="F145" s="84"/>
      <c r="G145" s="84"/>
      <c r="H145" s="84"/>
      <c r="I145" s="84"/>
      <c r="J145" s="84"/>
      <c r="K145" s="84"/>
      <c r="L145" s="84"/>
      <c r="M145" s="134"/>
      <c r="N145" s="81">
        <f t="shared" si="18"/>
        <v>0</v>
      </c>
      <c r="O145" s="135"/>
      <c r="P145" s="84"/>
      <c r="Q145" s="84"/>
      <c r="R145" s="84"/>
      <c r="S145" s="134"/>
      <c r="T145" s="134"/>
      <c r="U145" s="134"/>
      <c r="V145" s="134"/>
      <c r="W145" s="134"/>
      <c r="X145" s="134"/>
      <c r="Y145" s="82">
        <f t="shared" si="19"/>
        <v>0</v>
      </c>
      <c r="Z145" s="135">
        <v>25800</v>
      </c>
      <c r="AA145" s="84"/>
      <c r="AB145" s="135"/>
      <c r="AC145" s="84"/>
      <c r="AD145" s="134"/>
      <c r="AE145" s="134"/>
      <c r="AF145" s="134"/>
      <c r="AG145" s="134"/>
      <c r="AH145" s="134"/>
      <c r="AI145" s="134"/>
      <c r="AJ145" s="82">
        <f t="shared" si="20"/>
        <v>25800</v>
      </c>
      <c r="AK145" s="84">
        <f t="shared" si="21"/>
        <v>221423</v>
      </c>
      <c r="AL145" s="84">
        <f t="shared" si="22"/>
        <v>0</v>
      </c>
      <c r="AM145" s="84">
        <v>63963</v>
      </c>
      <c r="AN145" s="134">
        <v>157460</v>
      </c>
      <c r="AO145" s="85">
        <f t="shared" si="23"/>
        <v>221423</v>
      </c>
    </row>
    <row r="146" spans="1:41" ht="15.75" hidden="1" customHeight="1" x14ac:dyDescent="0.25">
      <c r="A146" s="126" t="s">
        <v>68</v>
      </c>
      <c r="B146" s="33">
        <f t="shared" si="16"/>
        <v>41777</v>
      </c>
      <c r="C146" s="24">
        <f t="shared" si="17"/>
        <v>221423</v>
      </c>
      <c r="D146" s="128"/>
      <c r="E146" s="135"/>
      <c r="F146" s="84"/>
      <c r="G146" s="84"/>
      <c r="H146" s="84"/>
      <c r="I146" s="84"/>
      <c r="J146" s="84"/>
      <c r="K146" s="84"/>
      <c r="L146" s="84"/>
      <c r="M146" s="134"/>
      <c r="N146" s="81">
        <f t="shared" si="18"/>
        <v>0</v>
      </c>
      <c r="O146" s="135"/>
      <c r="P146" s="84"/>
      <c r="Q146" s="84"/>
      <c r="R146" s="84"/>
      <c r="S146" s="134"/>
      <c r="T146" s="134"/>
      <c r="U146" s="134"/>
      <c r="V146" s="134"/>
      <c r="W146" s="134"/>
      <c r="X146" s="134"/>
      <c r="Y146" s="82">
        <f t="shared" si="19"/>
        <v>0</v>
      </c>
      <c r="Z146" s="188"/>
      <c r="AA146" s="84"/>
      <c r="AB146" s="135"/>
      <c r="AC146" s="84"/>
      <c r="AD146" s="134"/>
      <c r="AE146" s="134"/>
      <c r="AF146" s="134"/>
      <c r="AG146" s="134"/>
      <c r="AH146" s="134"/>
      <c r="AI146" s="134"/>
      <c r="AJ146" s="82">
        <f t="shared" si="20"/>
        <v>0</v>
      </c>
      <c r="AK146" s="84">
        <f t="shared" si="21"/>
        <v>221423</v>
      </c>
      <c r="AL146" s="84">
        <f t="shared" si="22"/>
        <v>0</v>
      </c>
      <c r="AM146" s="84">
        <v>63963</v>
      </c>
      <c r="AN146" s="134">
        <v>157460</v>
      </c>
      <c r="AO146" s="85">
        <f t="shared" si="23"/>
        <v>221423</v>
      </c>
    </row>
    <row r="147" spans="1:41" ht="15.75" hidden="1" customHeight="1" x14ac:dyDescent="0.25">
      <c r="A147" s="125" t="s">
        <v>69</v>
      </c>
      <c r="B147" s="32">
        <f t="shared" si="16"/>
        <v>41778</v>
      </c>
      <c r="C147" s="24">
        <f t="shared" si="17"/>
        <v>221423</v>
      </c>
      <c r="D147" s="129"/>
      <c r="E147" s="166"/>
      <c r="F147" s="130"/>
      <c r="G147" s="130"/>
      <c r="H147" s="130"/>
      <c r="I147" s="130"/>
      <c r="J147" s="130"/>
      <c r="K147" s="130"/>
      <c r="L147" s="130"/>
      <c r="M147" s="139"/>
      <c r="N147" s="81">
        <f t="shared" si="18"/>
        <v>0</v>
      </c>
      <c r="O147" s="135">
        <v>4000</v>
      </c>
      <c r="P147" s="130"/>
      <c r="Q147" s="130"/>
      <c r="R147" s="130"/>
      <c r="S147" s="139"/>
      <c r="T147" s="139"/>
      <c r="U147" s="139"/>
      <c r="V147" s="139"/>
      <c r="W147" s="139"/>
      <c r="X147" s="139"/>
      <c r="Y147" s="82">
        <f t="shared" si="19"/>
        <v>4000</v>
      </c>
      <c r="Z147" s="135">
        <v>13880</v>
      </c>
      <c r="AA147" s="130"/>
      <c r="AB147" s="135"/>
      <c r="AC147" s="130"/>
      <c r="AD147" s="139"/>
      <c r="AE147" s="139"/>
      <c r="AF147" s="139"/>
      <c r="AG147" s="139"/>
      <c r="AH147" s="139"/>
      <c r="AI147" s="139"/>
      <c r="AJ147" s="82">
        <f t="shared" si="20"/>
        <v>13880</v>
      </c>
      <c r="AK147" s="84">
        <f t="shared" si="21"/>
        <v>203543</v>
      </c>
      <c r="AL147" s="84">
        <f t="shared" si="22"/>
        <v>-40</v>
      </c>
      <c r="AM147" s="84">
        <v>58633</v>
      </c>
      <c r="AN147" s="134">
        <v>144870</v>
      </c>
      <c r="AO147" s="85">
        <f t="shared" si="23"/>
        <v>203503</v>
      </c>
    </row>
    <row r="148" spans="1:41" ht="15.75" hidden="1" customHeight="1" x14ac:dyDescent="0.25">
      <c r="A148" s="125" t="s">
        <v>63</v>
      </c>
      <c r="B148" s="32">
        <f t="shared" si="16"/>
        <v>41779</v>
      </c>
      <c r="C148" s="24">
        <f t="shared" si="17"/>
        <v>203503</v>
      </c>
      <c r="D148" s="128"/>
      <c r="E148" s="166"/>
      <c r="F148" s="84"/>
      <c r="G148" s="84"/>
      <c r="H148" s="84">
        <v>9000</v>
      </c>
      <c r="I148" s="84"/>
      <c r="J148" s="84"/>
      <c r="K148" s="84"/>
      <c r="L148" s="84"/>
      <c r="M148" s="134"/>
      <c r="N148" s="81">
        <f t="shared" si="18"/>
        <v>9000</v>
      </c>
      <c r="O148" s="135">
        <v>4500</v>
      </c>
      <c r="P148" s="84"/>
      <c r="Q148" s="84"/>
      <c r="R148" s="84"/>
      <c r="S148" s="134"/>
      <c r="T148" s="134"/>
      <c r="U148" s="134"/>
      <c r="V148" s="134"/>
      <c r="W148" s="134"/>
      <c r="X148" s="134"/>
      <c r="Y148" s="82">
        <f t="shared" si="19"/>
        <v>4500</v>
      </c>
      <c r="Z148" s="135">
        <v>17840</v>
      </c>
      <c r="AA148" s="84"/>
      <c r="AB148" s="135"/>
      <c r="AC148" s="84"/>
      <c r="AD148" s="134"/>
      <c r="AE148" s="134"/>
      <c r="AF148" s="134"/>
      <c r="AG148" s="134"/>
      <c r="AH148" s="134"/>
      <c r="AI148" s="134"/>
      <c r="AJ148" s="82">
        <f t="shared" si="20"/>
        <v>17840</v>
      </c>
      <c r="AK148" s="84">
        <f t="shared" si="21"/>
        <v>190163</v>
      </c>
      <c r="AL148" s="84">
        <f t="shared" si="22"/>
        <v>-380</v>
      </c>
      <c r="AM148" s="84">
        <v>53553</v>
      </c>
      <c r="AN148" s="134">
        <v>136230</v>
      </c>
      <c r="AO148" s="85">
        <f t="shared" si="23"/>
        <v>189783</v>
      </c>
    </row>
    <row r="149" spans="1:41" ht="15.75" hidden="1" customHeight="1" x14ac:dyDescent="0.25">
      <c r="A149" s="125" t="s">
        <v>64</v>
      </c>
      <c r="B149" s="32">
        <f t="shared" si="16"/>
        <v>41780</v>
      </c>
      <c r="C149" s="24">
        <f t="shared" si="17"/>
        <v>189783</v>
      </c>
      <c r="D149" s="128"/>
      <c r="E149" s="166"/>
      <c r="F149" s="84"/>
      <c r="G149" s="84"/>
      <c r="H149" s="84"/>
      <c r="I149" s="84"/>
      <c r="J149" s="84"/>
      <c r="K149" s="84"/>
      <c r="L149" s="84"/>
      <c r="M149" s="134"/>
      <c r="N149" s="81">
        <f t="shared" si="18"/>
        <v>0</v>
      </c>
      <c r="O149" s="135">
        <v>4000</v>
      </c>
      <c r="P149" s="84"/>
      <c r="Q149" s="84"/>
      <c r="R149" s="84"/>
      <c r="S149" s="134"/>
      <c r="T149" s="134"/>
      <c r="U149" s="134"/>
      <c r="V149" s="134"/>
      <c r="W149" s="134"/>
      <c r="X149" s="134"/>
      <c r="Y149" s="82">
        <f t="shared" si="19"/>
        <v>4000</v>
      </c>
      <c r="Z149" s="135">
        <v>18040</v>
      </c>
      <c r="AA149" s="84"/>
      <c r="AB149" s="135"/>
      <c r="AC149" s="84"/>
      <c r="AD149" s="134"/>
      <c r="AE149" s="134"/>
      <c r="AF149" s="134"/>
      <c r="AG149" s="134"/>
      <c r="AH149" s="134"/>
      <c r="AI149" s="134"/>
      <c r="AJ149" s="82">
        <f t="shared" si="20"/>
        <v>18040</v>
      </c>
      <c r="AK149" s="84">
        <f t="shared" si="21"/>
        <v>167743</v>
      </c>
      <c r="AL149" s="84">
        <f t="shared" si="22"/>
        <v>-580</v>
      </c>
      <c r="AM149" s="84">
        <v>48483</v>
      </c>
      <c r="AN149" s="134">
        <v>118680</v>
      </c>
      <c r="AO149" s="85">
        <f t="shared" si="23"/>
        <v>167163</v>
      </c>
    </row>
    <row r="150" spans="1:41" ht="15.75" hidden="1" customHeight="1" x14ac:dyDescent="0.25">
      <c r="A150" s="125" t="s">
        <v>65</v>
      </c>
      <c r="B150" s="32">
        <f t="shared" si="16"/>
        <v>41781</v>
      </c>
      <c r="C150" s="24">
        <f t="shared" si="17"/>
        <v>167163</v>
      </c>
      <c r="D150" s="128"/>
      <c r="E150" s="166"/>
      <c r="F150" s="84"/>
      <c r="G150" s="84"/>
      <c r="H150" s="84"/>
      <c r="I150" s="84"/>
      <c r="J150" s="84"/>
      <c r="K150" s="84"/>
      <c r="L150" s="84"/>
      <c r="M150" s="134"/>
      <c r="N150" s="81">
        <f t="shared" si="18"/>
        <v>0</v>
      </c>
      <c r="O150" s="135">
        <v>5300</v>
      </c>
      <c r="P150" s="84"/>
      <c r="Q150" s="84"/>
      <c r="R150" s="84"/>
      <c r="S150" s="134"/>
      <c r="T150" s="134"/>
      <c r="U150" s="134"/>
      <c r="V150" s="134"/>
      <c r="W150" s="134"/>
      <c r="X150" s="134"/>
      <c r="Y150" s="82">
        <f t="shared" si="19"/>
        <v>5300</v>
      </c>
      <c r="Z150" s="135">
        <v>41280</v>
      </c>
      <c r="AA150" s="84"/>
      <c r="AB150" s="135"/>
      <c r="AC150" s="84"/>
      <c r="AD150" s="134"/>
      <c r="AE150" s="134"/>
      <c r="AF150" s="134"/>
      <c r="AG150" s="134"/>
      <c r="AH150" s="134"/>
      <c r="AI150" s="134"/>
      <c r="AJ150" s="82">
        <f t="shared" si="20"/>
        <v>41280</v>
      </c>
      <c r="AK150" s="84">
        <f t="shared" si="21"/>
        <v>120583</v>
      </c>
      <c r="AL150" s="84">
        <f t="shared" si="22"/>
        <v>-60</v>
      </c>
      <c r="AM150" s="84">
        <v>43223</v>
      </c>
      <c r="AN150" s="134">
        <v>77300</v>
      </c>
      <c r="AO150" s="85">
        <f t="shared" si="23"/>
        <v>120523</v>
      </c>
    </row>
    <row r="151" spans="1:41" ht="15.75" hidden="1" customHeight="1" x14ac:dyDescent="0.25">
      <c r="A151" s="125" t="s">
        <v>66</v>
      </c>
      <c r="B151" s="32">
        <f t="shared" si="16"/>
        <v>41782</v>
      </c>
      <c r="C151" s="24">
        <f t="shared" si="17"/>
        <v>120523</v>
      </c>
      <c r="D151" s="128"/>
      <c r="E151" s="166"/>
      <c r="F151" s="84"/>
      <c r="G151" s="84"/>
      <c r="H151" s="84"/>
      <c r="I151" s="84"/>
      <c r="J151" s="84"/>
      <c r="K151" s="84"/>
      <c r="L151" s="84"/>
      <c r="M151" s="134"/>
      <c r="N151" s="81">
        <f t="shared" si="18"/>
        <v>0</v>
      </c>
      <c r="O151" s="135">
        <v>4250</v>
      </c>
      <c r="P151" s="84"/>
      <c r="Q151" s="84"/>
      <c r="R151" s="84"/>
      <c r="S151" s="134"/>
      <c r="T151" s="134"/>
      <c r="U151" s="134"/>
      <c r="V151" s="134"/>
      <c r="W151" s="134"/>
      <c r="X151" s="134"/>
      <c r="Y151" s="82">
        <f t="shared" si="19"/>
        <v>4250</v>
      </c>
      <c r="Z151" s="135">
        <v>8480</v>
      </c>
      <c r="AA151" s="84">
        <v>8760</v>
      </c>
      <c r="AB151" s="135"/>
      <c r="AC151" s="84"/>
      <c r="AD151" s="134"/>
      <c r="AE151" s="134"/>
      <c r="AF151" s="134"/>
      <c r="AG151" s="134"/>
      <c r="AH151" s="134"/>
      <c r="AI151" s="134"/>
      <c r="AJ151" s="82">
        <f t="shared" si="20"/>
        <v>17240</v>
      </c>
      <c r="AK151" s="84">
        <f t="shared" si="21"/>
        <v>99033</v>
      </c>
      <c r="AL151" s="84">
        <f t="shared" si="22"/>
        <v>-480</v>
      </c>
      <c r="AM151" s="84">
        <v>43223</v>
      </c>
      <c r="AN151" s="134">
        <v>55330</v>
      </c>
      <c r="AO151" s="85">
        <f t="shared" si="23"/>
        <v>98553</v>
      </c>
    </row>
    <row r="152" spans="1:41" ht="15.75" hidden="1" customHeight="1" x14ac:dyDescent="0.25">
      <c r="A152" s="125" t="s">
        <v>67</v>
      </c>
      <c r="B152" s="32">
        <f t="shared" si="16"/>
        <v>41783</v>
      </c>
      <c r="C152" s="24">
        <f t="shared" si="17"/>
        <v>98553</v>
      </c>
      <c r="D152" s="128"/>
      <c r="E152" s="166"/>
      <c r="F152" s="84"/>
      <c r="G152" s="84"/>
      <c r="H152" s="84"/>
      <c r="I152" s="84"/>
      <c r="J152" s="84"/>
      <c r="K152" s="84"/>
      <c r="L152" s="84"/>
      <c r="M152" s="134"/>
      <c r="N152" s="81">
        <f t="shared" si="18"/>
        <v>0</v>
      </c>
      <c r="O152" s="135"/>
      <c r="P152" s="84"/>
      <c r="Q152" s="84"/>
      <c r="R152" s="84"/>
      <c r="S152" s="134"/>
      <c r="T152" s="134"/>
      <c r="U152" s="134"/>
      <c r="V152" s="134"/>
      <c r="W152" s="134"/>
      <c r="X152" s="134"/>
      <c r="Y152" s="82">
        <f t="shared" si="19"/>
        <v>0</v>
      </c>
      <c r="Z152" s="135"/>
      <c r="AA152" s="84"/>
      <c r="AB152" s="135"/>
      <c r="AC152" s="84"/>
      <c r="AD152" s="134"/>
      <c r="AE152" s="134"/>
      <c r="AF152" s="134"/>
      <c r="AG152" s="134"/>
      <c r="AH152" s="134"/>
      <c r="AI152" s="134"/>
      <c r="AJ152" s="82">
        <f t="shared" si="20"/>
        <v>0</v>
      </c>
      <c r="AK152" s="84">
        <f t="shared" si="21"/>
        <v>98553</v>
      </c>
      <c r="AL152" s="84">
        <f t="shared" si="22"/>
        <v>0</v>
      </c>
      <c r="AM152" s="84">
        <v>43223</v>
      </c>
      <c r="AN152" s="134">
        <v>55330</v>
      </c>
      <c r="AO152" s="85">
        <f t="shared" si="23"/>
        <v>98553</v>
      </c>
    </row>
    <row r="153" spans="1:41" ht="15.75" hidden="1" customHeight="1" x14ac:dyDescent="0.25">
      <c r="A153" s="126" t="s">
        <v>68</v>
      </c>
      <c r="B153" s="33">
        <f t="shared" si="16"/>
        <v>41784</v>
      </c>
      <c r="C153" s="24">
        <f t="shared" si="17"/>
        <v>98553</v>
      </c>
      <c r="D153" s="128"/>
      <c r="E153" s="166"/>
      <c r="F153" s="84"/>
      <c r="G153" s="84"/>
      <c r="H153" s="84"/>
      <c r="I153" s="84"/>
      <c r="J153" s="84"/>
      <c r="K153" s="84"/>
      <c r="L153" s="84"/>
      <c r="M153" s="134"/>
      <c r="N153" s="81">
        <f t="shared" si="18"/>
        <v>0</v>
      </c>
      <c r="O153" s="135"/>
      <c r="P153" s="84"/>
      <c r="Q153" s="84"/>
      <c r="R153" s="84"/>
      <c r="S153" s="134"/>
      <c r="T153" s="134"/>
      <c r="U153" s="134"/>
      <c r="V153" s="134"/>
      <c r="W153" s="134"/>
      <c r="X153" s="134"/>
      <c r="Y153" s="82">
        <f t="shared" si="19"/>
        <v>0</v>
      </c>
      <c r="Z153" s="135"/>
      <c r="AA153" s="84"/>
      <c r="AB153" s="135"/>
      <c r="AC153" s="84"/>
      <c r="AD153" s="134"/>
      <c r="AE153" s="134"/>
      <c r="AF153" s="134"/>
      <c r="AG153" s="134"/>
      <c r="AH153" s="134"/>
      <c r="AI153" s="134"/>
      <c r="AJ153" s="82">
        <f t="shared" si="20"/>
        <v>0</v>
      </c>
      <c r="AK153" s="84">
        <f t="shared" si="21"/>
        <v>98553</v>
      </c>
      <c r="AL153" s="84">
        <f t="shared" si="22"/>
        <v>0</v>
      </c>
      <c r="AM153" s="84">
        <v>43223</v>
      </c>
      <c r="AN153" s="134">
        <v>55330</v>
      </c>
      <c r="AO153" s="85">
        <f t="shared" si="23"/>
        <v>98553</v>
      </c>
    </row>
    <row r="154" spans="1:41" ht="15.75" hidden="1" customHeight="1" x14ac:dyDescent="0.25">
      <c r="A154" s="125" t="s">
        <v>69</v>
      </c>
      <c r="B154" s="32">
        <f t="shared" si="16"/>
        <v>41785</v>
      </c>
      <c r="C154" s="24">
        <f t="shared" si="17"/>
        <v>98553</v>
      </c>
      <c r="D154" s="129"/>
      <c r="E154" s="166"/>
      <c r="F154" s="130"/>
      <c r="G154" s="130"/>
      <c r="H154" s="130"/>
      <c r="I154" s="130"/>
      <c r="J154" s="130"/>
      <c r="K154" s="130"/>
      <c r="L154" s="130"/>
      <c r="M154" s="139"/>
      <c r="N154" s="81">
        <f t="shared" si="18"/>
        <v>0</v>
      </c>
      <c r="O154" s="135">
        <v>4000</v>
      </c>
      <c r="P154" s="130"/>
      <c r="Q154" s="130"/>
      <c r="R154" s="130"/>
      <c r="S154" s="139"/>
      <c r="T154" s="139"/>
      <c r="U154" s="139"/>
      <c r="V154" s="139"/>
      <c r="W154" s="139"/>
      <c r="X154" s="139"/>
      <c r="Y154" s="82">
        <f t="shared" si="19"/>
        <v>4000</v>
      </c>
      <c r="Z154" s="135"/>
      <c r="AA154" s="130"/>
      <c r="AB154" s="135"/>
      <c r="AC154" s="130"/>
      <c r="AD154" s="139"/>
      <c r="AE154" s="139"/>
      <c r="AF154" s="139"/>
      <c r="AG154" s="139"/>
      <c r="AH154" s="139"/>
      <c r="AI154" s="139"/>
      <c r="AJ154" s="82">
        <f t="shared" si="20"/>
        <v>0</v>
      </c>
      <c r="AK154" s="84">
        <f t="shared" si="21"/>
        <v>94553</v>
      </c>
      <c r="AL154" s="84">
        <f t="shared" si="22"/>
        <v>-30</v>
      </c>
      <c r="AM154" s="84">
        <v>41483</v>
      </c>
      <c r="AN154" s="134">
        <v>53040</v>
      </c>
      <c r="AO154" s="85">
        <f t="shared" si="23"/>
        <v>94523</v>
      </c>
    </row>
    <row r="155" spans="1:41" ht="15.75" hidden="1" customHeight="1" x14ac:dyDescent="0.25">
      <c r="A155" s="125" t="s">
        <v>63</v>
      </c>
      <c r="B155" s="32">
        <f t="shared" si="16"/>
        <v>41786</v>
      </c>
      <c r="C155" s="24">
        <f t="shared" si="17"/>
        <v>94523</v>
      </c>
      <c r="D155" s="128"/>
      <c r="E155" s="166"/>
      <c r="F155" s="84"/>
      <c r="G155" s="84"/>
      <c r="H155" s="84"/>
      <c r="I155" s="84"/>
      <c r="J155" s="84"/>
      <c r="K155" s="84"/>
      <c r="L155" s="84"/>
      <c r="M155" s="134"/>
      <c r="N155" s="81">
        <f t="shared" si="18"/>
        <v>0</v>
      </c>
      <c r="O155" s="135">
        <v>6000</v>
      </c>
      <c r="P155" s="84"/>
      <c r="Q155" s="84"/>
      <c r="R155" s="84"/>
      <c r="S155" s="134"/>
      <c r="T155" s="134"/>
      <c r="U155" s="134"/>
      <c r="V155" s="134"/>
      <c r="W155" s="134"/>
      <c r="X155" s="134"/>
      <c r="Y155" s="82">
        <f t="shared" si="19"/>
        <v>6000</v>
      </c>
      <c r="Z155" s="135"/>
      <c r="AA155" s="84"/>
      <c r="AB155" s="135"/>
      <c r="AC155" s="84"/>
      <c r="AD155" s="134"/>
      <c r="AE155" s="134"/>
      <c r="AF155" s="134"/>
      <c r="AG155" s="134"/>
      <c r="AH155" s="134"/>
      <c r="AI155" s="134"/>
      <c r="AJ155" s="82">
        <f t="shared" si="20"/>
        <v>0</v>
      </c>
      <c r="AK155" s="84">
        <f t="shared" si="21"/>
        <v>88523</v>
      </c>
      <c r="AL155" s="84">
        <f t="shared" si="22"/>
        <v>-50</v>
      </c>
      <c r="AM155" s="84">
        <v>41483</v>
      </c>
      <c r="AN155" s="134">
        <v>46990</v>
      </c>
      <c r="AO155" s="85">
        <f t="shared" si="23"/>
        <v>88473</v>
      </c>
    </row>
    <row r="156" spans="1:41" ht="15.75" hidden="1" customHeight="1" x14ac:dyDescent="0.25">
      <c r="A156" s="125" t="s">
        <v>64</v>
      </c>
      <c r="B156" s="32">
        <f t="shared" si="16"/>
        <v>41787</v>
      </c>
      <c r="C156" s="24">
        <f t="shared" si="17"/>
        <v>88473</v>
      </c>
      <c r="D156" s="128"/>
      <c r="E156" s="84"/>
      <c r="F156" s="84"/>
      <c r="G156" s="84"/>
      <c r="H156" s="84"/>
      <c r="I156" s="84"/>
      <c r="J156" s="84"/>
      <c r="K156" s="84"/>
      <c r="L156" s="84"/>
      <c r="M156" s="134"/>
      <c r="N156" s="81">
        <f t="shared" si="18"/>
        <v>0</v>
      </c>
      <c r="O156" s="135">
        <v>3000</v>
      </c>
      <c r="P156" s="84"/>
      <c r="Q156" s="84"/>
      <c r="R156" s="84"/>
      <c r="S156" s="134"/>
      <c r="T156" s="134"/>
      <c r="U156" s="134"/>
      <c r="V156" s="134"/>
      <c r="W156" s="134"/>
      <c r="X156" s="134"/>
      <c r="Y156" s="82">
        <f t="shared" si="19"/>
        <v>3000</v>
      </c>
      <c r="Z156" s="135"/>
      <c r="AA156" s="84"/>
      <c r="AB156" s="135"/>
      <c r="AC156" s="84"/>
      <c r="AD156" s="134"/>
      <c r="AE156" s="134"/>
      <c r="AF156" s="134"/>
      <c r="AG156" s="134"/>
      <c r="AH156" s="134"/>
      <c r="AI156" s="134"/>
      <c r="AJ156" s="82">
        <f t="shared" si="20"/>
        <v>0</v>
      </c>
      <c r="AK156" s="84">
        <f t="shared" si="21"/>
        <v>85473</v>
      </c>
      <c r="AL156" s="84">
        <f t="shared" si="22"/>
        <v>-40</v>
      </c>
      <c r="AM156" s="84">
        <v>41483</v>
      </c>
      <c r="AN156" s="134">
        <v>43950</v>
      </c>
      <c r="AO156" s="85">
        <f t="shared" si="23"/>
        <v>85433</v>
      </c>
    </row>
    <row r="157" spans="1:41" ht="15.75" hidden="1" customHeight="1" x14ac:dyDescent="0.25">
      <c r="A157" s="125" t="s">
        <v>65</v>
      </c>
      <c r="B157" s="32">
        <f t="shared" si="16"/>
        <v>41788</v>
      </c>
      <c r="C157" s="24">
        <f t="shared" si="17"/>
        <v>85433</v>
      </c>
      <c r="D157" s="128"/>
      <c r="E157" s="84"/>
      <c r="F157" s="84"/>
      <c r="G157" s="84"/>
      <c r="H157" s="84">
        <v>18000</v>
      </c>
      <c r="I157" s="84"/>
      <c r="J157" s="84"/>
      <c r="K157" s="84"/>
      <c r="L157" s="84"/>
      <c r="M157" s="134"/>
      <c r="N157" s="81">
        <f t="shared" si="18"/>
        <v>18000</v>
      </c>
      <c r="O157" s="135">
        <v>2750</v>
      </c>
      <c r="P157" s="84"/>
      <c r="Q157" s="84"/>
      <c r="R157" s="84"/>
      <c r="S157" s="134"/>
      <c r="T157" s="134"/>
      <c r="U157" s="134"/>
      <c r="V157" s="134"/>
      <c r="W157" s="134"/>
      <c r="X157" s="134"/>
      <c r="Y157" s="82">
        <f t="shared" si="19"/>
        <v>2750</v>
      </c>
      <c r="Z157" s="135"/>
      <c r="AA157" s="84"/>
      <c r="AB157" s="135"/>
      <c r="AC157" s="84"/>
      <c r="AD157" s="134"/>
      <c r="AE157" s="134"/>
      <c r="AF157" s="134"/>
      <c r="AG157" s="134"/>
      <c r="AH157" s="134"/>
      <c r="AI157" s="134"/>
      <c r="AJ157" s="82">
        <f t="shared" si="20"/>
        <v>0</v>
      </c>
      <c r="AK157" s="84">
        <f t="shared" si="21"/>
        <v>100683</v>
      </c>
      <c r="AL157" s="84">
        <f t="shared" si="22"/>
        <v>-150</v>
      </c>
      <c r="AM157" s="84">
        <v>41483</v>
      </c>
      <c r="AN157" s="134">
        <v>59050</v>
      </c>
      <c r="AO157" s="85">
        <f t="shared" si="23"/>
        <v>100533</v>
      </c>
    </row>
    <row r="158" spans="1:41" ht="15.75" hidden="1" customHeight="1" x14ac:dyDescent="0.25">
      <c r="A158" s="125" t="s">
        <v>66</v>
      </c>
      <c r="B158" s="32">
        <f t="shared" si="16"/>
        <v>41789</v>
      </c>
      <c r="C158" s="24">
        <f t="shared" si="17"/>
        <v>100533</v>
      </c>
      <c r="D158" s="128"/>
      <c r="E158" s="84"/>
      <c r="F158" s="84"/>
      <c r="G158" s="84"/>
      <c r="H158" s="84"/>
      <c r="I158" s="84"/>
      <c r="J158" s="84"/>
      <c r="K158" s="84"/>
      <c r="L158" s="84"/>
      <c r="M158" s="134"/>
      <c r="N158" s="81">
        <f t="shared" si="18"/>
        <v>0</v>
      </c>
      <c r="O158" s="135">
        <v>3000</v>
      </c>
      <c r="P158" s="84"/>
      <c r="Q158" s="84"/>
      <c r="R158" s="84"/>
      <c r="S158" s="134"/>
      <c r="T158" s="134"/>
      <c r="U158" s="134"/>
      <c r="V158" s="134"/>
      <c r="W158" s="134"/>
      <c r="X158" s="134"/>
      <c r="Y158" s="82">
        <f t="shared" si="19"/>
        <v>3000</v>
      </c>
      <c r="Z158" s="135"/>
      <c r="AA158" s="84"/>
      <c r="AB158" s="135"/>
      <c r="AC158" s="84"/>
      <c r="AD158" s="134"/>
      <c r="AE158" s="134"/>
      <c r="AF158" s="134"/>
      <c r="AG158" s="134"/>
      <c r="AH158" s="134"/>
      <c r="AI158" s="134"/>
      <c r="AJ158" s="82">
        <f t="shared" si="20"/>
        <v>0</v>
      </c>
      <c r="AK158" s="84">
        <f t="shared" si="21"/>
        <v>97533</v>
      </c>
      <c r="AL158" s="84">
        <f t="shared" si="22"/>
        <v>-120</v>
      </c>
      <c r="AM158" s="84">
        <v>41483</v>
      </c>
      <c r="AN158" s="134">
        <v>55930</v>
      </c>
      <c r="AO158" s="85">
        <f t="shared" si="23"/>
        <v>97413</v>
      </c>
    </row>
    <row r="159" spans="1:41" ht="15.75" hidden="1" customHeight="1" x14ac:dyDescent="0.25">
      <c r="A159" s="125" t="s">
        <v>67</v>
      </c>
      <c r="B159" s="32">
        <f t="shared" si="16"/>
        <v>41790</v>
      </c>
      <c r="C159" s="105">
        <f t="shared" si="17"/>
        <v>97413</v>
      </c>
      <c r="D159" s="131"/>
      <c r="E159" s="116"/>
      <c r="F159" s="116"/>
      <c r="G159" s="116"/>
      <c r="H159" s="116"/>
      <c r="I159" s="116"/>
      <c r="J159" s="116"/>
      <c r="K159" s="116"/>
      <c r="L159" s="116"/>
      <c r="M159" s="140"/>
      <c r="N159" s="115">
        <f t="shared" si="18"/>
        <v>0</v>
      </c>
      <c r="O159" s="141"/>
      <c r="P159" s="116"/>
      <c r="Q159" s="116"/>
      <c r="R159" s="116"/>
      <c r="S159" s="140"/>
      <c r="T159" s="140"/>
      <c r="U159" s="140"/>
      <c r="V159" s="140"/>
      <c r="W159" s="140"/>
      <c r="X159" s="140"/>
      <c r="Y159" s="105">
        <f t="shared" si="19"/>
        <v>0</v>
      </c>
      <c r="Z159" s="141"/>
      <c r="AA159" s="116"/>
      <c r="AB159" s="141"/>
      <c r="AC159" s="116"/>
      <c r="AD159" s="140"/>
      <c r="AE159" s="140"/>
      <c r="AF159" s="140"/>
      <c r="AG159" s="140"/>
      <c r="AH159" s="140"/>
      <c r="AI159" s="140"/>
      <c r="AJ159" s="105">
        <f t="shared" si="20"/>
        <v>0</v>
      </c>
      <c r="AK159" s="116">
        <f t="shared" si="21"/>
        <v>97413</v>
      </c>
      <c r="AL159" s="116">
        <f t="shared" si="22"/>
        <v>0</v>
      </c>
      <c r="AM159" s="116">
        <v>41483</v>
      </c>
      <c r="AN159" s="140">
        <v>55930</v>
      </c>
      <c r="AO159" s="117">
        <f t="shared" si="23"/>
        <v>97413</v>
      </c>
    </row>
    <row r="160" spans="1:41" ht="15.75" hidden="1" customHeight="1" x14ac:dyDescent="0.25">
      <c r="A160" s="126" t="s">
        <v>68</v>
      </c>
      <c r="B160" s="33">
        <f t="shared" si="16"/>
        <v>41791</v>
      </c>
      <c r="C160" s="114">
        <f t="shared" si="17"/>
        <v>97413</v>
      </c>
      <c r="D160" s="128"/>
      <c r="E160" s="84"/>
      <c r="F160" s="84"/>
      <c r="G160" s="84"/>
      <c r="H160" s="84"/>
      <c r="I160" s="84"/>
      <c r="J160" s="84"/>
      <c r="K160" s="84"/>
      <c r="L160" s="84"/>
      <c r="M160" s="134"/>
      <c r="N160" s="81">
        <f t="shared" si="18"/>
        <v>0</v>
      </c>
      <c r="O160" s="170"/>
      <c r="P160" s="84"/>
      <c r="Q160" s="84"/>
      <c r="R160" s="84"/>
      <c r="S160" s="134"/>
      <c r="T160" s="134"/>
      <c r="U160" s="134"/>
      <c r="V160" s="134"/>
      <c r="W160" s="134"/>
      <c r="X160" s="134"/>
      <c r="Y160" s="82">
        <f t="shared" si="19"/>
        <v>0</v>
      </c>
      <c r="Z160" s="137"/>
      <c r="AA160" s="137"/>
      <c r="AB160" s="84"/>
      <c r="AC160" s="84"/>
      <c r="AD160" s="134"/>
      <c r="AE160" s="134"/>
      <c r="AF160" s="134"/>
      <c r="AG160" s="134"/>
      <c r="AH160" s="134"/>
      <c r="AI160" s="134"/>
      <c r="AJ160" s="82">
        <f t="shared" si="20"/>
        <v>0</v>
      </c>
      <c r="AK160" s="84">
        <f t="shared" si="21"/>
        <v>97413</v>
      </c>
      <c r="AL160" s="84">
        <f t="shared" si="22"/>
        <v>0</v>
      </c>
      <c r="AM160" s="84">
        <v>41483</v>
      </c>
      <c r="AN160" s="134">
        <v>55930</v>
      </c>
      <c r="AO160" s="85">
        <f t="shared" si="23"/>
        <v>97413</v>
      </c>
    </row>
    <row r="161" spans="1:41" ht="15.75" hidden="1" customHeight="1" x14ac:dyDescent="0.25">
      <c r="A161" s="125" t="s">
        <v>69</v>
      </c>
      <c r="B161" s="32">
        <f t="shared" si="16"/>
        <v>41792</v>
      </c>
      <c r="C161" s="24">
        <f t="shared" si="17"/>
        <v>97413</v>
      </c>
      <c r="D161" s="129"/>
      <c r="E161" s="130"/>
      <c r="F161" s="130"/>
      <c r="G161" s="130"/>
      <c r="H161" s="130"/>
      <c r="I161" s="130"/>
      <c r="J161" s="130"/>
      <c r="K161" s="130"/>
      <c r="L161" s="130"/>
      <c r="M161" s="139"/>
      <c r="N161" s="81">
        <f t="shared" si="18"/>
        <v>0</v>
      </c>
      <c r="O161" s="135">
        <v>3000</v>
      </c>
      <c r="P161" s="130"/>
      <c r="Q161" s="130"/>
      <c r="R161" s="130"/>
      <c r="S161" s="139"/>
      <c r="T161" s="139"/>
      <c r="U161" s="139"/>
      <c r="V161" s="139"/>
      <c r="W161" s="139"/>
      <c r="X161" s="139"/>
      <c r="Y161" s="82">
        <f t="shared" si="19"/>
        <v>3000</v>
      </c>
      <c r="Z161" s="135"/>
      <c r="AA161" s="135">
        <v>8840</v>
      </c>
      <c r="AB161" s="130"/>
      <c r="AC161" s="130"/>
      <c r="AD161" s="139"/>
      <c r="AE161" s="139"/>
      <c r="AF161" s="139"/>
      <c r="AG161" s="139"/>
      <c r="AH161" s="139"/>
      <c r="AI161" s="139"/>
      <c r="AJ161" s="82">
        <f t="shared" si="20"/>
        <v>8840</v>
      </c>
      <c r="AK161" s="84">
        <f t="shared" si="21"/>
        <v>85573</v>
      </c>
      <c r="AL161" s="84">
        <f t="shared" si="22"/>
        <v>0</v>
      </c>
      <c r="AM161" s="84">
        <v>41483</v>
      </c>
      <c r="AN161" s="134">
        <v>44090</v>
      </c>
      <c r="AO161" s="85">
        <f t="shared" si="23"/>
        <v>85573</v>
      </c>
    </row>
    <row r="162" spans="1:41" ht="15.75" hidden="1" customHeight="1" x14ac:dyDescent="0.25">
      <c r="A162" s="125" t="s">
        <v>63</v>
      </c>
      <c r="B162" s="32">
        <f t="shared" si="16"/>
        <v>41793</v>
      </c>
      <c r="C162" s="24">
        <f t="shared" si="17"/>
        <v>85573</v>
      </c>
      <c r="D162" s="128"/>
      <c r="E162" s="84"/>
      <c r="F162" s="84"/>
      <c r="G162" s="84"/>
      <c r="H162" s="84"/>
      <c r="I162" s="84"/>
      <c r="J162" s="84"/>
      <c r="K162" s="84"/>
      <c r="L162" s="84"/>
      <c r="M162" s="134"/>
      <c r="N162" s="81">
        <f t="shared" si="18"/>
        <v>0</v>
      </c>
      <c r="O162" s="135">
        <v>3000</v>
      </c>
      <c r="P162" s="84"/>
      <c r="Q162" s="84"/>
      <c r="R162" s="84"/>
      <c r="S162" s="134"/>
      <c r="T162" s="134"/>
      <c r="U162" s="134"/>
      <c r="V162" s="134"/>
      <c r="W162" s="134"/>
      <c r="X162" s="134"/>
      <c r="Y162" s="82">
        <f t="shared" si="19"/>
        <v>3000</v>
      </c>
      <c r="Z162" s="135"/>
      <c r="AA162" s="135">
        <v>8340</v>
      </c>
      <c r="AB162" s="84"/>
      <c r="AC162" s="84"/>
      <c r="AD162" s="134"/>
      <c r="AE162" s="134"/>
      <c r="AF162" s="134"/>
      <c r="AG162" s="134"/>
      <c r="AH162" s="134"/>
      <c r="AI162" s="134"/>
      <c r="AJ162" s="82">
        <f t="shared" si="20"/>
        <v>8340</v>
      </c>
      <c r="AK162" s="84">
        <f t="shared" si="21"/>
        <v>74233</v>
      </c>
      <c r="AL162" s="84">
        <f t="shared" si="22"/>
        <v>-70</v>
      </c>
      <c r="AM162" s="84">
        <v>36903</v>
      </c>
      <c r="AN162" s="134">
        <v>37260</v>
      </c>
      <c r="AO162" s="85">
        <f t="shared" si="23"/>
        <v>74163</v>
      </c>
    </row>
    <row r="163" spans="1:41" ht="15.75" hidden="1" customHeight="1" x14ac:dyDescent="0.25">
      <c r="A163" s="125" t="s">
        <v>64</v>
      </c>
      <c r="B163" s="32">
        <f t="shared" si="16"/>
        <v>41794</v>
      </c>
      <c r="C163" s="24">
        <f t="shared" si="17"/>
        <v>74163</v>
      </c>
      <c r="D163" s="128"/>
      <c r="E163" s="84"/>
      <c r="F163" s="84"/>
      <c r="G163" s="189"/>
      <c r="H163" s="84"/>
      <c r="I163" s="84"/>
      <c r="J163" s="84"/>
      <c r="K163" s="84"/>
      <c r="L163" s="84"/>
      <c r="M163" s="134"/>
      <c r="N163" s="81">
        <f t="shared" si="18"/>
        <v>0</v>
      </c>
      <c r="O163" s="135">
        <v>3500</v>
      </c>
      <c r="P163" s="84"/>
      <c r="Q163" s="84"/>
      <c r="R163" s="84"/>
      <c r="S163" s="134"/>
      <c r="T163" s="134"/>
      <c r="U163" s="134"/>
      <c r="V163" s="134"/>
      <c r="W163" s="134"/>
      <c r="X163" s="134"/>
      <c r="Y163" s="82">
        <f t="shared" si="19"/>
        <v>3500</v>
      </c>
      <c r="Z163" s="135"/>
      <c r="AA163" s="135"/>
      <c r="AB163" s="84"/>
      <c r="AC163" s="84"/>
      <c r="AD163" s="134"/>
      <c r="AE163" s="134"/>
      <c r="AF163" s="134"/>
      <c r="AG163" s="134"/>
      <c r="AH163" s="134"/>
      <c r="AI163" s="134"/>
      <c r="AJ163" s="82">
        <f t="shared" si="20"/>
        <v>0</v>
      </c>
      <c r="AK163" s="84">
        <f t="shared" si="21"/>
        <v>70663</v>
      </c>
      <c r="AL163" s="84">
        <f t="shared" si="22"/>
        <v>-40</v>
      </c>
      <c r="AM163" s="84">
        <v>34423</v>
      </c>
      <c r="AN163" s="134">
        <v>36200</v>
      </c>
      <c r="AO163" s="85">
        <f t="shared" si="23"/>
        <v>70623</v>
      </c>
    </row>
    <row r="164" spans="1:41" ht="15.75" hidden="1" customHeight="1" x14ac:dyDescent="0.25">
      <c r="A164" s="125" t="s">
        <v>65</v>
      </c>
      <c r="B164" s="32">
        <f t="shared" si="16"/>
        <v>41795</v>
      </c>
      <c r="C164" s="24">
        <f t="shared" si="17"/>
        <v>70623</v>
      </c>
      <c r="D164" s="128"/>
      <c r="E164" s="84"/>
      <c r="F164" s="84"/>
      <c r="G164" s="84"/>
      <c r="H164" s="84"/>
      <c r="I164" s="84"/>
      <c r="J164" s="84"/>
      <c r="K164" s="84"/>
      <c r="L164" s="84"/>
      <c r="M164" s="134"/>
      <c r="N164" s="81">
        <f t="shared" si="18"/>
        <v>0</v>
      </c>
      <c r="O164" s="135">
        <v>4000</v>
      </c>
      <c r="P164" s="84"/>
      <c r="Q164" s="84"/>
      <c r="R164" s="84"/>
      <c r="S164" s="134"/>
      <c r="T164" s="134"/>
      <c r="U164" s="134"/>
      <c r="V164" s="134"/>
      <c r="W164" s="134"/>
      <c r="X164" s="134"/>
      <c r="Y164" s="82">
        <f t="shared" si="19"/>
        <v>4000</v>
      </c>
      <c r="Z164" s="135"/>
      <c r="AA164" s="135"/>
      <c r="AB164" s="84"/>
      <c r="AC164" s="84"/>
      <c r="AD164" s="134"/>
      <c r="AE164" s="134"/>
      <c r="AF164" s="134"/>
      <c r="AG164" s="134"/>
      <c r="AH164" s="134"/>
      <c r="AI164" s="134"/>
      <c r="AJ164" s="82">
        <f t="shared" si="20"/>
        <v>0</v>
      </c>
      <c r="AK164" s="84">
        <f t="shared" si="21"/>
        <v>66623</v>
      </c>
      <c r="AL164" s="84">
        <f t="shared" si="22"/>
        <v>-130</v>
      </c>
      <c r="AM164" s="84">
        <v>27713</v>
      </c>
      <c r="AN164" s="134">
        <v>38780</v>
      </c>
      <c r="AO164" s="85">
        <f t="shared" si="23"/>
        <v>66493</v>
      </c>
    </row>
    <row r="165" spans="1:41" ht="15.75" hidden="1" customHeight="1" x14ac:dyDescent="0.25">
      <c r="A165" s="125" t="s">
        <v>66</v>
      </c>
      <c r="B165" s="32">
        <f t="shared" si="16"/>
        <v>41796</v>
      </c>
      <c r="C165" s="24">
        <f t="shared" si="17"/>
        <v>66493</v>
      </c>
      <c r="D165" s="128"/>
      <c r="E165" s="84"/>
      <c r="F165" s="84"/>
      <c r="G165" s="84"/>
      <c r="H165" s="84"/>
      <c r="I165" s="84"/>
      <c r="J165" s="84"/>
      <c r="K165" s="84"/>
      <c r="L165" s="84"/>
      <c r="M165" s="134"/>
      <c r="N165" s="81">
        <f t="shared" si="18"/>
        <v>0</v>
      </c>
      <c r="O165" s="135">
        <v>4000</v>
      </c>
      <c r="P165" s="84"/>
      <c r="Q165" s="84"/>
      <c r="R165" s="84"/>
      <c r="S165" s="134"/>
      <c r="T165" s="134"/>
      <c r="U165" s="134"/>
      <c r="V165" s="134"/>
      <c r="W165" s="134"/>
      <c r="X165" s="134"/>
      <c r="Y165" s="82">
        <f t="shared" si="19"/>
        <v>4000</v>
      </c>
      <c r="Z165" s="135"/>
      <c r="AA165" s="135"/>
      <c r="AB165" s="84"/>
      <c r="AC165" s="84"/>
      <c r="AD165" s="134"/>
      <c r="AE165" s="134"/>
      <c r="AF165" s="134"/>
      <c r="AG165" s="134"/>
      <c r="AH165" s="134"/>
      <c r="AI165" s="134"/>
      <c r="AJ165" s="82">
        <f t="shared" si="20"/>
        <v>0</v>
      </c>
      <c r="AK165" s="84">
        <f t="shared" si="21"/>
        <v>62493</v>
      </c>
      <c r="AL165" s="84">
        <f t="shared" si="22"/>
        <v>0</v>
      </c>
      <c r="AM165" s="84">
        <v>21313</v>
      </c>
      <c r="AN165" s="134">
        <v>41180</v>
      </c>
      <c r="AO165" s="85">
        <f t="shared" si="23"/>
        <v>62493</v>
      </c>
    </row>
    <row r="166" spans="1:41" ht="15.75" hidden="1" customHeight="1" x14ac:dyDescent="0.25">
      <c r="A166" s="125" t="s">
        <v>67</v>
      </c>
      <c r="B166" s="32">
        <f t="shared" si="16"/>
        <v>41797</v>
      </c>
      <c r="C166" s="24">
        <f t="shared" si="17"/>
        <v>62493</v>
      </c>
      <c r="D166" s="128"/>
      <c r="E166" s="84"/>
      <c r="F166" s="84"/>
      <c r="G166" s="84"/>
      <c r="H166" s="84"/>
      <c r="I166" s="84"/>
      <c r="J166" s="84"/>
      <c r="K166" s="84"/>
      <c r="L166" s="84"/>
      <c r="M166" s="134"/>
      <c r="N166" s="81">
        <f t="shared" si="18"/>
        <v>0</v>
      </c>
      <c r="O166" s="135"/>
      <c r="P166" s="84"/>
      <c r="Q166" s="84"/>
      <c r="R166" s="84"/>
      <c r="S166" s="134"/>
      <c r="T166" s="134"/>
      <c r="U166" s="134"/>
      <c r="V166" s="134"/>
      <c r="W166" s="134"/>
      <c r="X166" s="134"/>
      <c r="Y166" s="82">
        <f t="shared" si="19"/>
        <v>0</v>
      </c>
      <c r="Z166" s="135"/>
      <c r="AA166" s="135"/>
      <c r="AB166" s="84"/>
      <c r="AC166" s="84"/>
      <c r="AD166" s="134"/>
      <c r="AE166" s="134"/>
      <c r="AF166" s="134"/>
      <c r="AG166" s="134"/>
      <c r="AH166" s="134"/>
      <c r="AI166" s="134"/>
      <c r="AJ166" s="82">
        <f t="shared" si="20"/>
        <v>0</v>
      </c>
      <c r="AK166" s="84">
        <f t="shared" si="21"/>
        <v>62493</v>
      </c>
      <c r="AL166" s="84">
        <f t="shared" si="22"/>
        <v>0</v>
      </c>
      <c r="AM166" s="84">
        <v>21313</v>
      </c>
      <c r="AN166" s="134">
        <v>41180</v>
      </c>
      <c r="AO166" s="85">
        <f t="shared" si="23"/>
        <v>62493</v>
      </c>
    </row>
    <row r="167" spans="1:41" ht="15.75" hidden="1" customHeight="1" x14ac:dyDescent="0.25">
      <c r="A167" s="126" t="s">
        <v>68</v>
      </c>
      <c r="B167" s="33">
        <f t="shared" si="16"/>
        <v>41798</v>
      </c>
      <c r="C167" s="24">
        <f t="shared" si="17"/>
        <v>62493</v>
      </c>
      <c r="D167" s="128"/>
      <c r="E167" s="84"/>
      <c r="F167" s="84"/>
      <c r="G167" s="84"/>
      <c r="H167" s="84"/>
      <c r="I167" s="84"/>
      <c r="J167" s="84"/>
      <c r="K167" s="84"/>
      <c r="L167" s="84"/>
      <c r="M167" s="134"/>
      <c r="N167" s="81">
        <f t="shared" si="18"/>
        <v>0</v>
      </c>
      <c r="O167" s="135"/>
      <c r="P167" s="84"/>
      <c r="Q167" s="84"/>
      <c r="R167" s="84"/>
      <c r="S167" s="134"/>
      <c r="T167" s="134"/>
      <c r="U167" s="134"/>
      <c r="V167" s="134"/>
      <c r="W167" s="134"/>
      <c r="X167" s="134"/>
      <c r="Y167" s="82">
        <f t="shared" si="19"/>
        <v>0</v>
      </c>
      <c r="Z167" s="135"/>
      <c r="AA167" s="135"/>
      <c r="AB167" s="84"/>
      <c r="AC167" s="84"/>
      <c r="AD167" s="134"/>
      <c r="AE167" s="134"/>
      <c r="AF167" s="134"/>
      <c r="AG167" s="134"/>
      <c r="AH167" s="134"/>
      <c r="AI167" s="134"/>
      <c r="AJ167" s="82">
        <f t="shared" si="20"/>
        <v>0</v>
      </c>
      <c r="AK167" s="84">
        <f t="shared" si="21"/>
        <v>62493</v>
      </c>
      <c r="AL167" s="84">
        <f t="shared" si="22"/>
        <v>0</v>
      </c>
      <c r="AM167" s="84">
        <v>21313</v>
      </c>
      <c r="AN167" s="134">
        <v>41180</v>
      </c>
      <c r="AO167" s="85">
        <f t="shared" si="23"/>
        <v>62493</v>
      </c>
    </row>
    <row r="168" spans="1:41" ht="15.75" hidden="1" customHeight="1" x14ac:dyDescent="0.25">
      <c r="A168" s="125" t="s">
        <v>69</v>
      </c>
      <c r="B168" s="32">
        <f t="shared" si="16"/>
        <v>41799</v>
      </c>
      <c r="C168" s="24">
        <f t="shared" si="17"/>
        <v>62493</v>
      </c>
      <c r="D168" s="129"/>
      <c r="E168" s="130"/>
      <c r="F168" s="130"/>
      <c r="G168" s="130"/>
      <c r="H168" s="130"/>
      <c r="I168" s="130"/>
      <c r="J168" s="130"/>
      <c r="K168" s="130"/>
      <c r="L168" s="130"/>
      <c r="M168" s="139"/>
      <c r="N168" s="81">
        <f t="shared" si="18"/>
        <v>0</v>
      </c>
      <c r="O168" s="135">
        <v>4300</v>
      </c>
      <c r="P168" s="130"/>
      <c r="Q168" s="130"/>
      <c r="R168" s="130"/>
      <c r="S168" s="139"/>
      <c r="T168" s="139"/>
      <c r="U168" s="139"/>
      <c r="V168" s="139"/>
      <c r="W168" s="139"/>
      <c r="X168" s="139"/>
      <c r="Y168" s="82">
        <f t="shared" si="19"/>
        <v>4300</v>
      </c>
      <c r="Z168" s="135"/>
      <c r="AA168" s="135"/>
      <c r="AB168" s="130"/>
      <c r="AC168" s="130"/>
      <c r="AD168" s="139"/>
      <c r="AE168" s="139"/>
      <c r="AF168" s="139"/>
      <c r="AG168" s="139"/>
      <c r="AH168" s="139"/>
      <c r="AI168" s="139"/>
      <c r="AJ168" s="82">
        <f t="shared" si="20"/>
        <v>0</v>
      </c>
      <c r="AK168" s="84">
        <f t="shared" si="21"/>
        <v>58193</v>
      </c>
      <c r="AL168" s="84">
        <f t="shared" si="22"/>
        <v>0</v>
      </c>
      <c r="AM168" s="84">
        <v>20793</v>
      </c>
      <c r="AN168" s="134">
        <v>37400</v>
      </c>
      <c r="AO168" s="85">
        <f t="shared" si="23"/>
        <v>58193</v>
      </c>
    </row>
    <row r="169" spans="1:41" ht="15.75" hidden="1" customHeight="1" x14ac:dyDescent="0.25">
      <c r="A169" s="125" t="s">
        <v>63</v>
      </c>
      <c r="B169" s="32">
        <f t="shared" si="16"/>
        <v>41800</v>
      </c>
      <c r="C169" s="24">
        <f t="shared" si="17"/>
        <v>58193</v>
      </c>
      <c r="D169" s="128"/>
      <c r="E169" s="84"/>
      <c r="F169" s="84"/>
      <c r="G169" s="84"/>
      <c r="H169" s="84"/>
      <c r="I169" s="84"/>
      <c r="J169" s="84"/>
      <c r="K169" s="84"/>
      <c r="L169" s="84"/>
      <c r="M169" s="134"/>
      <c r="N169" s="81">
        <f t="shared" si="18"/>
        <v>0</v>
      </c>
      <c r="O169" s="135">
        <v>3500</v>
      </c>
      <c r="P169" s="84"/>
      <c r="Q169" s="84"/>
      <c r="R169" s="84"/>
      <c r="S169" s="134"/>
      <c r="T169" s="134"/>
      <c r="U169" s="134"/>
      <c r="V169" s="134"/>
      <c r="W169" s="134"/>
      <c r="X169" s="134"/>
      <c r="Y169" s="82">
        <f t="shared" si="19"/>
        <v>3500</v>
      </c>
      <c r="Z169" s="135"/>
      <c r="AA169" s="135"/>
      <c r="AB169" s="84"/>
      <c r="AC169" s="84"/>
      <c r="AD169" s="134"/>
      <c r="AE169" s="134"/>
      <c r="AF169" s="134"/>
      <c r="AG169" s="134"/>
      <c r="AH169" s="134"/>
      <c r="AI169" s="134"/>
      <c r="AJ169" s="82">
        <f t="shared" si="20"/>
        <v>0</v>
      </c>
      <c r="AK169" s="84">
        <f t="shared" si="21"/>
        <v>54693</v>
      </c>
      <c r="AL169" s="84">
        <f t="shared" si="22"/>
        <v>-120</v>
      </c>
      <c r="AM169" s="84">
        <v>20793</v>
      </c>
      <c r="AN169" s="134">
        <v>33780</v>
      </c>
      <c r="AO169" s="85">
        <f t="shared" si="23"/>
        <v>54573</v>
      </c>
    </row>
    <row r="170" spans="1:41" ht="15.75" hidden="1" customHeight="1" x14ac:dyDescent="0.25">
      <c r="A170" s="125" t="s">
        <v>64</v>
      </c>
      <c r="B170" s="32">
        <f t="shared" ref="B170:B233" si="24">B169+1</f>
        <v>41801</v>
      </c>
      <c r="C170" s="24">
        <f t="shared" si="17"/>
        <v>54573</v>
      </c>
      <c r="D170" s="128"/>
      <c r="E170" s="84"/>
      <c r="F170" s="84"/>
      <c r="G170" s="84"/>
      <c r="H170" s="84"/>
      <c r="I170" s="84"/>
      <c r="J170" s="84"/>
      <c r="K170" s="84"/>
      <c r="L170" s="84"/>
      <c r="M170" s="134"/>
      <c r="N170" s="81">
        <f t="shared" si="18"/>
        <v>0</v>
      </c>
      <c r="O170" s="135">
        <v>5000</v>
      </c>
      <c r="P170" s="84"/>
      <c r="Q170" s="84"/>
      <c r="R170" s="84"/>
      <c r="S170" s="134"/>
      <c r="T170" s="134"/>
      <c r="U170" s="134"/>
      <c r="V170" s="134"/>
      <c r="W170" s="134"/>
      <c r="X170" s="134"/>
      <c r="Y170" s="82">
        <f t="shared" si="19"/>
        <v>5000</v>
      </c>
      <c r="Z170" s="135"/>
      <c r="AA170" s="135"/>
      <c r="AB170" s="84"/>
      <c r="AC170" s="84"/>
      <c r="AD170" s="134"/>
      <c r="AE170" s="134"/>
      <c r="AF170" s="134"/>
      <c r="AG170" s="134"/>
      <c r="AH170" s="134"/>
      <c r="AI170" s="134"/>
      <c r="AJ170" s="82">
        <f t="shared" si="20"/>
        <v>0</v>
      </c>
      <c r="AK170" s="84">
        <f t="shared" si="21"/>
        <v>49573</v>
      </c>
      <c r="AL170" s="84">
        <f t="shared" si="22"/>
        <v>-80</v>
      </c>
      <c r="AM170" s="84">
        <v>20793</v>
      </c>
      <c r="AN170" s="134">
        <v>28700</v>
      </c>
      <c r="AO170" s="85">
        <f t="shared" si="23"/>
        <v>49493</v>
      </c>
    </row>
    <row r="171" spans="1:41" ht="15.75" hidden="1" customHeight="1" x14ac:dyDescent="0.25">
      <c r="A171" s="125" t="s">
        <v>65</v>
      </c>
      <c r="B171" s="32">
        <f t="shared" si="24"/>
        <v>41802</v>
      </c>
      <c r="C171" s="24">
        <f t="shared" si="17"/>
        <v>49493</v>
      </c>
      <c r="D171" s="128"/>
      <c r="E171" s="84"/>
      <c r="F171" s="84"/>
      <c r="G171" s="84"/>
      <c r="H171" s="84"/>
      <c r="I171" s="84"/>
      <c r="J171" s="84"/>
      <c r="K171" s="84"/>
      <c r="L171" s="84"/>
      <c r="M171" s="134"/>
      <c r="N171" s="81">
        <f t="shared" si="18"/>
        <v>0</v>
      </c>
      <c r="O171" s="135">
        <v>4000</v>
      </c>
      <c r="P171" s="84"/>
      <c r="Q171" s="84"/>
      <c r="R171" s="84"/>
      <c r="S171" s="134"/>
      <c r="T171" s="134"/>
      <c r="U171" s="134"/>
      <c r="V171" s="134"/>
      <c r="W171" s="134"/>
      <c r="X171" s="134"/>
      <c r="Y171" s="82">
        <f t="shared" si="19"/>
        <v>4000</v>
      </c>
      <c r="Z171" s="135"/>
      <c r="AA171" s="135"/>
      <c r="AB171" s="84"/>
      <c r="AC171" s="84"/>
      <c r="AD171" s="134"/>
      <c r="AE171" s="134"/>
      <c r="AF171" s="134"/>
      <c r="AG171" s="134"/>
      <c r="AH171" s="134"/>
      <c r="AI171" s="134"/>
      <c r="AJ171" s="82">
        <f t="shared" si="20"/>
        <v>0</v>
      </c>
      <c r="AK171" s="84">
        <f t="shared" si="21"/>
        <v>45493</v>
      </c>
      <c r="AL171" s="84">
        <f t="shared" si="22"/>
        <v>-150</v>
      </c>
      <c r="AM171" s="84">
        <v>20793</v>
      </c>
      <c r="AN171" s="134">
        <v>24550</v>
      </c>
      <c r="AO171" s="85">
        <f t="shared" si="23"/>
        <v>45343</v>
      </c>
    </row>
    <row r="172" spans="1:41" ht="15.75" hidden="1" customHeight="1" x14ac:dyDescent="0.25">
      <c r="A172" s="125" t="s">
        <v>66</v>
      </c>
      <c r="B172" s="32">
        <f t="shared" si="24"/>
        <v>41803</v>
      </c>
      <c r="C172" s="24">
        <f t="shared" si="17"/>
        <v>45343</v>
      </c>
      <c r="D172" s="128"/>
      <c r="E172" s="84"/>
      <c r="F172" s="84"/>
      <c r="G172" s="84"/>
      <c r="H172" s="84"/>
      <c r="I172" s="84"/>
      <c r="J172" s="84"/>
      <c r="K172" s="84"/>
      <c r="L172" s="84"/>
      <c r="M172" s="134"/>
      <c r="N172" s="81">
        <f t="shared" si="18"/>
        <v>0</v>
      </c>
      <c r="O172" s="135">
        <v>4000</v>
      </c>
      <c r="P172" s="84"/>
      <c r="Q172" s="84"/>
      <c r="R172" s="84"/>
      <c r="S172" s="134"/>
      <c r="T172" s="134"/>
      <c r="U172" s="134"/>
      <c r="V172" s="134"/>
      <c r="W172" s="134"/>
      <c r="X172" s="134"/>
      <c r="Y172" s="82">
        <f t="shared" si="19"/>
        <v>4000</v>
      </c>
      <c r="Z172" s="135"/>
      <c r="AA172" s="135"/>
      <c r="AB172" s="84"/>
      <c r="AC172" s="84"/>
      <c r="AD172" s="134"/>
      <c r="AE172" s="134"/>
      <c r="AF172" s="134"/>
      <c r="AG172" s="134"/>
      <c r="AH172" s="134"/>
      <c r="AI172" s="134"/>
      <c r="AJ172" s="82">
        <f t="shared" si="20"/>
        <v>0</v>
      </c>
      <c r="AK172" s="84">
        <f t="shared" si="21"/>
        <v>41343</v>
      </c>
      <c r="AL172" s="84">
        <f t="shared" si="22"/>
        <v>-100</v>
      </c>
      <c r="AM172" s="84">
        <v>20793</v>
      </c>
      <c r="AN172" s="134">
        <v>20450</v>
      </c>
      <c r="AO172" s="85">
        <f t="shared" si="23"/>
        <v>41243</v>
      </c>
    </row>
    <row r="173" spans="1:41" ht="15.75" hidden="1" customHeight="1" x14ac:dyDescent="0.25">
      <c r="A173" s="125" t="s">
        <v>67</v>
      </c>
      <c r="B173" s="32">
        <f t="shared" si="24"/>
        <v>41804</v>
      </c>
      <c r="C173" s="24">
        <f t="shared" si="17"/>
        <v>41243</v>
      </c>
      <c r="D173" s="128"/>
      <c r="E173" s="84"/>
      <c r="F173" s="84"/>
      <c r="G173" s="84"/>
      <c r="H173" s="84"/>
      <c r="I173" s="84"/>
      <c r="J173" s="84"/>
      <c r="K173" s="84"/>
      <c r="L173" s="84"/>
      <c r="M173" s="134"/>
      <c r="N173" s="81">
        <f t="shared" si="18"/>
        <v>0</v>
      </c>
      <c r="O173" s="135"/>
      <c r="P173" s="84"/>
      <c r="Q173" s="84"/>
      <c r="R173" s="84"/>
      <c r="S173" s="134"/>
      <c r="T173" s="134"/>
      <c r="U173" s="134"/>
      <c r="V173" s="134"/>
      <c r="W173" s="134"/>
      <c r="X173" s="134"/>
      <c r="Y173" s="82">
        <f t="shared" si="19"/>
        <v>0</v>
      </c>
      <c r="Z173" s="135">
        <v>8480</v>
      </c>
      <c r="AA173" s="135"/>
      <c r="AB173" s="84"/>
      <c r="AC173" s="84"/>
      <c r="AD173" s="134"/>
      <c r="AE173" s="134"/>
      <c r="AF173" s="134"/>
      <c r="AG173" s="134"/>
      <c r="AH173" s="134"/>
      <c r="AI173" s="134"/>
      <c r="AJ173" s="82">
        <f t="shared" si="20"/>
        <v>8480</v>
      </c>
      <c r="AK173" s="84">
        <f t="shared" si="21"/>
        <v>32763</v>
      </c>
      <c r="AL173" s="84">
        <f t="shared" si="22"/>
        <v>0</v>
      </c>
      <c r="AM173" s="84">
        <v>20793</v>
      </c>
      <c r="AN173" s="134">
        <v>11970</v>
      </c>
      <c r="AO173" s="85">
        <f t="shared" si="23"/>
        <v>32763</v>
      </c>
    </row>
    <row r="174" spans="1:41" ht="15.75" hidden="1" customHeight="1" x14ac:dyDescent="0.25">
      <c r="A174" s="126" t="s">
        <v>68</v>
      </c>
      <c r="B174" s="33">
        <f t="shared" si="24"/>
        <v>41805</v>
      </c>
      <c r="C174" s="24">
        <f t="shared" si="17"/>
        <v>32763</v>
      </c>
      <c r="D174" s="128"/>
      <c r="E174" s="84"/>
      <c r="F174" s="84"/>
      <c r="G174" s="84"/>
      <c r="H174" s="84"/>
      <c r="I174" s="84"/>
      <c r="J174" s="84"/>
      <c r="K174" s="84"/>
      <c r="L174" s="84"/>
      <c r="M174" s="134"/>
      <c r="N174" s="81">
        <f t="shared" si="18"/>
        <v>0</v>
      </c>
      <c r="O174" s="135"/>
      <c r="P174" s="84"/>
      <c r="Q174" s="84"/>
      <c r="R174" s="84"/>
      <c r="S174" s="134"/>
      <c r="T174" s="134"/>
      <c r="U174" s="134"/>
      <c r="V174" s="134"/>
      <c r="W174" s="134"/>
      <c r="X174" s="134"/>
      <c r="Y174" s="82">
        <f t="shared" si="19"/>
        <v>0</v>
      </c>
      <c r="Z174" s="135"/>
      <c r="AA174" s="135"/>
      <c r="AB174" s="84"/>
      <c r="AC174" s="84"/>
      <c r="AD174" s="134"/>
      <c r="AE174" s="134"/>
      <c r="AF174" s="134"/>
      <c r="AG174" s="134"/>
      <c r="AH174" s="134"/>
      <c r="AI174" s="134"/>
      <c r="AJ174" s="82">
        <f t="shared" si="20"/>
        <v>0</v>
      </c>
      <c r="AK174" s="84">
        <f t="shared" si="21"/>
        <v>32763</v>
      </c>
      <c r="AL174" s="84">
        <f t="shared" si="22"/>
        <v>0</v>
      </c>
      <c r="AM174" s="84">
        <v>20793</v>
      </c>
      <c r="AN174" s="134">
        <v>11970</v>
      </c>
      <c r="AO174" s="85">
        <f t="shared" si="23"/>
        <v>32763</v>
      </c>
    </row>
    <row r="175" spans="1:41" ht="15.75" hidden="1" customHeight="1" x14ac:dyDescent="0.25">
      <c r="A175" s="125" t="s">
        <v>69</v>
      </c>
      <c r="B175" s="32">
        <f t="shared" si="24"/>
        <v>41806</v>
      </c>
      <c r="C175" s="24">
        <f t="shared" si="17"/>
        <v>32763</v>
      </c>
      <c r="D175" s="129"/>
      <c r="E175" s="130"/>
      <c r="F175" s="130"/>
      <c r="G175" s="130">
        <v>92369</v>
      </c>
      <c r="H175" s="130"/>
      <c r="I175" s="130"/>
      <c r="J175" s="130"/>
      <c r="K175" s="130"/>
      <c r="L175" s="130"/>
      <c r="M175" s="139"/>
      <c r="N175" s="81">
        <f t="shared" si="18"/>
        <v>92369</v>
      </c>
      <c r="O175" s="135">
        <v>4000</v>
      </c>
      <c r="P175" s="130"/>
      <c r="Q175" s="130"/>
      <c r="R175" s="130"/>
      <c r="S175" s="139"/>
      <c r="T175" s="139"/>
      <c r="U175" s="139"/>
      <c r="V175" s="139"/>
      <c r="W175" s="139"/>
      <c r="X175" s="139"/>
      <c r="Y175" s="82">
        <f t="shared" si="19"/>
        <v>4000</v>
      </c>
      <c r="Z175" s="135">
        <v>8480</v>
      </c>
      <c r="AA175" s="135"/>
      <c r="AB175" s="130"/>
      <c r="AC175" s="130"/>
      <c r="AD175" s="139"/>
      <c r="AE175" s="139"/>
      <c r="AF175" s="139"/>
      <c r="AG175" s="139"/>
      <c r="AH175" s="139"/>
      <c r="AI175" s="139"/>
      <c r="AJ175" s="82">
        <f t="shared" si="20"/>
        <v>8480</v>
      </c>
      <c r="AK175" s="84">
        <f t="shared" si="21"/>
        <v>112652</v>
      </c>
      <c r="AL175" s="84">
        <f t="shared" si="22"/>
        <v>-5793</v>
      </c>
      <c r="AM175" s="84">
        <v>92369</v>
      </c>
      <c r="AN175" s="134">
        <v>14490</v>
      </c>
      <c r="AO175" s="85">
        <f t="shared" si="23"/>
        <v>106859</v>
      </c>
    </row>
    <row r="176" spans="1:41" ht="15.75" hidden="1" customHeight="1" x14ac:dyDescent="0.25">
      <c r="A176" s="125" t="s">
        <v>63</v>
      </c>
      <c r="B176" s="32">
        <f t="shared" si="24"/>
        <v>41807</v>
      </c>
      <c r="C176" s="24">
        <f t="shared" si="17"/>
        <v>106859</v>
      </c>
      <c r="D176" s="128"/>
      <c r="E176" s="84"/>
      <c r="F176" s="84"/>
      <c r="G176" s="84"/>
      <c r="H176" s="84"/>
      <c r="I176" s="84"/>
      <c r="J176" s="84"/>
      <c r="K176" s="84"/>
      <c r="L176" s="84"/>
      <c r="M176" s="134"/>
      <c r="N176" s="81">
        <f t="shared" si="18"/>
        <v>0</v>
      </c>
      <c r="O176" s="135">
        <v>3500</v>
      </c>
      <c r="P176" s="84"/>
      <c r="Q176" s="84"/>
      <c r="R176" s="84"/>
      <c r="S176" s="134"/>
      <c r="T176" s="134"/>
      <c r="U176" s="134"/>
      <c r="V176" s="134"/>
      <c r="W176" s="134"/>
      <c r="X176" s="134"/>
      <c r="Y176" s="82">
        <f t="shared" si="19"/>
        <v>3500</v>
      </c>
      <c r="Z176" s="135"/>
      <c r="AA176" s="135"/>
      <c r="AB176" s="84"/>
      <c r="AC176" s="84"/>
      <c r="AD176" s="134"/>
      <c r="AE176" s="134"/>
      <c r="AF176" s="134"/>
      <c r="AG176" s="134"/>
      <c r="AH176" s="134"/>
      <c r="AI176" s="134"/>
      <c r="AJ176" s="82">
        <f t="shared" si="20"/>
        <v>0</v>
      </c>
      <c r="AK176" s="84">
        <f t="shared" si="21"/>
        <v>103359</v>
      </c>
      <c r="AL176" s="84">
        <f t="shared" si="22"/>
        <v>0</v>
      </c>
      <c r="AM176" s="84">
        <v>85269</v>
      </c>
      <c r="AN176" s="134">
        <v>18090</v>
      </c>
      <c r="AO176" s="85">
        <f t="shared" si="23"/>
        <v>103359</v>
      </c>
    </row>
    <row r="177" spans="1:41" ht="15.75" hidden="1" customHeight="1" x14ac:dyDescent="0.25">
      <c r="A177" s="125" t="s">
        <v>64</v>
      </c>
      <c r="B177" s="32">
        <f t="shared" si="24"/>
        <v>41808</v>
      </c>
      <c r="C177" s="24">
        <f t="shared" si="17"/>
        <v>103359</v>
      </c>
      <c r="D177" s="128"/>
      <c r="E177" s="84"/>
      <c r="F177" s="84"/>
      <c r="G177" s="84"/>
      <c r="H177" s="84"/>
      <c r="I177" s="84"/>
      <c r="J177" s="84"/>
      <c r="K177" s="84"/>
      <c r="L177" s="84"/>
      <c r="M177" s="134"/>
      <c r="N177" s="81">
        <f t="shared" si="18"/>
        <v>0</v>
      </c>
      <c r="O177" s="135">
        <v>4300</v>
      </c>
      <c r="P177" s="84"/>
      <c r="Q177" s="84"/>
      <c r="R177" s="84"/>
      <c r="S177" s="134"/>
      <c r="T177" s="134"/>
      <c r="U177" s="134"/>
      <c r="V177" s="134"/>
      <c r="W177" s="134"/>
      <c r="X177" s="134"/>
      <c r="Y177" s="82">
        <f t="shared" si="19"/>
        <v>4300</v>
      </c>
      <c r="Z177" s="135">
        <v>8480</v>
      </c>
      <c r="AA177" s="135"/>
      <c r="AB177" s="84"/>
      <c r="AC177" s="84"/>
      <c r="AD177" s="134"/>
      <c r="AE177" s="134"/>
      <c r="AF177" s="134"/>
      <c r="AG177" s="134"/>
      <c r="AH177" s="134"/>
      <c r="AI177" s="134"/>
      <c r="AJ177" s="82">
        <f t="shared" si="20"/>
        <v>8480</v>
      </c>
      <c r="AK177" s="84">
        <f t="shared" si="21"/>
        <v>90579</v>
      </c>
      <c r="AL177" s="84">
        <f t="shared" si="22"/>
        <v>0</v>
      </c>
      <c r="AM177" s="84">
        <v>77389</v>
      </c>
      <c r="AN177" s="134">
        <v>13190</v>
      </c>
      <c r="AO177" s="85">
        <f t="shared" si="23"/>
        <v>90579</v>
      </c>
    </row>
    <row r="178" spans="1:41" ht="15.75" hidden="1" customHeight="1" x14ac:dyDescent="0.25">
      <c r="A178" s="125" t="s">
        <v>65</v>
      </c>
      <c r="B178" s="32">
        <f t="shared" si="24"/>
        <v>41809</v>
      </c>
      <c r="C178" s="24">
        <f t="shared" si="17"/>
        <v>90579</v>
      </c>
      <c r="D178" s="128"/>
      <c r="E178" s="84"/>
      <c r="F178" s="84"/>
      <c r="G178" s="84"/>
      <c r="H178" s="84"/>
      <c r="I178" s="84"/>
      <c r="J178" s="84"/>
      <c r="K178" s="84"/>
      <c r="L178" s="84"/>
      <c r="M178" s="134"/>
      <c r="N178" s="81">
        <f t="shared" si="18"/>
        <v>0</v>
      </c>
      <c r="O178" s="135"/>
      <c r="P178" s="84"/>
      <c r="Q178" s="84"/>
      <c r="R178" s="84"/>
      <c r="S178" s="134"/>
      <c r="T178" s="134"/>
      <c r="U178" s="134"/>
      <c r="V178" s="134"/>
      <c r="W178" s="134"/>
      <c r="X178" s="134"/>
      <c r="Y178" s="82">
        <f t="shared" si="19"/>
        <v>0</v>
      </c>
      <c r="Z178" s="135"/>
      <c r="AA178" s="135"/>
      <c r="AB178" s="84"/>
      <c r="AC178" s="84"/>
      <c r="AD178" s="134"/>
      <c r="AE178" s="134"/>
      <c r="AF178" s="134"/>
      <c r="AG178" s="134"/>
      <c r="AH178" s="134"/>
      <c r="AI178" s="134"/>
      <c r="AJ178" s="82">
        <f t="shared" si="20"/>
        <v>0</v>
      </c>
      <c r="AK178" s="84">
        <f t="shared" si="21"/>
        <v>90579</v>
      </c>
      <c r="AL178" s="84">
        <f t="shared" si="22"/>
        <v>0</v>
      </c>
      <c r="AM178" s="84">
        <v>77389</v>
      </c>
      <c r="AN178" s="134">
        <v>13190</v>
      </c>
      <c r="AO178" s="85">
        <f t="shared" si="23"/>
        <v>90579</v>
      </c>
    </row>
    <row r="179" spans="1:41" ht="15.75" hidden="1" customHeight="1" x14ac:dyDescent="0.25">
      <c r="A179" s="125" t="s">
        <v>66</v>
      </c>
      <c r="B179" s="32">
        <f t="shared" si="24"/>
        <v>41810</v>
      </c>
      <c r="C179" s="24">
        <f t="shared" si="17"/>
        <v>90579</v>
      </c>
      <c r="D179" s="128"/>
      <c r="E179" s="84"/>
      <c r="F179" s="84"/>
      <c r="G179" s="84"/>
      <c r="H179" s="84"/>
      <c r="I179" s="84"/>
      <c r="J179" s="84"/>
      <c r="K179" s="84"/>
      <c r="L179" s="84"/>
      <c r="M179" s="134"/>
      <c r="N179" s="81">
        <f t="shared" si="18"/>
        <v>0</v>
      </c>
      <c r="O179" s="135">
        <v>5750</v>
      </c>
      <c r="P179" s="84"/>
      <c r="Q179" s="84"/>
      <c r="R179" s="84"/>
      <c r="S179" s="134"/>
      <c r="T179" s="134"/>
      <c r="U179" s="134"/>
      <c r="V179" s="134"/>
      <c r="W179" s="134"/>
      <c r="X179" s="134"/>
      <c r="Y179" s="82">
        <f t="shared" si="19"/>
        <v>5750</v>
      </c>
      <c r="Z179" s="135">
        <v>8480</v>
      </c>
      <c r="AA179" s="135"/>
      <c r="AB179" s="84"/>
      <c r="AC179" s="84"/>
      <c r="AD179" s="134"/>
      <c r="AE179" s="134"/>
      <c r="AF179" s="134"/>
      <c r="AG179" s="134"/>
      <c r="AH179" s="134"/>
      <c r="AI179" s="134"/>
      <c r="AJ179" s="82">
        <f t="shared" si="20"/>
        <v>8480</v>
      </c>
      <c r="AK179" s="84">
        <f t="shared" si="21"/>
        <v>76349</v>
      </c>
      <c r="AL179" s="84">
        <f t="shared" si="22"/>
        <v>-110</v>
      </c>
      <c r="AM179" s="84">
        <v>69999</v>
      </c>
      <c r="AN179" s="134">
        <v>6240</v>
      </c>
      <c r="AO179" s="85">
        <f t="shared" si="23"/>
        <v>76239</v>
      </c>
    </row>
    <row r="180" spans="1:41" ht="15.75" hidden="1" customHeight="1" x14ac:dyDescent="0.25">
      <c r="A180" s="125" t="s">
        <v>67</v>
      </c>
      <c r="B180" s="32">
        <f t="shared" si="24"/>
        <v>41811</v>
      </c>
      <c r="C180" s="24">
        <f t="shared" si="17"/>
        <v>76239</v>
      </c>
      <c r="D180" s="128"/>
      <c r="E180" s="84"/>
      <c r="F180" s="84"/>
      <c r="G180" s="84"/>
      <c r="H180" s="84"/>
      <c r="I180" s="84"/>
      <c r="J180" s="84"/>
      <c r="K180" s="84"/>
      <c r="L180" s="84"/>
      <c r="M180" s="134"/>
      <c r="N180" s="81">
        <f t="shared" si="18"/>
        <v>0</v>
      </c>
      <c r="O180" s="135"/>
      <c r="P180" s="84"/>
      <c r="Q180" s="84"/>
      <c r="R180" s="84"/>
      <c r="S180" s="134"/>
      <c r="T180" s="134"/>
      <c r="U180" s="134"/>
      <c r="V180" s="134"/>
      <c r="W180" s="134"/>
      <c r="X180" s="134"/>
      <c r="Y180" s="82">
        <f t="shared" si="19"/>
        <v>0</v>
      </c>
      <c r="Z180" s="135"/>
      <c r="AA180" s="135"/>
      <c r="AB180" s="84"/>
      <c r="AC180" s="84"/>
      <c r="AD180" s="134"/>
      <c r="AE180" s="134"/>
      <c r="AF180" s="134"/>
      <c r="AG180" s="134"/>
      <c r="AH180" s="134"/>
      <c r="AI180" s="134"/>
      <c r="AJ180" s="82">
        <f t="shared" si="20"/>
        <v>0</v>
      </c>
      <c r="AK180" s="84">
        <f t="shared" si="21"/>
        <v>76239</v>
      </c>
      <c r="AL180" s="84">
        <f t="shared" si="22"/>
        <v>0</v>
      </c>
      <c r="AM180" s="84">
        <v>69999</v>
      </c>
      <c r="AN180" s="134">
        <v>6240</v>
      </c>
      <c r="AO180" s="85">
        <f t="shared" si="23"/>
        <v>76239</v>
      </c>
    </row>
    <row r="181" spans="1:41" ht="15.75" hidden="1" customHeight="1" x14ac:dyDescent="0.25">
      <c r="A181" s="126" t="s">
        <v>68</v>
      </c>
      <c r="B181" s="33">
        <f t="shared" si="24"/>
        <v>41812</v>
      </c>
      <c r="C181" s="24">
        <f t="shared" si="17"/>
        <v>76239</v>
      </c>
      <c r="D181" s="128"/>
      <c r="E181" s="84"/>
      <c r="F181" s="84"/>
      <c r="G181" s="84"/>
      <c r="H181" s="84"/>
      <c r="I181" s="84"/>
      <c r="J181" s="84"/>
      <c r="K181" s="84"/>
      <c r="L181" s="84"/>
      <c r="M181" s="134"/>
      <c r="N181" s="81">
        <f t="shared" si="18"/>
        <v>0</v>
      </c>
      <c r="O181" s="135"/>
      <c r="P181" s="84"/>
      <c r="Q181" s="84"/>
      <c r="R181" s="84"/>
      <c r="S181" s="134"/>
      <c r="T181" s="134"/>
      <c r="U181" s="134"/>
      <c r="V181" s="134"/>
      <c r="W181" s="134"/>
      <c r="X181" s="134"/>
      <c r="Y181" s="82">
        <f t="shared" si="19"/>
        <v>0</v>
      </c>
      <c r="Z181" s="135"/>
      <c r="AA181" s="135"/>
      <c r="AB181" s="84"/>
      <c r="AC181" s="84"/>
      <c r="AD181" s="134"/>
      <c r="AE181" s="134"/>
      <c r="AF181" s="134"/>
      <c r="AG181" s="134"/>
      <c r="AH181" s="134"/>
      <c r="AI181" s="134"/>
      <c r="AJ181" s="82">
        <f t="shared" si="20"/>
        <v>0</v>
      </c>
      <c r="AK181" s="84">
        <f t="shared" si="21"/>
        <v>76239</v>
      </c>
      <c r="AL181" s="84">
        <f t="shared" si="22"/>
        <v>0</v>
      </c>
      <c r="AM181" s="84">
        <v>69999</v>
      </c>
      <c r="AN181" s="134">
        <v>6240</v>
      </c>
      <c r="AO181" s="85">
        <f t="shared" si="23"/>
        <v>76239</v>
      </c>
    </row>
    <row r="182" spans="1:41" ht="15.75" hidden="1" customHeight="1" x14ac:dyDescent="0.25">
      <c r="A182" s="125" t="s">
        <v>69</v>
      </c>
      <c r="B182" s="32">
        <f t="shared" si="24"/>
        <v>41813</v>
      </c>
      <c r="C182" s="24">
        <f t="shared" si="17"/>
        <v>76239</v>
      </c>
      <c r="D182" s="129"/>
      <c r="E182" s="130"/>
      <c r="F182" s="130">
        <v>160000</v>
      </c>
      <c r="G182" s="130"/>
      <c r="H182" s="130"/>
      <c r="I182" s="130"/>
      <c r="J182" s="130"/>
      <c r="K182" s="130"/>
      <c r="L182" s="130"/>
      <c r="M182" s="139"/>
      <c r="N182" s="81">
        <f t="shared" si="18"/>
        <v>160000</v>
      </c>
      <c r="O182" s="135">
        <v>5000</v>
      </c>
      <c r="P182" s="130"/>
      <c r="Q182" s="130"/>
      <c r="R182" s="130"/>
      <c r="S182" s="139"/>
      <c r="T182" s="139"/>
      <c r="U182" s="139"/>
      <c r="V182" s="139"/>
      <c r="W182" s="139"/>
      <c r="X182" s="139"/>
      <c r="Y182" s="82">
        <f t="shared" si="19"/>
        <v>5000</v>
      </c>
      <c r="Z182" s="135">
        <v>48160</v>
      </c>
      <c r="AA182" s="135"/>
      <c r="AB182" s="130"/>
      <c r="AC182" s="130"/>
      <c r="AD182" s="139"/>
      <c r="AE182" s="139"/>
      <c r="AF182" s="139"/>
      <c r="AG182" s="139"/>
      <c r="AH182" s="139"/>
      <c r="AI182" s="139"/>
      <c r="AJ182" s="82">
        <f t="shared" si="20"/>
        <v>48160</v>
      </c>
      <c r="AK182" s="84">
        <f t="shared" si="21"/>
        <v>183079</v>
      </c>
      <c r="AL182" s="84">
        <f t="shared" si="22"/>
        <v>0</v>
      </c>
      <c r="AM182" s="84">
        <v>59999</v>
      </c>
      <c r="AN182" s="134">
        <v>123080</v>
      </c>
      <c r="AO182" s="85">
        <f t="shared" si="23"/>
        <v>183079</v>
      </c>
    </row>
    <row r="183" spans="1:41" ht="15.75" hidden="1" customHeight="1" x14ac:dyDescent="0.25">
      <c r="A183" s="125" t="s">
        <v>63</v>
      </c>
      <c r="B183" s="32">
        <f t="shared" si="24"/>
        <v>41814</v>
      </c>
      <c r="C183" s="24">
        <f t="shared" si="17"/>
        <v>183079</v>
      </c>
      <c r="D183" s="128"/>
      <c r="E183" s="84"/>
      <c r="F183" s="84"/>
      <c r="G183" s="84"/>
      <c r="H183" s="84"/>
      <c r="I183" s="84"/>
      <c r="J183" s="84"/>
      <c r="K183" s="84"/>
      <c r="L183" s="84"/>
      <c r="M183" s="134"/>
      <c r="N183" s="81">
        <f t="shared" si="18"/>
        <v>0</v>
      </c>
      <c r="O183" s="135">
        <v>4000</v>
      </c>
      <c r="P183" s="84"/>
      <c r="Q183" s="84"/>
      <c r="R183" s="84"/>
      <c r="S183" s="134"/>
      <c r="T183" s="134"/>
      <c r="U183" s="134"/>
      <c r="V183" s="134"/>
      <c r="W183" s="134"/>
      <c r="X183" s="134"/>
      <c r="Y183" s="82">
        <f t="shared" si="19"/>
        <v>4000</v>
      </c>
      <c r="Z183" s="135">
        <v>39600</v>
      </c>
      <c r="AA183" s="135"/>
      <c r="AB183" s="84"/>
      <c r="AC183" s="84"/>
      <c r="AD183" s="134"/>
      <c r="AE183" s="134"/>
      <c r="AF183" s="134"/>
      <c r="AG183" s="134"/>
      <c r="AH183" s="134"/>
      <c r="AI183" s="134"/>
      <c r="AJ183" s="82">
        <f t="shared" si="20"/>
        <v>39600</v>
      </c>
      <c r="AK183" s="84">
        <f t="shared" si="21"/>
        <v>139479</v>
      </c>
      <c r="AL183" s="84">
        <f t="shared" si="22"/>
        <v>-160</v>
      </c>
      <c r="AM183" s="84">
        <v>52169</v>
      </c>
      <c r="AN183" s="134">
        <v>87150</v>
      </c>
      <c r="AO183" s="85">
        <f t="shared" si="23"/>
        <v>139319</v>
      </c>
    </row>
    <row r="184" spans="1:41" ht="15.75" hidden="1" customHeight="1" x14ac:dyDescent="0.25">
      <c r="A184" s="125" t="s">
        <v>64</v>
      </c>
      <c r="B184" s="32">
        <f t="shared" si="24"/>
        <v>41815</v>
      </c>
      <c r="C184" s="24">
        <f t="shared" si="17"/>
        <v>139319</v>
      </c>
      <c r="D184" s="128"/>
      <c r="E184" s="84"/>
      <c r="F184" s="84"/>
      <c r="G184" s="84"/>
      <c r="H184" s="84"/>
      <c r="I184" s="84"/>
      <c r="J184" s="84"/>
      <c r="K184" s="84"/>
      <c r="L184" s="84"/>
      <c r="M184" s="134"/>
      <c r="N184" s="81">
        <f t="shared" si="18"/>
        <v>0</v>
      </c>
      <c r="O184" s="135">
        <v>4000</v>
      </c>
      <c r="P184" s="84"/>
      <c r="Q184" s="84"/>
      <c r="R184" s="84"/>
      <c r="S184" s="134"/>
      <c r="T184" s="134"/>
      <c r="U184" s="134"/>
      <c r="V184" s="134"/>
      <c r="W184" s="134"/>
      <c r="X184" s="134"/>
      <c r="Y184" s="82">
        <f t="shared" si="19"/>
        <v>4000</v>
      </c>
      <c r="Z184" s="135">
        <v>17240</v>
      </c>
      <c r="AA184" s="135"/>
      <c r="AB184" s="84"/>
      <c r="AC184" s="84"/>
      <c r="AD184" s="134"/>
      <c r="AE184" s="134"/>
      <c r="AF184" s="134"/>
      <c r="AG184" s="134"/>
      <c r="AH184" s="134"/>
      <c r="AI184" s="134"/>
      <c r="AJ184" s="82">
        <f t="shared" si="20"/>
        <v>17240</v>
      </c>
      <c r="AK184" s="84">
        <f t="shared" si="21"/>
        <v>118079</v>
      </c>
      <c r="AL184" s="84">
        <f t="shared" si="22"/>
        <v>-220</v>
      </c>
      <c r="AM184" s="84">
        <v>42989</v>
      </c>
      <c r="AN184" s="134">
        <v>74870</v>
      </c>
      <c r="AO184" s="85">
        <f t="shared" si="23"/>
        <v>117859</v>
      </c>
    </row>
    <row r="185" spans="1:41" ht="15.75" hidden="1" customHeight="1" x14ac:dyDescent="0.25">
      <c r="A185" s="125" t="s">
        <v>65</v>
      </c>
      <c r="B185" s="32">
        <f t="shared" si="24"/>
        <v>41816</v>
      </c>
      <c r="C185" s="24">
        <f t="shared" si="17"/>
        <v>117859</v>
      </c>
      <c r="D185" s="128"/>
      <c r="E185" s="84"/>
      <c r="F185" s="84"/>
      <c r="G185" s="84"/>
      <c r="H185" s="84">
        <v>9000</v>
      </c>
      <c r="I185" s="84"/>
      <c r="J185" s="84"/>
      <c r="K185" s="84"/>
      <c r="L185" s="84"/>
      <c r="M185" s="134"/>
      <c r="N185" s="81">
        <f t="shared" si="18"/>
        <v>9000</v>
      </c>
      <c r="O185" s="135">
        <v>5000</v>
      </c>
      <c r="P185" s="84"/>
      <c r="Q185" s="84"/>
      <c r="R185" s="84"/>
      <c r="S185" s="134"/>
      <c r="T185" s="134"/>
      <c r="U185" s="134"/>
      <c r="V185" s="134"/>
      <c r="W185" s="134"/>
      <c r="X185" s="134"/>
      <c r="Y185" s="82">
        <f t="shared" si="19"/>
        <v>5000</v>
      </c>
      <c r="Z185" s="135">
        <v>31200</v>
      </c>
      <c r="AA185" s="135"/>
      <c r="AB185" s="84"/>
      <c r="AC185" s="84"/>
      <c r="AD185" s="134"/>
      <c r="AE185" s="134"/>
      <c r="AF185" s="134"/>
      <c r="AG185" s="134"/>
      <c r="AH185" s="134"/>
      <c r="AI185" s="134"/>
      <c r="AJ185" s="82">
        <f t="shared" si="20"/>
        <v>31200</v>
      </c>
      <c r="AK185" s="84">
        <f t="shared" si="21"/>
        <v>90659</v>
      </c>
      <c r="AL185" s="84">
        <f t="shared" si="22"/>
        <v>-170</v>
      </c>
      <c r="AM185" s="84">
        <v>38509</v>
      </c>
      <c r="AN185" s="134">
        <v>51980</v>
      </c>
      <c r="AO185" s="85">
        <f t="shared" si="23"/>
        <v>90489</v>
      </c>
    </row>
    <row r="186" spans="1:41" ht="15.75" hidden="1" customHeight="1" x14ac:dyDescent="0.25">
      <c r="A186" s="125" t="s">
        <v>66</v>
      </c>
      <c r="B186" s="32">
        <f t="shared" si="24"/>
        <v>41817</v>
      </c>
      <c r="C186" s="24">
        <f t="shared" si="17"/>
        <v>90489</v>
      </c>
      <c r="D186" s="128"/>
      <c r="E186" s="84"/>
      <c r="F186" s="84"/>
      <c r="G186" s="84"/>
      <c r="H186" s="84"/>
      <c r="I186" s="84"/>
      <c r="J186" s="84"/>
      <c r="K186" s="84"/>
      <c r="L186" s="84"/>
      <c r="M186" s="134"/>
      <c r="N186" s="81">
        <f t="shared" si="18"/>
        <v>0</v>
      </c>
      <c r="O186" s="135">
        <v>4000</v>
      </c>
      <c r="P186" s="84"/>
      <c r="Q186" s="84"/>
      <c r="R186" s="84"/>
      <c r="S186" s="134"/>
      <c r="T186" s="134"/>
      <c r="U186" s="134"/>
      <c r="V186" s="134"/>
      <c r="W186" s="134"/>
      <c r="X186" s="134"/>
      <c r="Y186" s="82">
        <f t="shared" si="19"/>
        <v>4000</v>
      </c>
      <c r="Z186" s="135"/>
      <c r="AA186" s="135">
        <v>17240</v>
      </c>
      <c r="AB186" s="84"/>
      <c r="AC186" s="84"/>
      <c r="AD186" s="134"/>
      <c r="AE186" s="134"/>
      <c r="AF186" s="134"/>
      <c r="AG186" s="134"/>
      <c r="AH186" s="134"/>
      <c r="AI186" s="134"/>
      <c r="AJ186" s="82">
        <f t="shared" si="20"/>
        <v>17240</v>
      </c>
      <c r="AK186" s="84">
        <f t="shared" si="21"/>
        <v>69249</v>
      </c>
      <c r="AL186" s="84">
        <f t="shared" si="22"/>
        <v>-40</v>
      </c>
      <c r="AM186" s="84">
        <v>34509</v>
      </c>
      <c r="AN186" s="134">
        <v>34700</v>
      </c>
      <c r="AO186" s="85">
        <f t="shared" si="23"/>
        <v>69209</v>
      </c>
    </row>
    <row r="187" spans="1:41" ht="15.75" hidden="1" customHeight="1" x14ac:dyDescent="0.25">
      <c r="A187" s="125" t="s">
        <v>67</v>
      </c>
      <c r="B187" s="32">
        <f t="shared" si="24"/>
        <v>41818</v>
      </c>
      <c r="C187" s="24">
        <f t="shared" si="17"/>
        <v>69209</v>
      </c>
      <c r="D187" s="128"/>
      <c r="E187" s="84"/>
      <c r="F187" s="84"/>
      <c r="G187" s="84"/>
      <c r="H187" s="84">
        <v>9000</v>
      </c>
      <c r="I187" s="84"/>
      <c r="J187" s="84"/>
      <c r="K187" s="84"/>
      <c r="L187" s="84"/>
      <c r="M187" s="134"/>
      <c r="N187" s="81">
        <f t="shared" si="18"/>
        <v>9000</v>
      </c>
      <c r="O187" s="135"/>
      <c r="P187" s="84"/>
      <c r="Q187" s="84"/>
      <c r="R187" s="84"/>
      <c r="S187" s="134"/>
      <c r="T187" s="134"/>
      <c r="U187" s="134"/>
      <c r="V187" s="134"/>
      <c r="W187" s="134"/>
      <c r="X187" s="134"/>
      <c r="Y187" s="82">
        <f t="shared" si="19"/>
        <v>0</v>
      </c>
      <c r="Z187" s="135"/>
      <c r="AA187" s="135"/>
      <c r="AB187" s="84"/>
      <c r="AC187" s="84"/>
      <c r="AD187" s="134"/>
      <c r="AE187" s="134"/>
      <c r="AF187" s="134"/>
      <c r="AG187" s="134"/>
      <c r="AH187" s="134"/>
      <c r="AI187" s="134"/>
      <c r="AJ187" s="82">
        <f t="shared" si="20"/>
        <v>0</v>
      </c>
      <c r="AK187" s="84">
        <f t="shared" si="21"/>
        <v>78209</v>
      </c>
      <c r="AL187" s="84">
        <f t="shared" si="22"/>
        <v>0</v>
      </c>
      <c r="AM187" s="84">
        <v>34509</v>
      </c>
      <c r="AN187" s="134">
        <v>43700</v>
      </c>
      <c r="AO187" s="85">
        <f t="shared" si="23"/>
        <v>78209</v>
      </c>
    </row>
    <row r="188" spans="1:41" ht="15.75" hidden="1" customHeight="1" x14ac:dyDescent="0.25">
      <c r="A188" s="126" t="s">
        <v>68</v>
      </c>
      <c r="B188" s="33">
        <f t="shared" si="24"/>
        <v>41819</v>
      </c>
      <c r="C188" s="24">
        <f t="shared" si="17"/>
        <v>78209</v>
      </c>
      <c r="D188" s="128"/>
      <c r="E188" s="84"/>
      <c r="F188" s="84"/>
      <c r="G188" s="84"/>
      <c r="H188" s="84"/>
      <c r="I188" s="84"/>
      <c r="J188" s="84"/>
      <c r="K188" s="84"/>
      <c r="L188" s="84"/>
      <c r="M188" s="134"/>
      <c r="N188" s="81">
        <f t="shared" si="18"/>
        <v>0</v>
      </c>
      <c r="O188" s="135"/>
      <c r="P188" s="84"/>
      <c r="Q188" s="84"/>
      <c r="R188" s="84"/>
      <c r="S188" s="134"/>
      <c r="T188" s="134"/>
      <c r="U188" s="134"/>
      <c r="V188" s="134"/>
      <c r="W188" s="134"/>
      <c r="X188" s="134"/>
      <c r="Y188" s="82">
        <f t="shared" si="19"/>
        <v>0</v>
      </c>
      <c r="Z188" s="135"/>
      <c r="AA188" s="135"/>
      <c r="AB188" s="84"/>
      <c r="AC188" s="84"/>
      <c r="AD188" s="134"/>
      <c r="AE188" s="134"/>
      <c r="AF188" s="134"/>
      <c r="AG188" s="134"/>
      <c r="AH188" s="134"/>
      <c r="AI188" s="134"/>
      <c r="AJ188" s="82">
        <f t="shared" si="20"/>
        <v>0</v>
      </c>
      <c r="AK188" s="84">
        <f t="shared" si="21"/>
        <v>78209</v>
      </c>
      <c r="AL188" s="84">
        <f t="shared" si="22"/>
        <v>0</v>
      </c>
      <c r="AM188" s="84">
        <v>34509</v>
      </c>
      <c r="AN188" s="134">
        <v>43700</v>
      </c>
      <c r="AO188" s="85">
        <f t="shared" si="23"/>
        <v>78209</v>
      </c>
    </row>
    <row r="189" spans="1:41" ht="15.75" hidden="1" customHeight="1" x14ac:dyDescent="0.25">
      <c r="A189" s="125" t="s">
        <v>69</v>
      </c>
      <c r="B189" s="32">
        <f t="shared" si="24"/>
        <v>41820</v>
      </c>
      <c r="C189" s="105">
        <f t="shared" si="17"/>
        <v>78209</v>
      </c>
      <c r="D189" s="167"/>
      <c r="E189" s="168"/>
      <c r="F189" s="168"/>
      <c r="G189" s="168"/>
      <c r="H189" s="168"/>
      <c r="I189" s="168"/>
      <c r="J189" s="168"/>
      <c r="K189" s="168"/>
      <c r="L189" s="168"/>
      <c r="M189" s="174"/>
      <c r="N189" s="115">
        <f t="shared" si="18"/>
        <v>0</v>
      </c>
      <c r="O189" s="141">
        <v>7670</v>
      </c>
      <c r="P189" s="168"/>
      <c r="Q189" s="168"/>
      <c r="R189" s="168"/>
      <c r="S189" s="174"/>
      <c r="T189" s="174"/>
      <c r="U189" s="174"/>
      <c r="V189" s="174"/>
      <c r="W189" s="174"/>
      <c r="X189" s="174"/>
      <c r="Y189" s="105">
        <f t="shared" si="19"/>
        <v>7670</v>
      </c>
      <c r="Z189" s="141"/>
      <c r="AA189" s="141"/>
      <c r="AB189" s="168"/>
      <c r="AC189" s="168"/>
      <c r="AD189" s="174"/>
      <c r="AE189" s="174"/>
      <c r="AF189" s="174"/>
      <c r="AG189" s="174"/>
      <c r="AH189" s="174"/>
      <c r="AI189" s="174"/>
      <c r="AJ189" s="105">
        <f t="shared" si="20"/>
        <v>0</v>
      </c>
      <c r="AK189" s="116">
        <f t="shared" si="21"/>
        <v>70539</v>
      </c>
      <c r="AL189" s="116">
        <f t="shared" si="22"/>
        <v>0</v>
      </c>
      <c r="AM189" s="116">
        <v>28539</v>
      </c>
      <c r="AN189" s="140">
        <v>42000</v>
      </c>
      <c r="AO189" s="117">
        <f t="shared" si="23"/>
        <v>70539</v>
      </c>
    </row>
    <row r="190" spans="1:41" ht="15.75" hidden="1" customHeight="1" x14ac:dyDescent="0.25">
      <c r="A190" s="125" t="s">
        <v>63</v>
      </c>
      <c r="B190" s="32">
        <f t="shared" si="24"/>
        <v>41821</v>
      </c>
      <c r="C190" s="114">
        <f t="shared" si="17"/>
        <v>70539</v>
      </c>
      <c r="D190" s="128"/>
      <c r="E190" s="84"/>
      <c r="F190" s="84"/>
      <c r="G190" s="84"/>
      <c r="H190" s="84">
        <v>18000</v>
      </c>
      <c r="I190" s="84"/>
      <c r="J190" s="84"/>
      <c r="K190" s="84"/>
      <c r="L190" s="84"/>
      <c r="M190" s="134"/>
      <c r="N190" s="81">
        <f t="shared" si="18"/>
        <v>18000</v>
      </c>
      <c r="O190" s="137">
        <v>4000</v>
      </c>
      <c r="P190" s="84"/>
      <c r="Q190" s="84"/>
      <c r="R190" s="84"/>
      <c r="S190" s="134"/>
      <c r="T190" s="134"/>
      <c r="U190" s="134"/>
      <c r="V190" s="134"/>
      <c r="W190" s="134"/>
      <c r="X190" s="134"/>
      <c r="Y190" s="82">
        <f t="shared" si="19"/>
        <v>4000</v>
      </c>
      <c r="Z190" s="170"/>
      <c r="AA190" s="137"/>
      <c r="AB190" s="84"/>
      <c r="AC190" s="84"/>
      <c r="AD190" s="134"/>
      <c r="AE190" s="134"/>
      <c r="AF190" s="134"/>
      <c r="AG190" s="134"/>
      <c r="AH190" s="134"/>
      <c r="AI190" s="134"/>
      <c r="AJ190" s="82">
        <f t="shared" si="20"/>
        <v>0</v>
      </c>
      <c r="AK190" s="84">
        <f t="shared" si="21"/>
        <v>84539</v>
      </c>
      <c r="AL190" s="84">
        <f t="shared" si="22"/>
        <v>0</v>
      </c>
      <c r="AM190" s="84">
        <v>28539</v>
      </c>
      <c r="AN190" s="134">
        <v>56000</v>
      </c>
      <c r="AO190" s="85">
        <f t="shared" si="23"/>
        <v>84539</v>
      </c>
    </row>
    <row r="191" spans="1:41" ht="15.75" hidden="1" customHeight="1" x14ac:dyDescent="0.25">
      <c r="A191" s="125" t="s">
        <v>64</v>
      </c>
      <c r="B191" s="32">
        <f t="shared" si="24"/>
        <v>41822</v>
      </c>
      <c r="C191" s="24">
        <f t="shared" si="17"/>
        <v>84539</v>
      </c>
      <c r="D191" s="128"/>
      <c r="E191" s="84"/>
      <c r="F191" s="84"/>
      <c r="G191" s="84"/>
      <c r="H191" s="84">
        <v>18000</v>
      </c>
      <c r="I191" s="84"/>
      <c r="J191" s="84"/>
      <c r="K191" s="84"/>
      <c r="L191" s="84"/>
      <c r="M191" s="134"/>
      <c r="N191" s="81">
        <f t="shared" si="18"/>
        <v>18000</v>
      </c>
      <c r="O191" s="135">
        <v>4000</v>
      </c>
      <c r="P191" s="84"/>
      <c r="Q191" s="84"/>
      <c r="R191" s="84"/>
      <c r="S191" s="134"/>
      <c r="T191" s="134"/>
      <c r="U191" s="134"/>
      <c r="V191" s="134"/>
      <c r="W191" s="134"/>
      <c r="X191" s="134"/>
      <c r="Y191" s="82">
        <f t="shared" si="19"/>
        <v>4000</v>
      </c>
      <c r="Z191" s="135"/>
      <c r="AA191" s="135"/>
      <c r="AB191" s="84"/>
      <c r="AC191" s="84"/>
      <c r="AD191" s="134"/>
      <c r="AE191" s="134"/>
      <c r="AF191" s="134"/>
      <c r="AG191" s="134"/>
      <c r="AH191" s="134"/>
      <c r="AI191" s="134"/>
      <c r="AJ191" s="82">
        <f t="shared" si="20"/>
        <v>0</v>
      </c>
      <c r="AK191" s="84">
        <f t="shared" si="21"/>
        <v>98539</v>
      </c>
      <c r="AL191" s="84">
        <f t="shared" si="22"/>
        <v>0</v>
      </c>
      <c r="AM191" s="84">
        <v>23759</v>
      </c>
      <c r="AN191" s="134">
        <v>74780</v>
      </c>
      <c r="AO191" s="85">
        <f t="shared" si="23"/>
        <v>98539</v>
      </c>
    </row>
    <row r="192" spans="1:41" ht="15.75" hidden="1" customHeight="1" x14ac:dyDescent="0.25">
      <c r="A192" s="125" t="s">
        <v>65</v>
      </c>
      <c r="B192" s="32">
        <f t="shared" si="24"/>
        <v>41823</v>
      </c>
      <c r="C192" s="24">
        <f t="shared" si="17"/>
        <v>98539</v>
      </c>
      <c r="D192" s="128"/>
      <c r="E192" s="84"/>
      <c r="F192" s="84"/>
      <c r="G192" s="84"/>
      <c r="H192" s="84">
        <v>18000</v>
      </c>
      <c r="I192" s="84"/>
      <c r="J192" s="84"/>
      <c r="K192" s="84"/>
      <c r="L192" s="84"/>
      <c r="M192" s="134"/>
      <c r="N192" s="81">
        <f t="shared" si="18"/>
        <v>18000</v>
      </c>
      <c r="O192" s="135">
        <v>4000</v>
      </c>
      <c r="P192" s="84"/>
      <c r="Q192" s="84"/>
      <c r="R192" s="84"/>
      <c r="S192" s="134"/>
      <c r="T192" s="134"/>
      <c r="U192" s="134"/>
      <c r="V192" s="134"/>
      <c r="W192" s="134"/>
      <c r="X192" s="134"/>
      <c r="Y192" s="82">
        <f t="shared" si="19"/>
        <v>4000</v>
      </c>
      <c r="Z192" s="135">
        <v>9000</v>
      </c>
      <c r="AA192" s="135">
        <v>8760</v>
      </c>
      <c r="AB192" s="84"/>
      <c r="AC192" s="84"/>
      <c r="AD192" s="134"/>
      <c r="AE192" s="134"/>
      <c r="AF192" s="134"/>
      <c r="AG192" s="134"/>
      <c r="AH192" s="134"/>
      <c r="AI192" s="134"/>
      <c r="AJ192" s="82">
        <f t="shared" si="20"/>
        <v>17760</v>
      </c>
      <c r="AK192" s="84">
        <f t="shared" si="21"/>
        <v>94779</v>
      </c>
      <c r="AL192" s="84">
        <f t="shared" si="22"/>
        <v>0</v>
      </c>
      <c r="AM192" s="84">
        <v>19169</v>
      </c>
      <c r="AN192" s="134">
        <v>75610</v>
      </c>
      <c r="AO192" s="85">
        <f t="shared" si="23"/>
        <v>94779</v>
      </c>
    </row>
    <row r="193" spans="1:41" ht="15.75" hidden="1" customHeight="1" x14ac:dyDescent="0.25">
      <c r="A193" s="125" t="s">
        <v>66</v>
      </c>
      <c r="B193" s="32">
        <f t="shared" si="24"/>
        <v>41824</v>
      </c>
      <c r="C193" s="24">
        <f t="shared" si="17"/>
        <v>94779</v>
      </c>
      <c r="D193" s="128"/>
      <c r="E193" s="84"/>
      <c r="F193" s="84"/>
      <c r="G193" s="84"/>
      <c r="H193" s="84"/>
      <c r="I193" s="84"/>
      <c r="J193" s="84"/>
      <c r="K193" s="84"/>
      <c r="L193" s="84"/>
      <c r="M193" s="134"/>
      <c r="N193" s="81">
        <f t="shared" si="18"/>
        <v>0</v>
      </c>
      <c r="O193" s="135">
        <v>4000</v>
      </c>
      <c r="P193" s="84"/>
      <c r="Q193" s="84"/>
      <c r="R193" s="84"/>
      <c r="S193" s="134"/>
      <c r="T193" s="134"/>
      <c r="U193" s="134"/>
      <c r="V193" s="134"/>
      <c r="W193" s="134"/>
      <c r="X193" s="134"/>
      <c r="Y193" s="82">
        <f t="shared" si="19"/>
        <v>4000</v>
      </c>
      <c r="Z193" s="135"/>
      <c r="AA193" s="135"/>
      <c r="AB193" s="84"/>
      <c r="AC193" s="84"/>
      <c r="AD193" s="134"/>
      <c r="AE193" s="134"/>
      <c r="AF193" s="134"/>
      <c r="AG193" s="134"/>
      <c r="AH193" s="134"/>
      <c r="AI193" s="134"/>
      <c r="AJ193" s="82">
        <f t="shared" si="20"/>
        <v>0</v>
      </c>
      <c r="AK193" s="84">
        <f t="shared" si="21"/>
        <v>90779</v>
      </c>
      <c r="AL193" s="84">
        <f t="shared" si="22"/>
        <v>-100</v>
      </c>
      <c r="AM193" s="84">
        <v>11539</v>
      </c>
      <c r="AN193" s="134">
        <v>79140</v>
      </c>
      <c r="AO193" s="85">
        <f t="shared" si="23"/>
        <v>90679</v>
      </c>
    </row>
    <row r="194" spans="1:41" ht="15.75" hidden="1" customHeight="1" x14ac:dyDescent="0.25">
      <c r="A194" s="125" t="s">
        <v>67</v>
      </c>
      <c r="B194" s="32">
        <f t="shared" si="24"/>
        <v>41825</v>
      </c>
      <c r="C194" s="24">
        <f t="shared" si="17"/>
        <v>90679</v>
      </c>
      <c r="D194" s="128"/>
      <c r="E194" s="84"/>
      <c r="F194" s="84"/>
      <c r="G194" s="84"/>
      <c r="H194" s="84"/>
      <c r="I194" s="84"/>
      <c r="J194" s="84"/>
      <c r="K194" s="84"/>
      <c r="L194" s="84"/>
      <c r="M194" s="134"/>
      <c r="N194" s="81">
        <f t="shared" si="18"/>
        <v>0</v>
      </c>
      <c r="O194" s="135"/>
      <c r="P194" s="84"/>
      <c r="Q194" s="84"/>
      <c r="R194" s="84"/>
      <c r="S194" s="134"/>
      <c r="T194" s="134"/>
      <c r="U194" s="134"/>
      <c r="V194" s="134"/>
      <c r="W194" s="134"/>
      <c r="X194" s="134"/>
      <c r="Y194" s="82">
        <f t="shared" si="19"/>
        <v>0</v>
      </c>
      <c r="Z194" s="135"/>
      <c r="AA194" s="135"/>
      <c r="AB194" s="84"/>
      <c r="AC194" s="84"/>
      <c r="AD194" s="134"/>
      <c r="AE194" s="134"/>
      <c r="AF194" s="134"/>
      <c r="AG194" s="134"/>
      <c r="AH194" s="134"/>
      <c r="AI194" s="134"/>
      <c r="AJ194" s="82">
        <f t="shared" si="20"/>
        <v>0</v>
      </c>
      <c r="AK194" s="84">
        <f t="shared" si="21"/>
        <v>90679</v>
      </c>
      <c r="AL194" s="84">
        <f t="shared" si="22"/>
        <v>0</v>
      </c>
      <c r="AM194" s="84">
        <v>11539</v>
      </c>
      <c r="AN194" s="134">
        <v>79140</v>
      </c>
      <c r="AO194" s="85">
        <f t="shared" si="23"/>
        <v>90679</v>
      </c>
    </row>
    <row r="195" spans="1:41" ht="15.75" hidden="1" customHeight="1" x14ac:dyDescent="0.25">
      <c r="A195" s="126" t="s">
        <v>68</v>
      </c>
      <c r="B195" s="33">
        <f t="shared" si="24"/>
        <v>41826</v>
      </c>
      <c r="C195" s="24">
        <f t="shared" si="17"/>
        <v>90679</v>
      </c>
      <c r="D195" s="128"/>
      <c r="E195" s="84"/>
      <c r="F195" s="84"/>
      <c r="G195" s="84"/>
      <c r="H195" s="84"/>
      <c r="I195" s="84"/>
      <c r="J195" s="84"/>
      <c r="K195" s="84"/>
      <c r="L195" s="84"/>
      <c r="M195" s="134"/>
      <c r="N195" s="81">
        <f t="shared" si="18"/>
        <v>0</v>
      </c>
      <c r="O195" s="135"/>
      <c r="P195" s="84"/>
      <c r="Q195" s="84"/>
      <c r="R195" s="84"/>
      <c r="S195" s="134"/>
      <c r="T195" s="134"/>
      <c r="U195" s="134"/>
      <c r="V195" s="134"/>
      <c r="W195" s="134"/>
      <c r="X195" s="134"/>
      <c r="Y195" s="82">
        <f t="shared" si="19"/>
        <v>0</v>
      </c>
      <c r="Z195" s="135"/>
      <c r="AA195" s="135"/>
      <c r="AB195" s="84"/>
      <c r="AC195" s="84"/>
      <c r="AD195" s="134"/>
      <c r="AE195" s="134"/>
      <c r="AF195" s="134"/>
      <c r="AG195" s="134"/>
      <c r="AH195" s="134"/>
      <c r="AI195" s="134"/>
      <c r="AJ195" s="82">
        <f t="shared" si="20"/>
        <v>0</v>
      </c>
      <c r="AK195" s="84">
        <f t="shared" si="21"/>
        <v>90679</v>
      </c>
      <c r="AL195" s="84">
        <f t="shared" si="22"/>
        <v>0</v>
      </c>
      <c r="AM195" s="84">
        <v>11539</v>
      </c>
      <c r="AN195" s="134">
        <v>79140</v>
      </c>
      <c r="AO195" s="85">
        <f t="shared" si="23"/>
        <v>90679</v>
      </c>
    </row>
    <row r="196" spans="1:41" ht="15.75" hidden="1" customHeight="1" x14ac:dyDescent="0.25">
      <c r="A196" s="125" t="s">
        <v>69</v>
      </c>
      <c r="B196" s="32">
        <f t="shared" si="24"/>
        <v>41827</v>
      </c>
      <c r="C196" s="24">
        <f t="shared" si="17"/>
        <v>90679</v>
      </c>
      <c r="D196" s="129"/>
      <c r="E196" s="130"/>
      <c r="F196" s="130"/>
      <c r="G196" s="130"/>
      <c r="H196" s="130"/>
      <c r="I196" s="130"/>
      <c r="J196" s="130"/>
      <c r="K196" s="130"/>
      <c r="L196" s="130"/>
      <c r="M196" s="139"/>
      <c r="N196" s="81">
        <f t="shared" si="18"/>
        <v>0</v>
      </c>
      <c r="O196" s="135">
        <v>3500</v>
      </c>
      <c r="P196" s="130"/>
      <c r="Q196" s="130"/>
      <c r="R196" s="130"/>
      <c r="S196" s="139"/>
      <c r="T196" s="139"/>
      <c r="U196" s="139"/>
      <c r="V196" s="139"/>
      <c r="W196" s="139"/>
      <c r="X196" s="139"/>
      <c r="Y196" s="82">
        <f t="shared" si="19"/>
        <v>3500</v>
      </c>
      <c r="Z196" s="135"/>
      <c r="AA196" s="135"/>
      <c r="AB196" s="130"/>
      <c r="AC196" s="130"/>
      <c r="AD196" s="139"/>
      <c r="AE196" s="139"/>
      <c r="AF196" s="139"/>
      <c r="AG196" s="139"/>
      <c r="AH196" s="139"/>
      <c r="AI196" s="139"/>
      <c r="AJ196" s="82">
        <f t="shared" si="20"/>
        <v>0</v>
      </c>
      <c r="AK196" s="84">
        <f t="shared" si="21"/>
        <v>87179</v>
      </c>
      <c r="AL196" s="84">
        <f t="shared" si="22"/>
        <v>0</v>
      </c>
      <c r="AM196" s="84">
        <v>3909</v>
      </c>
      <c r="AN196" s="134">
        <v>83270</v>
      </c>
      <c r="AO196" s="85">
        <f t="shared" si="23"/>
        <v>87179</v>
      </c>
    </row>
    <row r="197" spans="1:41" ht="15.75" hidden="1" customHeight="1" x14ac:dyDescent="0.25">
      <c r="A197" s="125" t="s">
        <v>63</v>
      </c>
      <c r="B197" s="32">
        <f t="shared" si="24"/>
        <v>41828</v>
      </c>
      <c r="C197" s="24">
        <f t="shared" si="17"/>
        <v>87179</v>
      </c>
      <c r="D197" s="190"/>
      <c r="E197" s="128"/>
      <c r="F197" s="84"/>
      <c r="G197" s="84">
        <v>97876</v>
      </c>
      <c r="H197" s="84"/>
      <c r="I197" s="84"/>
      <c r="J197" s="84"/>
      <c r="K197" s="84"/>
      <c r="L197" s="84"/>
      <c r="M197" s="134"/>
      <c r="N197" s="81">
        <f>SUM(E197:M197)</f>
        <v>97876</v>
      </c>
      <c r="O197" s="135">
        <v>3500</v>
      </c>
      <c r="P197" s="84"/>
      <c r="Q197" s="84"/>
      <c r="R197" s="84"/>
      <c r="S197" s="134"/>
      <c r="T197" s="134"/>
      <c r="U197" s="134"/>
      <c r="V197" s="134"/>
      <c r="W197" s="134"/>
      <c r="X197" s="134"/>
      <c r="Y197" s="82">
        <f t="shared" si="19"/>
        <v>3500</v>
      </c>
      <c r="Z197" s="135"/>
      <c r="AA197" s="135"/>
      <c r="AB197" s="84"/>
      <c r="AC197" s="84"/>
      <c r="AD197" s="134"/>
      <c r="AE197" s="134"/>
      <c r="AF197" s="134"/>
      <c r="AG197" s="134"/>
      <c r="AH197" s="134"/>
      <c r="AI197" s="134"/>
      <c r="AJ197" s="82">
        <f t="shared" si="20"/>
        <v>0</v>
      </c>
      <c r="AK197" s="84">
        <f t="shared" si="21"/>
        <v>181555</v>
      </c>
      <c r="AL197" s="84">
        <f t="shared" si="22"/>
        <v>0</v>
      </c>
      <c r="AM197" s="84">
        <v>93585</v>
      </c>
      <c r="AN197" s="134">
        <v>87970</v>
      </c>
      <c r="AO197" s="85">
        <f t="shared" si="23"/>
        <v>181555</v>
      </c>
    </row>
    <row r="198" spans="1:41" ht="15.75" hidden="1" customHeight="1" x14ac:dyDescent="0.25">
      <c r="A198" s="125" t="s">
        <v>64</v>
      </c>
      <c r="B198" s="32">
        <f t="shared" si="24"/>
        <v>41829</v>
      </c>
      <c r="C198" s="24">
        <f t="shared" si="17"/>
        <v>181555</v>
      </c>
      <c r="D198" s="128"/>
      <c r="E198" s="84"/>
      <c r="F198" s="84"/>
      <c r="G198" s="84"/>
      <c r="H198" s="84"/>
      <c r="I198" s="84"/>
      <c r="J198" s="84"/>
      <c r="K198" s="84"/>
      <c r="L198" s="84"/>
      <c r="M198" s="134"/>
      <c r="N198" s="81">
        <f t="shared" si="18"/>
        <v>0</v>
      </c>
      <c r="O198" s="135">
        <v>4000</v>
      </c>
      <c r="P198" s="84"/>
      <c r="Q198" s="84"/>
      <c r="R198" s="84"/>
      <c r="S198" s="134"/>
      <c r="T198" s="134"/>
      <c r="U198" s="134"/>
      <c r="V198" s="134"/>
      <c r="W198" s="134"/>
      <c r="X198" s="134"/>
      <c r="Y198" s="82">
        <f t="shared" si="19"/>
        <v>4000</v>
      </c>
      <c r="Z198" s="135">
        <v>9000</v>
      </c>
      <c r="AA198" s="135"/>
      <c r="AB198" s="84"/>
      <c r="AC198" s="84"/>
      <c r="AD198" s="134"/>
      <c r="AE198" s="134"/>
      <c r="AF198" s="134"/>
      <c r="AG198" s="134"/>
      <c r="AH198" s="134"/>
      <c r="AI198" s="134"/>
      <c r="AJ198" s="82">
        <f t="shared" si="20"/>
        <v>9000</v>
      </c>
      <c r="AK198" s="84">
        <f t="shared" si="21"/>
        <v>168555</v>
      </c>
      <c r="AL198" s="84">
        <f t="shared" si="22"/>
        <v>0</v>
      </c>
      <c r="AM198" s="84">
        <v>86955</v>
      </c>
      <c r="AN198" s="134">
        <v>81600</v>
      </c>
      <c r="AO198" s="85">
        <f t="shared" si="23"/>
        <v>168555</v>
      </c>
    </row>
    <row r="199" spans="1:41" ht="15.75" hidden="1" customHeight="1" x14ac:dyDescent="0.25">
      <c r="A199" s="125" t="s">
        <v>65</v>
      </c>
      <c r="B199" s="32">
        <f t="shared" si="24"/>
        <v>41830</v>
      </c>
      <c r="C199" s="24">
        <f t="shared" si="17"/>
        <v>168555</v>
      </c>
      <c r="D199" s="128"/>
      <c r="E199" s="84"/>
      <c r="F199" s="84"/>
      <c r="G199" s="84"/>
      <c r="H199" s="84"/>
      <c r="I199" s="84"/>
      <c r="J199" s="84"/>
      <c r="K199" s="84"/>
      <c r="L199" s="84"/>
      <c r="M199" s="134"/>
      <c r="N199" s="81">
        <f t="shared" si="18"/>
        <v>0</v>
      </c>
      <c r="O199" s="135">
        <v>2500</v>
      </c>
      <c r="P199" s="84"/>
      <c r="Q199" s="84"/>
      <c r="R199" s="84"/>
      <c r="S199" s="134"/>
      <c r="T199" s="134"/>
      <c r="U199" s="134"/>
      <c r="V199" s="134"/>
      <c r="W199" s="134"/>
      <c r="X199" s="134"/>
      <c r="Y199" s="82">
        <f t="shared" si="19"/>
        <v>2500</v>
      </c>
      <c r="Z199" s="135">
        <v>27000</v>
      </c>
      <c r="AA199" s="135"/>
      <c r="AB199" s="84"/>
      <c r="AC199" s="84"/>
      <c r="AD199" s="134"/>
      <c r="AE199" s="134"/>
      <c r="AF199" s="134"/>
      <c r="AG199" s="134"/>
      <c r="AH199" s="134"/>
      <c r="AI199" s="134"/>
      <c r="AJ199" s="82">
        <f t="shared" si="20"/>
        <v>27000</v>
      </c>
      <c r="AK199" s="84">
        <f t="shared" si="21"/>
        <v>139055</v>
      </c>
      <c r="AL199" s="84">
        <f t="shared" si="22"/>
        <v>0</v>
      </c>
      <c r="AM199" s="84">
        <v>80495</v>
      </c>
      <c r="AN199" s="134">
        <v>58560</v>
      </c>
      <c r="AO199" s="85">
        <f t="shared" si="23"/>
        <v>139055</v>
      </c>
    </row>
    <row r="200" spans="1:41" ht="15.75" hidden="1" customHeight="1" x14ac:dyDescent="0.25">
      <c r="A200" s="125" t="s">
        <v>66</v>
      </c>
      <c r="B200" s="32">
        <f t="shared" si="24"/>
        <v>41831</v>
      </c>
      <c r="C200" s="24">
        <f t="shared" si="17"/>
        <v>139055</v>
      </c>
      <c r="D200" s="128"/>
      <c r="E200" s="84"/>
      <c r="F200" s="84"/>
      <c r="G200" s="84"/>
      <c r="H200" s="84"/>
      <c r="I200" s="84"/>
      <c r="J200" s="84"/>
      <c r="K200" s="84"/>
      <c r="L200" s="84"/>
      <c r="M200" s="134"/>
      <c r="N200" s="81">
        <f t="shared" si="18"/>
        <v>0</v>
      </c>
      <c r="O200" s="135">
        <v>4250</v>
      </c>
      <c r="P200" s="84"/>
      <c r="Q200" s="84"/>
      <c r="R200" s="84"/>
      <c r="S200" s="134"/>
      <c r="T200" s="134"/>
      <c r="U200" s="134"/>
      <c r="V200" s="134"/>
      <c r="W200" s="134"/>
      <c r="X200" s="134"/>
      <c r="Y200" s="82">
        <f t="shared" si="19"/>
        <v>4250</v>
      </c>
      <c r="Z200" s="135">
        <v>18000</v>
      </c>
      <c r="AA200" s="135"/>
      <c r="AB200" s="84"/>
      <c r="AC200" s="84"/>
      <c r="AD200" s="134"/>
      <c r="AE200" s="134"/>
      <c r="AF200" s="134"/>
      <c r="AG200" s="134"/>
      <c r="AH200" s="134"/>
      <c r="AI200" s="134"/>
      <c r="AJ200" s="82">
        <f t="shared" si="20"/>
        <v>18000</v>
      </c>
      <c r="AK200" s="84">
        <f t="shared" si="21"/>
        <v>116805</v>
      </c>
      <c r="AL200" s="84">
        <f t="shared" si="22"/>
        <v>0</v>
      </c>
      <c r="AM200" s="84">
        <v>71575</v>
      </c>
      <c r="AN200" s="134">
        <v>45230</v>
      </c>
      <c r="AO200" s="85">
        <f t="shared" si="23"/>
        <v>116805</v>
      </c>
    </row>
    <row r="201" spans="1:41" ht="15.75" hidden="1" customHeight="1" x14ac:dyDescent="0.25">
      <c r="A201" s="125" t="s">
        <v>67</v>
      </c>
      <c r="B201" s="32">
        <f t="shared" si="24"/>
        <v>41832</v>
      </c>
      <c r="C201" s="24">
        <f t="shared" si="17"/>
        <v>116805</v>
      </c>
      <c r="D201" s="128"/>
      <c r="E201" s="84"/>
      <c r="F201" s="84"/>
      <c r="G201" s="84"/>
      <c r="H201" s="84"/>
      <c r="I201" s="84"/>
      <c r="J201" s="84"/>
      <c r="K201" s="84"/>
      <c r="L201" s="84"/>
      <c r="M201" s="134"/>
      <c r="N201" s="81">
        <f t="shared" si="18"/>
        <v>0</v>
      </c>
      <c r="O201" s="135"/>
      <c r="P201" s="84"/>
      <c r="Q201" s="84"/>
      <c r="R201" s="84"/>
      <c r="S201" s="134"/>
      <c r="T201" s="134"/>
      <c r="U201" s="134"/>
      <c r="V201" s="134"/>
      <c r="W201" s="134"/>
      <c r="X201" s="134"/>
      <c r="Y201" s="82">
        <f t="shared" si="19"/>
        <v>0</v>
      </c>
      <c r="Z201" s="135">
        <v>18000</v>
      </c>
      <c r="AA201" s="135"/>
      <c r="AB201" s="84"/>
      <c r="AC201" s="84"/>
      <c r="AD201" s="134"/>
      <c r="AE201" s="134"/>
      <c r="AF201" s="134"/>
      <c r="AG201" s="134"/>
      <c r="AH201" s="134"/>
      <c r="AI201" s="134"/>
      <c r="AJ201" s="82">
        <f t="shared" si="20"/>
        <v>18000</v>
      </c>
      <c r="AK201" s="84">
        <f t="shared" si="21"/>
        <v>98805</v>
      </c>
      <c r="AL201" s="84">
        <f t="shared" si="22"/>
        <v>-50</v>
      </c>
      <c r="AM201" s="84">
        <v>64775</v>
      </c>
      <c r="AN201" s="134">
        <v>33980</v>
      </c>
      <c r="AO201" s="85">
        <f t="shared" si="23"/>
        <v>98755</v>
      </c>
    </row>
    <row r="202" spans="1:41" ht="15.75" hidden="1" customHeight="1" x14ac:dyDescent="0.25">
      <c r="A202" s="126" t="s">
        <v>68</v>
      </c>
      <c r="B202" s="33">
        <f t="shared" si="24"/>
        <v>41833</v>
      </c>
      <c r="C202" s="24">
        <f t="shared" ref="C202:C265" si="25">AO201</f>
        <v>98755</v>
      </c>
      <c r="D202" s="128"/>
      <c r="E202" s="84"/>
      <c r="F202" s="84"/>
      <c r="G202" s="84"/>
      <c r="H202" s="84"/>
      <c r="I202" s="84"/>
      <c r="J202" s="84"/>
      <c r="K202" s="84"/>
      <c r="L202" s="84"/>
      <c r="M202" s="134"/>
      <c r="N202" s="81">
        <f t="shared" ref="N202:N265" si="26">SUM(D202:M202)</f>
        <v>0</v>
      </c>
      <c r="O202" s="135"/>
      <c r="P202" s="84"/>
      <c r="Q202" s="84"/>
      <c r="R202" s="84"/>
      <c r="S202" s="134"/>
      <c r="T202" s="134"/>
      <c r="U202" s="134"/>
      <c r="V202" s="134"/>
      <c r="W202" s="134"/>
      <c r="X202" s="134"/>
      <c r="Y202" s="82">
        <f t="shared" ref="Y202:Y265" si="27">SUM(O202:X202)</f>
        <v>0</v>
      </c>
      <c r="Z202" s="135"/>
      <c r="AA202" s="135"/>
      <c r="AB202" s="84"/>
      <c r="AC202" s="84"/>
      <c r="AD202" s="134"/>
      <c r="AE202" s="134"/>
      <c r="AF202" s="134"/>
      <c r="AG202" s="134"/>
      <c r="AH202" s="134"/>
      <c r="AI202" s="134"/>
      <c r="AJ202" s="82">
        <f t="shared" ref="AJ202:AJ265" si="28">SUM(Z202:AI202)</f>
        <v>0</v>
      </c>
      <c r="AK202" s="84">
        <f t="shared" ref="AK202:AK265" si="29">C202+N202-Y202-Z202-AA202-AB202-AC202-AI202</f>
        <v>98755</v>
      </c>
      <c r="AL202" s="84">
        <f t="shared" ref="AL202:AL265" si="30">AO202-AK202</f>
        <v>0</v>
      </c>
      <c r="AM202" s="84">
        <v>64775</v>
      </c>
      <c r="AN202" s="134">
        <v>33980</v>
      </c>
      <c r="AO202" s="85">
        <f t="shared" ref="AO202:AO265" si="31">AM202+AN202</f>
        <v>98755</v>
      </c>
    </row>
    <row r="203" spans="1:41" ht="15.75" hidden="1" customHeight="1" x14ac:dyDescent="0.25">
      <c r="A203" s="125" t="s">
        <v>69</v>
      </c>
      <c r="B203" s="32">
        <f t="shared" si="24"/>
        <v>41834</v>
      </c>
      <c r="C203" s="24">
        <f t="shared" si="25"/>
        <v>98755</v>
      </c>
      <c r="D203" s="129"/>
      <c r="E203" s="130"/>
      <c r="F203" s="130"/>
      <c r="G203" s="130"/>
      <c r="H203" s="130"/>
      <c r="I203" s="130"/>
      <c r="J203" s="130"/>
      <c r="K203" s="130"/>
      <c r="L203" s="130"/>
      <c r="M203" s="139"/>
      <c r="N203" s="81">
        <f t="shared" si="26"/>
        <v>0</v>
      </c>
      <c r="O203" s="135">
        <v>4000</v>
      </c>
      <c r="P203" s="130"/>
      <c r="Q203" s="130"/>
      <c r="R203" s="130"/>
      <c r="S203" s="139"/>
      <c r="T203" s="139"/>
      <c r="U203" s="139"/>
      <c r="V203" s="139"/>
      <c r="W203" s="139"/>
      <c r="X203" s="139"/>
      <c r="Y203" s="82">
        <f t="shared" si="27"/>
        <v>4000</v>
      </c>
      <c r="Z203" s="135">
        <v>9000</v>
      </c>
      <c r="AA203" s="135"/>
      <c r="AB203" s="130"/>
      <c r="AC203" s="130"/>
      <c r="AD203" s="139"/>
      <c r="AE203" s="139"/>
      <c r="AF203" s="139"/>
      <c r="AG203" s="139"/>
      <c r="AH203" s="139"/>
      <c r="AI203" s="139"/>
      <c r="AJ203" s="82">
        <f t="shared" si="28"/>
        <v>9000</v>
      </c>
      <c r="AK203" s="84">
        <f t="shared" si="29"/>
        <v>85755</v>
      </c>
      <c r="AL203" s="84">
        <f t="shared" si="30"/>
        <v>0</v>
      </c>
      <c r="AM203" s="84">
        <v>54705</v>
      </c>
      <c r="AN203" s="134">
        <v>31050</v>
      </c>
      <c r="AO203" s="85">
        <f t="shared" si="31"/>
        <v>85755</v>
      </c>
    </row>
    <row r="204" spans="1:41" ht="15.75" hidden="1" customHeight="1" x14ac:dyDescent="0.25">
      <c r="A204" s="125" t="s">
        <v>63</v>
      </c>
      <c r="B204" s="32">
        <f t="shared" si="24"/>
        <v>41835</v>
      </c>
      <c r="C204" s="24">
        <f t="shared" si="25"/>
        <v>85755</v>
      </c>
      <c r="D204" s="128"/>
      <c r="E204" s="84"/>
      <c r="F204" s="84"/>
      <c r="G204" s="84"/>
      <c r="H204" s="84"/>
      <c r="I204" s="84"/>
      <c r="J204" s="84"/>
      <c r="K204" s="84"/>
      <c r="L204" s="84"/>
      <c r="M204" s="134"/>
      <c r="N204" s="81">
        <f t="shared" si="26"/>
        <v>0</v>
      </c>
      <c r="O204" s="135">
        <v>5000</v>
      </c>
      <c r="P204" s="84"/>
      <c r="Q204" s="84"/>
      <c r="R204" s="84"/>
      <c r="S204" s="134"/>
      <c r="T204" s="134"/>
      <c r="U204" s="134"/>
      <c r="V204" s="134"/>
      <c r="W204" s="134"/>
      <c r="X204" s="134"/>
      <c r="Y204" s="82">
        <f t="shared" si="27"/>
        <v>5000</v>
      </c>
      <c r="Z204" s="135">
        <v>9000</v>
      </c>
      <c r="AA204" s="135"/>
      <c r="AB204" s="84"/>
      <c r="AC204" s="84"/>
      <c r="AD204" s="134"/>
      <c r="AE204" s="134"/>
      <c r="AF204" s="134"/>
      <c r="AG204" s="134"/>
      <c r="AH204" s="134"/>
      <c r="AI204" s="134"/>
      <c r="AJ204" s="82">
        <f t="shared" si="28"/>
        <v>9000</v>
      </c>
      <c r="AK204" s="84">
        <f t="shared" si="29"/>
        <v>71755</v>
      </c>
      <c r="AL204" s="84">
        <f t="shared" si="30"/>
        <v>0</v>
      </c>
      <c r="AM204" s="84">
        <v>46925</v>
      </c>
      <c r="AN204" s="134">
        <v>24830</v>
      </c>
      <c r="AO204" s="85">
        <f t="shared" si="31"/>
        <v>71755</v>
      </c>
    </row>
    <row r="205" spans="1:41" ht="15.75" hidden="1" customHeight="1" x14ac:dyDescent="0.25">
      <c r="A205" s="125" t="s">
        <v>64</v>
      </c>
      <c r="B205" s="32">
        <f t="shared" si="24"/>
        <v>41836</v>
      </c>
      <c r="C205" s="24">
        <f t="shared" si="25"/>
        <v>71755</v>
      </c>
      <c r="D205" s="152"/>
      <c r="E205" s="23"/>
      <c r="F205" s="23"/>
      <c r="G205" s="23"/>
      <c r="H205" s="23"/>
      <c r="I205" s="23"/>
      <c r="J205" s="23"/>
      <c r="K205" s="23"/>
      <c r="L205" s="23"/>
      <c r="M205" s="71"/>
      <c r="N205" s="81">
        <f t="shared" si="26"/>
        <v>0</v>
      </c>
      <c r="O205" s="135">
        <v>3500</v>
      </c>
      <c r="P205" s="84"/>
      <c r="Q205" s="84"/>
      <c r="R205" s="84"/>
      <c r="S205" s="134"/>
      <c r="T205" s="134"/>
      <c r="U205" s="134"/>
      <c r="V205" s="134"/>
      <c r="W205" s="134"/>
      <c r="X205" s="134"/>
      <c r="Y205" s="82">
        <f t="shared" si="27"/>
        <v>3500</v>
      </c>
      <c r="Z205" s="135">
        <v>9000</v>
      </c>
      <c r="AA205" s="135"/>
      <c r="AB205" s="84"/>
      <c r="AC205" s="84"/>
      <c r="AD205" s="134"/>
      <c r="AE205" s="134"/>
      <c r="AF205" s="134"/>
      <c r="AG205" s="134"/>
      <c r="AH205" s="134"/>
      <c r="AI205" s="134"/>
      <c r="AJ205" s="82">
        <f t="shared" si="28"/>
        <v>9000</v>
      </c>
      <c r="AK205" s="84">
        <f t="shared" si="29"/>
        <v>59255</v>
      </c>
      <c r="AL205" s="84">
        <f t="shared" si="30"/>
        <v>-70</v>
      </c>
      <c r="AM205" s="84">
        <v>46925</v>
      </c>
      <c r="AN205" s="134">
        <v>12260</v>
      </c>
      <c r="AO205" s="85">
        <f t="shared" si="31"/>
        <v>59185</v>
      </c>
    </row>
    <row r="206" spans="1:41" ht="15.75" hidden="1" customHeight="1" x14ac:dyDescent="0.25">
      <c r="A206" s="125" t="s">
        <v>65</v>
      </c>
      <c r="B206" s="32">
        <f t="shared" si="24"/>
        <v>41837</v>
      </c>
      <c r="C206" s="24">
        <f t="shared" si="25"/>
        <v>59185</v>
      </c>
      <c r="D206" s="152"/>
      <c r="E206" s="23"/>
      <c r="F206" s="23"/>
      <c r="G206" s="23"/>
      <c r="H206" s="23"/>
      <c r="I206" s="23"/>
      <c r="J206" s="23"/>
      <c r="K206" s="23"/>
      <c r="L206" s="23"/>
      <c r="M206" s="71"/>
      <c r="N206" s="81">
        <f t="shared" si="26"/>
        <v>0</v>
      </c>
      <c r="O206" s="135">
        <v>3500</v>
      </c>
      <c r="P206" s="84"/>
      <c r="Q206" s="84"/>
      <c r="R206" s="84"/>
      <c r="S206" s="134"/>
      <c r="T206" s="134"/>
      <c r="U206" s="134"/>
      <c r="V206" s="134"/>
      <c r="W206" s="134"/>
      <c r="X206" s="134"/>
      <c r="Y206" s="82">
        <f t="shared" si="27"/>
        <v>3500</v>
      </c>
      <c r="Z206" s="135"/>
      <c r="AA206" s="135"/>
      <c r="AB206" s="84"/>
      <c r="AC206" s="84"/>
      <c r="AD206" s="134"/>
      <c r="AE206" s="134"/>
      <c r="AF206" s="134"/>
      <c r="AG206" s="134"/>
      <c r="AH206" s="134"/>
      <c r="AI206" s="134"/>
      <c r="AJ206" s="82">
        <f t="shared" si="28"/>
        <v>0</v>
      </c>
      <c r="AK206" s="84">
        <f t="shared" si="29"/>
        <v>55685</v>
      </c>
      <c r="AL206" s="84">
        <f t="shared" si="30"/>
        <v>0</v>
      </c>
      <c r="AM206" s="84">
        <v>40275</v>
      </c>
      <c r="AN206" s="134">
        <v>15410</v>
      </c>
      <c r="AO206" s="85">
        <f t="shared" si="31"/>
        <v>55685</v>
      </c>
    </row>
    <row r="207" spans="1:41" ht="15.75" hidden="1" customHeight="1" x14ac:dyDescent="0.25">
      <c r="A207" s="125" t="s">
        <v>66</v>
      </c>
      <c r="B207" s="32">
        <f t="shared" si="24"/>
        <v>41838</v>
      </c>
      <c r="C207" s="24">
        <f t="shared" si="25"/>
        <v>55685</v>
      </c>
      <c r="D207" s="152"/>
      <c r="E207" s="23"/>
      <c r="F207" s="23"/>
      <c r="G207" s="23"/>
      <c r="H207" s="23"/>
      <c r="I207" s="23"/>
      <c r="J207" s="23"/>
      <c r="K207" s="23"/>
      <c r="L207" s="23"/>
      <c r="M207" s="71"/>
      <c r="N207" s="81">
        <f t="shared" si="26"/>
        <v>0</v>
      </c>
      <c r="O207" s="135">
        <v>4000</v>
      </c>
      <c r="P207" s="84"/>
      <c r="Q207" s="84"/>
      <c r="R207" s="84"/>
      <c r="S207" s="134"/>
      <c r="T207" s="134"/>
      <c r="U207" s="134"/>
      <c r="V207" s="134"/>
      <c r="W207" s="134"/>
      <c r="X207" s="134"/>
      <c r="Y207" s="82">
        <f t="shared" si="27"/>
        <v>4000</v>
      </c>
      <c r="Z207" s="135"/>
      <c r="AA207" s="135"/>
      <c r="AB207" s="84"/>
      <c r="AC207" s="84"/>
      <c r="AD207" s="134"/>
      <c r="AE207" s="134"/>
      <c r="AF207" s="134"/>
      <c r="AG207" s="134"/>
      <c r="AH207" s="134"/>
      <c r="AI207" s="134"/>
      <c r="AJ207" s="82">
        <f t="shared" si="28"/>
        <v>0</v>
      </c>
      <c r="AK207" s="84">
        <f t="shared" si="29"/>
        <v>51685</v>
      </c>
      <c r="AL207" s="84">
        <f t="shared" si="30"/>
        <v>-90</v>
      </c>
      <c r="AM207" s="84">
        <v>33655</v>
      </c>
      <c r="AN207" s="134">
        <v>17940</v>
      </c>
      <c r="AO207" s="85">
        <f t="shared" si="31"/>
        <v>51595</v>
      </c>
    </row>
    <row r="208" spans="1:41" ht="15.75" hidden="1" customHeight="1" x14ac:dyDescent="0.25">
      <c r="A208" s="125" t="s">
        <v>67</v>
      </c>
      <c r="B208" s="32">
        <f t="shared" si="24"/>
        <v>41839</v>
      </c>
      <c r="C208" s="24">
        <f t="shared" si="25"/>
        <v>51595</v>
      </c>
      <c r="D208" s="152"/>
      <c r="E208" s="23"/>
      <c r="F208" s="23"/>
      <c r="G208" s="23"/>
      <c r="H208" s="23"/>
      <c r="I208" s="23"/>
      <c r="J208" s="23"/>
      <c r="K208" s="23"/>
      <c r="L208" s="23"/>
      <c r="M208" s="71"/>
      <c r="N208" s="81">
        <f t="shared" si="26"/>
        <v>0</v>
      </c>
      <c r="O208" s="135"/>
      <c r="P208" s="84"/>
      <c r="Q208" s="84"/>
      <c r="R208" s="84"/>
      <c r="S208" s="134"/>
      <c r="T208" s="134"/>
      <c r="U208" s="134"/>
      <c r="V208" s="134"/>
      <c r="W208" s="134"/>
      <c r="X208" s="134"/>
      <c r="Y208" s="82">
        <f t="shared" si="27"/>
        <v>0</v>
      </c>
      <c r="Z208" s="135"/>
      <c r="AA208" s="135"/>
      <c r="AB208" s="84"/>
      <c r="AC208" s="84"/>
      <c r="AD208" s="134"/>
      <c r="AE208" s="134"/>
      <c r="AF208" s="134"/>
      <c r="AG208" s="134"/>
      <c r="AH208" s="134"/>
      <c r="AI208" s="134"/>
      <c r="AJ208" s="82">
        <f t="shared" si="28"/>
        <v>0</v>
      </c>
      <c r="AK208" s="84">
        <f t="shared" si="29"/>
        <v>51595</v>
      </c>
      <c r="AL208" s="84">
        <f t="shared" si="30"/>
        <v>0</v>
      </c>
      <c r="AM208" s="84">
        <v>33655</v>
      </c>
      <c r="AN208" s="134">
        <v>17940</v>
      </c>
      <c r="AO208" s="85">
        <f t="shared" si="31"/>
        <v>51595</v>
      </c>
    </row>
    <row r="209" spans="1:41" ht="15.75" hidden="1" customHeight="1" x14ac:dyDescent="0.25">
      <c r="A209" s="126" t="s">
        <v>68</v>
      </c>
      <c r="B209" s="33">
        <f t="shared" si="24"/>
        <v>41840</v>
      </c>
      <c r="C209" s="24">
        <f t="shared" si="25"/>
        <v>51595</v>
      </c>
      <c r="D209" s="152"/>
      <c r="E209" s="23"/>
      <c r="F209" s="23"/>
      <c r="G209" s="23"/>
      <c r="H209" s="23"/>
      <c r="I209" s="23"/>
      <c r="J209" s="23"/>
      <c r="K209" s="23"/>
      <c r="L209" s="23"/>
      <c r="M209" s="71"/>
      <c r="N209" s="81">
        <f t="shared" si="26"/>
        <v>0</v>
      </c>
      <c r="O209" s="135"/>
      <c r="P209" s="84"/>
      <c r="Q209" s="84"/>
      <c r="R209" s="84"/>
      <c r="S209" s="134"/>
      <c r="T209" s="134"/>
      <c r="U209" s="134"/>
      <c r="V209" s="134"/>
      <c r="W209" s="134"/>
      <c r="X209" s="134"/>
      <c r="Y209" s="82">
        <f t="shared" si="27"/>
        <v>0</v>
      </c>
      <c r="Z209" s="135"/>
      <c r="AA209" s="135"/>
      <c r="AB209" s="84"/>
      <c r="AC209" s="84"/>
      <c r="AD209" s="134"/>
      <c r="AE209" s="134"/>
      <c r="AF209" s="134"/>
      <c r="AG209" s="134"/>
      <c r="AH209" s="134"/>
      <c r="AI209" s="134"/>
      <c r="AJ209" s="82">
        <f t="shared" si="28"/>
        <v>0</v>
      </c>
      <c r="AK209" s="84">
        <f t="shared" si="29"/>
        <v>51595</v>
      </c>
      <c r="AL209" s="84">
        <f t="shared" si="30"/>
        <v>0</v>
      </c>
      <c r="AM209" s="84">
        <v>33655</v>
      </c>
      <c r="AN209" s="134">
        <v>17940</v>
      </c>
      <c r="AO209" s="85">
        <f t="shared" si="31"/>
        <v>51595</v>
      </c>
    </row>
    <row r="210" spans="1:41" ht="15.75" hidden="1" customHeight="1" x14ac:dyDescent="0.25">
      <c r="A210" s="125" t="s">
        <v>69</v>
      </c>
      <c r="B210" s="32">
        <f t="shared" si="24"/>
        <v>41841</v>
      </c>
      <c r="C210" s="24">
        <f t="shared" si="25"/>
        <v>51595</v>
      </c>
      <c r="D210" s="153"/>
      <c r="E210" s="149"/>
      <c r="F210" s="149"/>
      <c r="G210" s="149"/>
      <c r="H210" s="149"/>
      <c r="I210" s="149"/>
      <c r="J210" s="149"/>
      <c r="K210" s="149"/>
      <c r="L210" s="149"/>
      <c r="M210" s="151"/>
      <c r="N210" s="81">
        <f t="shared" si="26"/>
        <v>0</v>
      </c>
      <c r="O210" s="135">
        <v>7000</v>
      </c>
      <c r="P210" s="130"/>
      <c r="Q210" s="130"/>
      <c r="R210" s="130"/>
      <c r="S210" s="139"/>
      <c r="T210" s="139"/>
      <c r="U210" s="139"/>
      <c r="V210" s="139"/>
      <c r="W210" s="139"/>
      <c r="X210" s="139"/>
      <c r="Y210" s="82">
        <f t="shared" si="27"/>
        <v>7000</v>
      </c>
      <c r="Z210" s="135"/>
      <c r="AA210" s="135"/>
      <c r="AB210" s="130"/>
      <c r="AC210" s="130"/>
      <c r="AD210" s="139"/>
      <c r="AE210" s="139"/>
      <c r="AF210" s="139"/>
      <c r="AG210" s="139"/>
      <c r="AH210" s="139"/>
      <c r="AI210" s="139"/>
      <c r="AJ210" s="82">
        <f t="shared" si="28"/>
        <v>0</v>
      </c>
      <c r="AK210" s="84">
        <f t="shared" si="29"/>
        <v>44595</v>
      </c>
      <c r="AL210" s="84">
        <f t="shared" si="30"/>
        <v>-60</v>
      </c>
      <c r="AM210" s="84">
        <v>24565</v>
      </c>
      <c r="AN210" s="134">
        <v>19970</v>
      </c>
      <c r="AO210" s="85">
        <f t="shared" si="31"/>
        <v>44535</v>
      </c>
    </row>
    <row r="211" spans="1:41" ht="15.75" hidden="1" customHeight="1" x14ac:dyDescent="0.25">
      <c r="A211" s="125" t="s">
        <v>63</v>
      </c>
      <c r="B211" s="32">
        <f t="shared" si="24"/>
        <v>41842</v>
      </c>
      <c r="C211" s="24">
        <f t="shared" si="25"/>
        <v>44535</v>
      </c>
      <c r="D211" s="152"/>
      <c r="E211" s="23"/>
      <c r="F211" s="23"/>
      <c r="G211" s="23"/>
      <c r="H211" s="23"/>
      <c r="I211" s="23"/>
      <c r="J211" s="23"/>
      <c r="K211" s="23"/>
      <c r="L211" s="23"/>
      <c r="M211" s="71"/>
      <c r="N211" s="81">
        <f t="shared" si="26"/>
        <v>0</v>
      </c>
      <c r="O211" s="135">
        <v>4600</v>
      </c>
      <c r="P211" s="84"/>
      <c r="Q211" s="84"/>
      <c r="R211" s="84"/>
      <c r="S211" s="134"/>
      <c r="T211" s="134"/>
      <c r="U211" s="134"/>
      <c r="V211" s="134"/>
      <c r="W211" s="134"/>
      <c r="X211" s="134"/>
      <c r="Y211" s="82">
        <f t="shared" si="27"/>
        <v>4600</v>
      </c>
      <c r="Z211" s="135"/>
      <c r="AA211" s="135"/>
      <c r="AB211" s="84"/>
      <c r="AC211" s="84"/>
      <c r="AD211" s="134"/>
      <c r="AE211" s="134"/>
      <c r="AF211" s="134"/>
      <c r="AG211" s="134"/>
      <c r="AH211" s="134"/>
      <c r="AI211" s="134"/>
      <c r="AJ211" s="82">
        <f t="shared" si="28"/>
        <v>0</v>
      </c>
      <c r="AK211" s="84">
        <f t="shared" si="29"/>
        <v>39935</v>
      </c>
      <c r="AL211" s="84">
        <f t="shared" si="30"/>
        <v>-130</v>
      </c>
      <c r="AM211" s="84">
        <v>14155</v>
      </c>
      <c r="AN211" s="134">
        <v>25650</v>
      </c>
      <c r="AO211" s="85">
        <f t="shared" si="31"/>
        <v>39805</v>
      </c>
    </row>
    <row r="212" spans="1:41" ht="15.75" hidden="1" customHeight="1" x14ac:dyDescent="0.25">
      <c r="A212" s="125" t="s">
        <v>64</v>
      </c>
      <c r="B212" s="32">
        <f t="shared" si="24"/>
        <v>41843</v>
      </c>
      <c r="C212" s="24">
        <f t="shared" si="25"/>
        <v>39805</v>
      </c>
      <c r="D212" s="152"/>
      <c r="E212" s="23"/>
      <c r="F212" s="23"/>
      <c r="G212" s="23"/>
      <c r="H212" s="23"/>
      <c r="I212" s="23"/>
      <c r="J212" s="23"/>
      <c r="K212" s="23"/>
      <c r="L212" s="23"/>
      <c r="M212" s="71"/>
      <c r="N212" s="81">
        <f t="shared" si="26"/>
        <v>0</v>
      </c>
      <c r="O212" s="135">
        <v>6000</v>
      </c>
      <c r="P212" s="84"/>
      <c r="Q212" s="84"/>
      <c r="R212" s="84"/>
      <c r="S212" s="134"/>
      <c r="T212" s="134"/>
      <c r="U212" s="134"/>
      <c r="V212" s="134"/>
      <c r="W212" s="134"/>
      <c r="X212" s="134"/>
      <c r="Y212" s="82">
        <f t="shared" si="27"/>
        <v>6000</v>
      </c>
      <c r="Z212" s="135"/>
      <c r="AA212" s="135"/>
      <c r="AB212" s="84"/>
      <c r="AC212" s="84"/>
      <c r="AD212" s="134"/>
      <c r="AE212" s="134"/>
      <c r="AF212" s="134"/>
      <c r="AG212" s="134"/>
      <c r="AH212" s="134"/>
      <c r="AI212" s="134"/>
      <c r="AJ212" s="82">
        <f t="shared" si="28"/>
        <v>0</v>
      </c>
      <c r="AK212" s="84">
        <f t="shared" si="29"/>
        <v>33805</v>
      </c>
      <c r="AL212" s="84">
        <f t="shared" si="30"/>
        <v>-60</v>
      </c>
      <c r="AM212" s="84">
        <v>5435</v>
      </c>
      <c r="AN212" s="134">
        <v>28310</v>
      </c>
      <c r="AO212" s="73">
        <f t="shared" si="31"/>
        <v>33745</v>
      </c>
    </row>
    <row r="213" spans="1:41" ht="15.75" hidden="1" customHeight="1" x14ac:dyDescent="0.25">
      <c r="A213" s="125" t="s">
        <v>65</v>
      </c>
      <c r="B213" s="32">
        <f t="shared" si="24"/>
        <v>41844</v>
      </c>
      <c r="C213" s="24">
        <f t="shared" si="25"/>
        <v>33745</v>
      </c>
      <c r="D213" s="152"/>
      <c r="E213" s="23"/>
      <c r="F213" s="23"/>
      <c r="G213" s="23"/>
      <c r="H213" s="23"/>
      <c r="I213" s="23"/>
      <c r="J213" s="23"/>
      <c r="K213" s="23"/>
      <c r="L213" s="23"/>
      <c r="M213" s="71"/>
      <c r="N213" s="81">
        <f t="shared" si="26"/>
        <v>0</v>
      </c>
      <c r="O213" s="135">
        <v>3250</v>
      </c>
      <c r="P213" s="84"/>
      <c r="Q213" s="84"/>
      <c r="R213" s="84"/>
      <c r="S213" s="134"/>
      <c r="T213" s="134"/>
      <c r="U213" s="134"/>
      <c r="V213" s="134"/>
      <c r="W213" s="134"/>
      <c r="X213" s="134"/>
      <c r="Y213" s="82">
        <f t="shared" si="27"/>
        <v>3250</v>
      </c>
      <c r="Z213" s="135"/>
      <c r="AA213" s="135"/>
      <c r="AB213" s="84"/>
      <c r="AC213" s="84"/>
      <c r="AD213" s="134"/>
      <c r="AE213" s="134"/>
      <c r="AF213" s="134"/>
      <c r="AG213" s="134"/>
      <c r="AH213" s="134"/>
      <c r="AI213" s="134"/>
      <c r="AJ213" s="82">
        <f t="shared" si="28"/>
        <v>0</v>
      </c>
      <c r="AK213" s="84">
        <f t="shared" si="29"/>
        <v>30495</v>
      </c>
      <c r="AL213" s="84">
        <f t="shared" si="30"/>
        <v>-225</v>
      </c>
      <c r="AM213" s="84">
        <v>0</v>
      </c>
      <c r="AN213" s="134">
        <v>30270</v>
      </c>
      <c r="AO213" s="73">
        <f t="shared" si="31"/>
        <v>30270</v>
      </c>
    </row>
    <row r="214" spans="1:41" ht="15.75" hidden="1" customHeight="1" x14ac:dyDescent="0.25">
      <c r="A214" s="125" t="s">
        <v>66</v>
      </c>
      <c r="B214" s="32">
        <f t="shared" si="24"/>
        <v>41845</v>
      </c>
      <c r="C214" s="24">
        <f t="shared" si="25"/>
        <v>30270</v>
      </c>
      <c r="D214" s="152"/>
      <c r="E214" s="23"/>
      <c r="F214" s="23"/>
      <c r="G214" s="23"/>
      <c r="H214" s="23"/>
      <c r="I214" s="23"/>
      <c r="J214" s="23"/>
      <c r="K214" s="23"/>
      <c r="L214" s="23"/>
      <c r="M214" s="71"/>
      <c r="N214" s="81">
        <f t="shared" si="26"/>
        <v>0</v>
      </c>
      <c r="O214" s="135">
        <v>5000</v>
      </c>
      <c r="P214" s="84"/>
      <c r="Q214" s="84"/>
      <c r="R214" s="84"/>
      <c r="S214" s="134"/>
      <c r="T214" s="134"/>
      <c r="U214" s="134"/>
      <c r="V214" s="134"/>
      <c r="W214" s="134"/>
      <c r="X214" s="134"/>
      <c r="Y214" s="82">
        <f t="shared" si="27"/>
        <v>5000</v>
      </c>
      <c r="Z214" s="135"/>
      <c r="AA214" s="135"/>
      <c r="AB214" s="84"/>
      <c r="AC214" s="84"/>
      <c r="AD214" s="134"/>
      <c r="AE214" s="134"/>
      <c r="AF214" s="134"/>
      <c r="AG214" s="134"/>
      <c r="AH214" s="134"/>
      <c r="AI214" s="134"/>
      <c r="AJ214" s="82">
        <f t="shared" si="28"/>
        <v>0</v>
      </c>
      <c r="AK214" s="84">
        <f t="shared" si="29"/>
        <v>25270</v>
      </c>
      <c r="AL214" s="84">
        <f t="shared" si="30"/>
        <v>-50</v>
      </c>
      <c r="AM214" s="84">
        <v>0</v>
      </c>
      <c r="AN214" s="134">
        <v>25220</v>
      </c>
      <c r="AO214" s="73">
        <f t="shared" si="31"/>
        <v>25220</v>
      </c>
    </row>
    <row r="215" spans="1:41" ht="15.75" hidden="1" customHeight="1" x14ac:dyDescent="0.25">
      <c r="A215" s="125" t="s">
        <v>67</v>
      </c>
      <c r="B215" s="32">
        <f t="shared" si="24"/>
        <v>41846</v>
      </c>
      <c r="C215" s="24">
        <f t="shared" si="25"/>
        <v>25220</v>
      </c>
      <c r="D215" s="152"/>
      <c r="E215" s="23"/>
      <c r="F215" s="23"/>
      <c r="G215" s="23"/>
      <c r="H215" s="23"/>
      <c r="I215" s="23"/>
      <c r="J215" s="23"/>
      <c r="K215" s="23"/>
      <c r="L215" s="23"/>
      <c r="M215" s="71"/>
      <c r="N215" s="81">
        <f t="shared" si="26"/>
        <v>0</v>
      </c>
      <c r="O215" s="135"/>
      <c r="P215" s="84"/>
      <c r="Q215" s="84"/>
      <c r="R215" s="84"/>
      <c r="S215" s="134"/>
      <c r="T215" s="134"/>
      <c r="U215" s="134"/>
      <c r="V215" s="134"/>
      <c r="W215" s="134"/>
      <c r="X215" s="134"/>
      <c r="Y215" s="82">
        <f t="shared" si="27"/>
        <v>0</v>
      </c>
      <c r="Z215" s="135"/>
      <c r="AA215" s="135"/>
      <c r="AB215" s="84"/>
      <c r="AC215" s="84"/>
      <c r="AD215" s="134"/>
      <c r="AE215" s="134"/>
      <c r="AF215" s="134"/>
      <c r="AG215" s="134"/>
      <c r="AH215" s="134"/>
      <c r="AI215" s="134"/>
      <c r="AJ215" s="82">
        <f t="shared" si="28"/>
        <v>0</v>
      </c>
      <c r="AK215" s="84">
        <f t="shared" si="29"/>
        <v>25220</v>
      </c>
      <c r="AL215" s="84">
        <f t="shared" si="30"/>
        <v>0</v>
      </c>
      <c r="AM215" s="84">
        <v>0</v>
      </c>
      <c r="AN215" s="134">
        <v>25220</v>
      </c>
      <c r="AO215" s="73">
        <f t="shared" si="31"/>
        <v>25220</v>
      </c>
    </row>
    <row r="216" spans="1:41" ht="15.75" hidden="1" customHeight="1" x14ac:dyDescent="0.25">
      <c r="A216" s="126" t="s">
        <v>68</v>
      </c>
      <c r="B216" s="33">
        <f t="shared" si="24"/>
        <v>41847</v>
      </c>
      <c r="C216" s="24">
        <f t="shared" si="25"/>
        <v>25220</v>
      </c>
      <c r="D216" s="152"/>
      <c r="E216" s="23"/>
      <c r="F216" s="23"/>
      <c r="G216" s="23"/>
      <c r="H216" s="23"/>
      <c r="I216" s="23"/>
      <c r="J216" s="23"/>
      <c r="K216" s="23"/>
      <c r="L216" s="23"/>
      <c r="M216" s="71"/>
      <c r="N216" s="81">
        <f t="shared" si="26"/>
        <v>0</v>
      </c>
      <c r="O216" s="135"/>
      <c r="P216" s="84"/>
      <c r="Q216" s="84"/>
      <c r="R216" s="84"/>
      <c r="S216" s="134"/>
      <c r="T216" s="134"/>
      <c r="U216" s="134"/>
      <c r="V216" s="134"/>
      <c r="W216" s="134"/>
      <c r="X216" s="134"/>
      <c r="Y216" s="82">
        <f t="shared" si="27"/>
        <v>0</v>
      </c>
      <c r="Z216" s="135"/>
      <c r="AA216" s="135"/>
      <c r="AB216" s="84"/>
      <c r="AC216" s="84"/>
      <c r="AD216" s="134"/>
      <c r="AE216" s="134"/>
      <c r="AF216" s="134"/>
      <c r="AG216" s="134"/>
      <c r="AH216" s="134"/>
      <c r="AI216" s="134"/>
      <c r="AJ216" s="82">
        <f t="shared" si="28"/>
        <v>0</v>
      </c>
      <c r="AK216" s="84">
        <f t="shared" si="29"/>
        <v>25220</v>
      </c>
      <c r="AL216" s="84">
        <f t="shared" si="30"/>
        <v>0</v>
      </c>
      <c r="AM216" s="84">
        <v>0</v>
      </c>
      <c r="AN216" s="134">
        <v>25220</v>
      </c>
      <c r="AO216" s="73">
        <f t="shared" si="31"/>
        <v>25220</v>
      </c>
    </row>
    <row r="217" spans="1:41" ht="15.75" hidden="1" customHeight="1" x14ac:dyDescent="0.25">
      <c r="A217" s="125" t="s">
        <v>69</v>
      </c>
      <c r="B217" s="32">
        <f t="shared" si="24"/>
        <v>41848</v>
      </c>
      <c r="C217" s="24">
        <f t="shared" si="25"/>
        <v>25220</v>
      </c>
      <c r="D217" s="153"/>
      <c r="E217" s="149"/>
      <c r="F217" s="149"/>
      <c r="G217" s="149">
        <v>85946</v>
      </c>
      <c r="H217" s="149">
        <v>9000</v>
      </c>
      <c r="I217" s="149"/>
      <c r="J217" s="149"/>
      <c r="K217" s="149"/>
      <c r="L217" s="149"/>
      <c r="M217" s="151"/>
      <c r="N217" s="81">
        <f t="shared" si="26"/>
        <v>94946</v>
      </c>
      <c r="O217" s="135">
        <v>4000</v>
      </c>
      <c r="P217" s="130"/>
      <c r="Q217" s="130"/>
      <c r="R217" s="130"/>
      <c r="S217" s="139"/>
      <c r="T217" s="139"/>
      <c r="U217" s="139"/>
      <c r="V217" s="139"/>
      <c r="W217" s="139"/>
      <c r="X217" s="139"/>
      <c r="Y217" s="82">
        <f t="shared" si="27"/>
        <v>4000</v>
      </c>
      <c r="Z217" s="135">
        <v>9000</v>
      </c>
      <c r="AA217" s="135"/>
      <c r="AB217" s="130"/>
      <c r="AC217" s="130"/>
      <c r="AD217" s="139"/>
      <c r="AE217" s="139"/>
      <c r="AF217" s="139"/>
      <c r="AG217" s="139"/>
      <c r="AH217" s="139"/>
      <c r="AI217" s="139"/>
      <c r="AJ217" s="82">
        <f t="shared" si="28"/>
        <v>9000</v>
      </c>
      <c r="AK217" s="84">
        <f t="shared" si="29"/>
        <v>107166</v>
      </c>
      <c r="AL217" s="84">
        <f t="shared" si="30"/>
        <v>0</v>
      </c>
      <c r="AM217" s="84">
        <v>81306</v>
      </c>
      <c r="AN217" s="134">
        <v>25860</v>
      </c>
      <c r="AO217" s="73">
        <f t="shared" si="31"/>
        <v>107166</v>
      </c>
    </row>
    <row r="218" spans="1:41" ht="15.75" hidden="1" customHeight="1" x14ac:dyDescent="0.25">
      <c r="A218" s="125" t="s">
        <v>63</v>
      </c>
      <c r="B218" s="32">
        <f t="shared" si="24"/>
        <v>41849</v>
      </c>
      <c r="C218" s="24">
        <f t="shared" si="25"/>
        <v>107166</v>
      </c>
      <c r="D218" s="191"/>
      <c r="E218" s="152"/>
      <c r="F218" s="23"/>
      <c r="G218" s="23"/>
      <c r="H218" s="23"/>
      <c r="I218" s="23"/>
      <c r="J218" s="23"/>
      <c r="K218" s="23"/>
      <c r="L218" s="23"/>
      <c r="M218" s="71"/>
      <c r="N218" s="81">
        <f>SUM(E218:M218)</f>
        <v>0</v>
      </c>
      <c r="O218" s="135">
        <v>5000</v>
      </c>
      <c r="P218" s="84"/>
      <c r="Q218" s="84"/>
      <c r="R218" s="84"/>
      <c r="S218" s="134"/>
      <c r="T218" s="134"/>
      <c r="U218" s="134"/>
      <c r="V218" s="134"/>
      <c r="W218" s="134"/>
      <c r="X218" s="134"/>
      <c r="Y218" s="82">
        <f t="shared" si="27"/>
        <v>5000</v>
      </c>
      <c r="Z218" s="135"/>
      <c r="AA218" s="135"/>
      <c r="AB218" s="84"/>
      <c r="AC218" s="84"/>
      <c r="AD218" s="134"/>
      <c r="AE218" s="134"/>
      <c r="AF218" s="134"/>
      <c r="AG218" s="134"/>
      <c r="AH218" s="134"/>
      <c r="AI218" s="134"/>
      <c r="AJ218" s="82">
        <f t="shared" si="28"/>
        <v>0</v>
      </c>
      <c r="AK218" s="84">
        <f t="shared" si="29"/>
        <v>102166</v>
      </c>
      <c r="AL218" s="84">
        <f t="shared" si="30"/>
        <v>0</v>
      </c>
      <c r="AM218" s="84">
        <v>70696</v>
      </c>
      <c r="AN218" s="134">
        <v>31470</v>
      </c>
      <c r="AO218" s="73">
        <f t="shared" si="31"/>
        <v>102166</v>
      </c>
    </row>
    <row r="219" spans="1:41" ht="15.75" hidden="1" customHeight="1" x14ac:dyDescent="0.25">
      <c r="A219" s="125" t="s">
        <v>64</v>
      </c>
      <c r="B219" s="32">
        <f t="shared" si="24"/>
        <v>41850</v>
      </c>
      <c r="C219" s="24">
        <f t="shared" si="25"/>
        <v>102166</v>
      </c>
      <c r="D219" s="152"/>
      <c r="E219" s="23"/>
      <c r="F219" s="23"/>
      <c r="G219" s="23"/>
      <c r="H219" s="23"/>
      <c r="I219" s="23"/>
      <c r="J219" s="23"/>
      <c r="K219" s="23"/>
      <c r="L219" s="23"/>
      <c r="M219" s="71"/>
      <c r="N219" s="81">
        <f t="shared" si="26"/>
        <v>0</v>
      </c>
      <c r="O219" s="135">
        <v>4000</v>
      </c>
      <c r="P219" s="84"/>
      <c r="Q219" s="84"/>
      <c r="R219" s="84"/>
      <c r="S219" s="134"/>
      <c r="T219" s="134"/>
      <c r="U219" s="134"/>
      <c r="V219" s="134"/>
      <c r="W219" s="134"/>
      <c r="X219" s="134"/>
      <c r="Y219" s="82">
        <f t="shared" si="27"/>
        <v>4000</v>
      </c>
      <c r="Z219" s="135">
        <v>18560</v>
      </c>
      <c r="AA219" s="135"/>
      <c r="AB219" s="84"/>
      <c r="AC219" s="84"/>
      <c r="AD219" s="134"/>
      <c r="AE219" s="134"/>
      <c r="AF219" s="134"/>
      <c r="AG219" s="134"/>
      <c r="AH219" s="134"/>
      <c r="AI219" s="134"/>
      <c r="AJ219" s="82">
        <f t="shared" si="28"/>
        <v>18560</v>
      </c>
      <c r="AK219" s="84">
        <f t="shared" si="29"/>
        <v>79606</v>
      </c>
      <c r="AL219" s="84">
        <f t="shared" si="30"/>
        <v>0</v>
      </c>
      <c r="AM219" s="84">
        <v>56916</v>
      </c>
      <c r="AN219" s="134">
        <v>22690</v>
      </c>
      <c r="AO219" s="73">
        <f t="shared" si="31"/>
        <v>79606</v>
      </c>
    </row>
    <row r="220" spans="1:41" ht="15.75" hidden="1" customHeight="1" thickBot="1" x14ac:dyDescent="0.25">
      <c r="A220" s="125" t="s">
        <v>65</v>
      </c>
      <c r="B220" s="32">
        <f t="shared" si="24"/>
        <v>41851</v>
      </c>
      <c r="C220" s="24">
        <f t="shared" si="25"/>
        <v>79606</v>
      </c>
      <c r="D220" s="127"/>
      <c r="E220" s="111"/>
      <c r="F220" s="111"/>
      <c r="G220" s="111"/>
      <c r="H220" s="111"/>
      <c r="I220" s="111"/>
      <c r="J220" s="111"/>
      <c r="K220" s="111"/>
      <c r="L220" s="111"/>
      <c r="M220" s="132"/>
      <c r="N220" s="109">
        <f t="shared" si="26"/>
        <v>0</v>
      </c>
      <c r="O220" s="141">
        <v>4000</v>
      </c>
      <c r="P220" s="111"/>
      <c r="Q220" s="111"/>
      <c r="R220" s="111"/>
      <c r="S220" s="132"/>
      <c r="T220" s="132"/>
      <c r="U220" s="132"/>
      <c r="V220" s="132"/>
      <c r="W220" s="132"/>
      <c r="X220" s="132"/>
      <c r="Y220" s="110">
        <f t="shared" si="27"/>
        <v>4000</v>
      </c>
      <c r="Z220" s="192"/>
      <c r="AA220" s="141"/>
      <c r="AB220" s="111"/>
      <c r="AC220" s="111"/>
      <c r="AD220" s="132"/>
      <c r="AE220" s="132"/>
      <c r="AF220" s="132"/>
      <c r="AG220" s="132"/>
      <c r="AH220" s="132"/>
      <c r="AI220" s="132"/>
      <c r="AJ220" s="110">
        <f t="shared" si="28"/>
        <v>0</v>
      </c>
      <c r="AK220" s="111">
        <f t="shared" si="29"/>
        <v>75606</v>
      </c>
      <c r="AL220" s="111">
        <f t="shared" si="30"/>
        <v>0</v>
      </c>
      <c r="AM220" s="111">
        <v>46626</v>
      </c>
      <c r="AN220" s="132">
        <v>28980</v>
      </c>
      <c r="AO220" s="112">
        <f t="shared" si="31"/>
        <v>75606</v>
      </c>
    </row>
    <row r="221" spans="1:41" ht="15.75" hidden="1" customHeight="1" x14ac:dyDescent="0.25">
      <c r="A221" s="125" t="s">
        <v>66</v>
      </c>
      <c r="B221" s="32">
        <f t="shared" si="24"/>
        <v>41852</v>
      </c>
      <c r="C221" s="24">
        <f t="shared" si="25"/>
        <v>75606</v>
      </c>
      <c r="D221" s="152"/>
      <c r="E221" s="23"/>
      <c r="F221" s="23"/>
      <c r="G221" s="23"/>
      <c r="H221" s="23"/>
      <c r="I221" s="23"/>
      <c r="J221" s="23"/>
      <c r="K221" s="23"/>
      <c r="L221" s="23"/>
      <c r="M221" s="71"/>
      <c r="N221" s="81">
        <f t="shared" si="26"/>
        <v>0</v>
      </c>
      <c r="O221" s="193">
        <v>4000</v>
      </c>
      <c r="P221" s="84"/>
      <c r="Q221" s="84"/>
      <c r="R221" s="84"/>
      <c r="S221" s="134"/>
      <c r="T221" s="134"/>
      <c r="U221" s="134"/>
      <c r="V221" s="134"/>
      <c r="W221" s="134"/>
      <c r="X221" s="134"/>
      <c r="Y221" s="82">
        <f t="shared" si="27"/>
        <v>4000</v>
      </c>
      <c r="Z221" s="137"/>
      <c r="AA221" s="137"/>
      <c r="AB221" s="84"/>
      <c r="AC221" s="84"/>
      <c r="AD221" s="134"/>
      <c r="AE221" s="134"/>
      <c r="AF221" s="134"/>
      <c r="AG221" s="134"/>
      <c r="AH221" s="134"/>
      <c r="AI221" s="134"/>
      <c r="AJ221" s="82">
        <f t="shared" si="28"/>
        <v>0</v>
      </c>
      <c r="AK221" s="84">
        <f t="shared" si="29"/>
        <v>71606</v>
      </c>
      <c r="AL221" s="84">
        <f t="shared" si="30"/>
        <v>0</v>
      </c>
      <c r="AM221" s="84">
        <v>38556</v>
      </c>
      <c r="AN221" s="134">
        <v>33050</v>
      </c>
      <c r="AO221" s="73">
        <f t="shared" si="31"/>
        <v>71606</v>
      </c>
    </row>
    <row r="222" spans="1:41" ht="15.75" hidden="1" customHeight="1" x14ac:dyDescent="0.25">
      <c r="A222" s="125" t="s">
        <v>67</v>
      </c>
      <c r="B222" s="32">
        <f t="shared" si="24"/>
        <v>41853</v>
      </c>
      <c r="C222" s="24">
        <f t="shared" si="25"/>
        <v>71606</v>
      </c>
      <c r="D222" s="152"/>
      <c r="E222" s="23"/>
      <c r="F222" s="23"/>
      <c r="G222" s="23"/>
      <c r="H222" s="23"/>
      <c r="I222" s="23"/>
      <c r="J222" s="23"/>
      <c r="K222" s="23"/>
      <c r="L222" s="23"/>
      <c r="M222" s="71"/>
      <c r="N222" s="81">
        <f t="shared" si="26"/>
        <v>0</v>
      </c>
      <c r="O222" s="135"/>
      <c r="P222" s="84"/>
      <c r="Q222" s="84"/>
      <c r="R222" s="84"/>
      <c r="S222" s="134"/>
      <c r="T222" s="134"/>
      <c r="U222" s="134"/>
      <c r="V222" s="134"/>
      <c r="W222" s="134"/>
      <c r="X222" s="134"/>
      <c r="Y222" s="82">
        <f t="shared" si="27"/>
        <v>0</v>
      </c>
      <c r="Z222" s="135"/>
      <c r="AA222" s="135"/>
      <c r="AB222" s="84"/>
      <c r="AC222" s="84"/>
      <c r="AD222" s="134"/>
      <c r="AE222" s="134"/>
      <c r="AF222" s="134"/>
      <c r="AG222" s="134"/>
      <c r="AH222" s="134"/>
      <c r="AI222" s="134"/>
      <c r="AJ222" s="82">
        <f t="shared" si="28"/>
        <v>0</v>
      </c>
      <c r="AK222" s="84">
        <f t="shared" si="29"/>
        <v>71606</v>
      </c>
      <c r="AL222" s="84">
        <f t="shared" si="30"/>
        <v>0</v>
      </c>
      <c r="AM222" s="84">
        <v>37676</v>
      </c>
      <c r="AN222" s="134">
        <v>33930</v>
      </c>
      <c r="AO222" s="73">
        <f t="shared" si="31"/>
        <v>71606</v>
      </c>
    </row>
    <row r="223" spans="1:41" ht="15.75" hidden="1" customHeight="1" x14ac:dyDescent="0.25">
      <c r="A223" s="126" t="s">
        <v>68</v>
      </c>
      <c r="B223" s="33">
        <f t="shared" si="24"/>
        <v>41854</v>
      </c>
      <c r="C223" s="24">
        <f t="shared" si="25"/>
        <v>71606</v>
      </c>
      <c r="D223" s="152"/>
      <c r="E223" s="23"/>
      <c r="F223" s="23"/>
      <c r="G223" s="23"/>
      <c r="H223" s="23"/>
      <c r="I223" s="23"/>
      <c r="J223" s="23"/>
      <c r="K223" s="23"/>
      <c r="L223" s="23"/>
      <c r="M223" s="71"/>
      <c r="N223" s="81">
        <f t="shared" si="26"/>
        <v>0</v>
      </c>
      <c r="O223" s="135"/>
      <c r="P223" s="84"/>
      <c r="Q223" s="84"/>
      <c r="R223" s="84"/>
      <c r="S223" s="134"/>
      <c r="T223" s="134"/>
      <c r="U223" s="134"/>
      <c r="V223" s="134"/>
      <c r="W223" s="134"/>
      <c r="X223" s="134"/>
      <c r="Y223" s="82">
        <f t="shared" si="27"/>
        <v>0</v>
      </c>
      <c r="Z223" s="135"/>
      <c r="AA223" s="135"/>
      <c r="AB223" s="84"/>
      <c r="AC223" s="84"/>
      <c r="AD223" s="134"/>
      <c r="AE223" s="134"/>
      <c r="AF223" s="134"/>
      <c r="AG223" s="134"/>
      <c r="AH223" s="134"/>
      <c r="AI223" s="134"/>
      <c r="AJ223" s="82">
        <f t="shared" si="28"/>
        <v>0</v>
      </c>
      <c r="AK223" s="84">
        <f t="shared" si="29"/>
        <v>71606</v>
      </c>
      <c r="AL223" s="84">
        <f t="shared" si="30"/>
        <v>0</v>
      </c>
      <c r="AM223" s="84">
        <v>37676</v>
      </c>
      <c r="AN223" s="134">
        <v>33930</v>
      </c>
      <c r="AO223" s="73">
        <f t="shared" si="31"/>
        <v>71606</v>
      </c>
    </row>
    <row r="224" spans="1:41" ht="15.75" hidden="1" customHeight="1" x14ac:dyDescent="0.25">
      <c r="A224" s="125" t="s">
        <v>69</v>
      </c>
      <c r="B224" s="32">
        <f t="shared" si="24"/>
        <v>41855</v>
      </c>
      <c r="C224" s="24">
        <f t="shared" si="25"/>
        <v>71606</v>
      </c>
      <c r="D224" s="153"/>
      <c r="E224" s="149"/>
      <c r="F224" s="149">
        <v>180000</v>
      </c>
      <c r="G224" s="149"/>
      <c r="H224" s="149"/>
      <c r="I224" s="149"/>
      <c r="J224" s="149"/>
      <c r="K224" s="149"/>
      <c r="L224" s="149"/>
      <c r="M224" s="151"/>
      <c r="N224" s="81">
        <f t="shared" si="26"/>
        <v>180000</v>
      </c>
      <c r="O224" s="135">
        <v>4000</v>
      </c>
      <c r="P224" s="130"/>
      <c r="Q224" s="130"/>
      <c r="R224" s="130"/>
      <c r="S224" s="139"/>
      <c r="T224" s="139"/>
      <c r="U224" s="139"/>
      <c r="V224" s="139"/>
      <c r="W224" s="139"/>
      <c r="X224" s="139"/>
      <c r="Y224" s="82">
        <f t="shared" si="27"/>
        <v>4000</v>
      </c>
      <c r="Z224" s="135">
        <v>18560</v>
      </c>
      <c r="AA224" s="135"/>
      <c r="AB224" s="130"/>
      <c r="AC224" s="130"/>
      <c r="AD224" s="139"/>
      <c r="AE224" s="139"/>
      <c r="AF224" s="139"/>
      <c r="AG224" s="139"/>
      <c r="AH224" s="139"/>
      <c r="AI224" s="139"/>
      <c r="AJ224" s="82">
        <f t="shared" si="28"/>
        <v>18560</v>
      </c>
      <c r="AK224" s="84">
        <f t="shared" si="29"/>
        <v>229046</v>
      </c>
      <c r="AL224" s="84">
        <f t="shared" si="30"/>
        <v>0</v>
      </c>
      <c r="AM224" s="84">
        <v>33946</v>
      </c>
      <c r="AN224" s="134">
        <v>195100</v>
      </c>
      <c r="AO224" s="73">
        <f t="shared" si="31"/>
        <v>229046</v>
      </c>
    </row>
    <row r="225" spans="1:41" ht="15.75" hidden="1" customHeight="1" x14ac:dyDescent="0.25">
      <c r="A225" s="125" t="s">
        <v>63</v>
      </c>
      <c r="B225" s="32">
        <f t="shared" si="24"/>
        <v>41856</v>
      </c>
      <c r="C225" s="24">
        <f t="shared" si="25"/>
        <v>229046</v>
      </c>
      <c r="D225" s="152"/>
      <c r="E225" s="23"/>
      <c r="F225" s="23"/>
      <c r="G225" s="23"/>
      <c r="H225" s="23"/>
      <c r="I225" s="23"/>
      <c r="J225" s="23"/>
      <c r="K225" s="23"/>
      <c r="L225" s="23"/>
      <c r="M225" s="71"/>
      <c r="N225" s="81">
        <f t="shared" si="26"/>
        <v>0</v>
      </c>
      <c r="O225" s="135">
        <v>4000</v>
      </c>
      <c r="P225" s="84"/>
      <c r="Q225" s="84"/>
      <c r="R225" s="84"/>
      <c r="S225" s="134"/>
      <c r="T225" s="134"/>
      <c r="U225" s="134"/>
      <c r="V225" s="134"/>
      <c r="W225" s="134"/>
      <c r="X225" s="134"/>
      <c r="Y225" s="82">
        <f t="shared" si="27"/>
        <v>4000</v>
      </c>
      <c r="Z225" s="135">
        <v>17480</v>
      </c>
      <c r="AA225" s="135"/>
      <c r="AB225" s="84"/>
      <c r="AC225" s="84"/>
      <c r="AD225" s="134"/>
      <c r="AE225" s="134"/>
      <c r="AF225" s="134"/>
      <c r="AG225" s="134"/>
      <c r="AH225" s="134"/>
      <c r="AI225" s="134"/>
      <c r="AJ225" s="82">
        <f t="shared" si="28"/>
        <v>17480</v>
      </c>
      <c r="AK225" s="84">
        <f t="shared" si="29"/>
        <v>207566</v>
      </c>
      <c r="AL225" s="84">
        <f t="shared" si="30"/>
        <v>-160</v>
      </c>
      <c r="AM225" s="84">
        <v>28036</v>
      </c>
      <c r="AN225" s="134">
        <v>179370</v>
      </c>
      <c r="AO225" s="73">
        <f t="shared" si="31"/>
        <v>207406</v>
      </c>
    </row>
    <row r="226" spans="1:41" ht="15.75" hidden="1" customHeight="1" x14ac:dyDescent="0.25">
      <c r="A226" s="125" t="s">
        <v>64</v>
      </c>
      <c r="B226" s="32">
        <f t="shared" si="24"/>
        <v>41857</v>
      </c>
      <c r="C226" s="24">
        <f t="shared" si="25"/>
        <v>207406</v>
      </c>
      <c r="D226" s="152"/>
      <c r="E226" s="23"/>
      <c r="F226" s="23"/>
      <c r="G226" s="23"/>
      <c r="H226" s="23"/>
      <c r="I226" s="23"/>
      <c r="J226" s="23"/>
      <c r="K226" s="23"/>
      <c r="L226" s="23"/>
      <c r="M226" s="71"/>
      <c r="N226" s="81">
        <f t="shared" si="26"/>
        <v>0</v>
      </c>
      <c r="O226" s="135"/>
      <c r="P226" s="84"/>
      <c r="Q226" s="84"/>
      <c r="R226" s="84"/>
      <c r="S226" s="134"/>
      <c r="T226" s="134"/>
      <c r="U226" s="134"/>
      <c r="V226" s="134"/>
      <c r="W226" s="134"/>
      <c r="X226" s="134"/>
      <c r="Y226" s="82">
        <f t="shared" si="27"/>
        <v>0</v>
      </c>
      <c r="Z226" s="135"/>
      <c r="AA226" s="135"/>
      <c r="AB226" s="84"/>
      <c r="AC226" s="84"/>
      <c r="AD226" s="134"/>
      <c r="AE226" s="134"/>
      <c r="AF226" s="134"/>
      <c r="AG226" s="134"/>
      <c r="AH226" s="134"/>
      <c r="AI226" s="134"/>
      <c r="AJ226" s="82">
        <f t="shared" si="28"/>
        <v>0</v>
      </c>
      <c r="AK226" s="84">
        <f t="shared" si="29"/>
        <v>207406</v>
      </c>
      <c r="AL226" s="84">
        <f t="shared" si="30"/>
        <v>0</v>
      </c>
      <c r="AM226" s="84">
        <v>28036</v>
      </c>
      <c r="AN226" s="134">
        <v>179370</v>
      </c>
      <c r="AO226" s="73">
        <f t="shared" si="31"/>
        <v>207406</v>
      </c>
    </row>
    <row r="227" spans="1:41" ht="15.75" hidden="1" customHeight="1" x14ac:dyDescent="0.25">
      <c r="A227" s="125" t="s">
        <v>65</v>
      </c>
      <c r="B227" s="32">
        <f t="shared" si="24"/>
        <v>41858</v>
      </c>
      <c r="C227" s="24">
        <f t="shared" si="25"/>
        <v>207406</v>
      </c>
      <c r="D227" s="152"/>
      <c r="E227" s="23"/>
      <c r="F227" s="23"/>
      <c r="G227" s="23"/>
      <c r="H227" s="23"/>
      <c r="I227" s="23"/>
      <c r="J227" s="23"/>
      <c r="K227" s="23"/>
      <c r="L227" s="23"/>
      <c r="M227" s="71"/>
      <c r="N227" s="81">
        <f t="shared" si="26"/>
        <v>0</v>
      </c>
      <c r="O227" s="135">
        <v>6000</v>
      </c>
      <c r="P227" s="84"/>
      <c r="Q227" s="84"/>
      <c r="R227" s="84"/>
      <c r="S227" s="134"/>
      <c r="T227" s="134"/>
      <c r="U227" s="134"/>
      <c r="V227" s="134"/>
      <c r="W227" s="134"/>
      <c r="X227" s="134"/>
      <c r="Y227" s="82">
        <f t="shared" si="27"/>
        <v>6000</v>
      </c>
      <c r="Z227" s="135">
        <v>36040</v>
      </c>
      <c r="AA227" s="135"/>
      <c r="AB227" s="84"/>
      <c r="AC227" s="84"/>
      <c r="AD227" s="134"/>
      <c r="AE227" s="134"/>
      <c r="AF227" s="134"/>
      <c r="AG227" s="134"/>
      <c r="AH227" s="134"/>
      <c r="AI227" s="134"/>
      <c r="AJ227" s="82">
        <f t="shared" si="28"/>
        <v>36040</v>
      </c>
      <c r="AK227" s="84">
        <f t="shared" si="29"/>
        <v>165366</v>
      </c>
      <c r="AL227" s="84">
        <f t="shared" si="30"/>
        <v>-780</v>
      </c>
      <c r="AM227" s="84">
        <v>25236</v>
      </c>
      <c r="AN227" s="134">
        <v>139350</v>
      </c>
      <c r="AO227" s="73">
        <f t="shared" si="31"/>
        <v>164586</v>
      </c>
    </row>
    <row r="228" spans="1:41" ht="15.75" hidden="1" customHeight="1" x14ac:dyDescent="0.25">
      <c r="A228" s="125" t="s">
        <v>66</v>
      </c>
      <c r="B228" s="32">
        <f t="shared" si="24"/>
        <v>41859</v>
      </c>
      <c r="C228" s="24">
        <f t="shared" si="25"/>
        <v>164586</v>
      </c>
      <c r="D228" s="152"/>
      <c r="E228" s="23"/>
      <c r="F228" s="23"/>
      <c r="G228" s="23"/>
      <c r="H228" s="23"/>
      <c r="I228" s="23"/>
      <c r="J228" s="23"/>
      <c r="K228" s="23"/>
      <c r="L228" s="23"/>
      <c r="M228" s="71"/>
      <c r="N228" s="81">
        <f t="shared" si="26"/>
        <v>0</v>
      </c>
      <c r="O228" s="135">
        <v>4000</v>
      </c>
      <c r="P228" s="84"/>
      <c r="Q228" s="84"/>
      <c r="R228" s="84"/>
      <c r="S228" s="134"/>
      <c r="T228" s="134"/>
      <c r="U228" s="134"/>
      <c r="V228" s="134"/>
      <c r="W228" s="134"/>
      <c r="X228" s="134"/>
      <c r="Y228" s="82">
        <f t="shared" si="27"/>
        <v>4000</v>
      </c>
      <c r="Z228" s="135">
        <v>36040</v>
      </c>
      <c r="AA228" s="135"/>
      <c r="AB228" s="84"/>
      <c r="AC228" s="84"/>
      <c r="AD228" s="134"/>
      <c r="AE228" s="134"/>
      <c r="AF228" s="134"/>
      <c r="AG228" s="134"/>
      <c r="AH228" s="134"/>
      <c r="AI228" s="134"/>
      <c r="AJ228" s="82">
        <f t="shared" si="28"/>
        <v>36040</v>
      </c>
      <c r="AK228" s="84">
        <f t="shared" si="29"/>
        <v>124546</v>
      </c>
      <c r="AL228" s="84">
        <f t="shared" si="30"/>
        <v>-40</v>
      </c>
      <c r="AM228" s="84">
        <v>18756</v>
      </c>
      <c r="AN228" s="134">
        <v>105750</v>
      </c>
      <c r="AO228" s="73">
        <f t="shared" si="31"/>
        <v>124506</v>
      </c>
    </row>
    <row r="229" spans="1:41" ht="15.75" hidden="1" customHeight="1" x14ac:dyDescent="0.25">
      <c r="A229" s="125" t="s">
        <v>67</v>
      </c>
      <c r="B229" s="32">
        <f t="shared" si="24"/>
        <v>41860</v>
      </c>
      <c r="C229" s="24">
        <f t="shared" si="25"/>
        <v>124506</v>
      </c>
      <c r="D229" s="152"/>
      <c r="E229" s="23"/>
      <c r="F229" s="23"/>
      <c r="G229" s="23"/>
      <c r="H229" s="23"/>
      <c r="I229" s="23"/>
      <c r="J229" s="23"/>
      <c r="K229" s="23"/>
      <c r="L229" s="23"/>
      <c r="M229" s="71"/>
      <c r="N229" s="81">
        <f t="shared" si="26"/>
        <v>0</v>
      </c>
      <c r="O229" s="135"/>
      <c r="P229" s="84"/>
      <c r="Q229" s="84"/>
      <c r="R229" s="84"/>
      <c r="S229" s="134"/>
      <c r="T229" s="134"/>
      <c r="U229" s="134"/>
      <c r="V229" s="134"/>
      <c r="W229" s="134"/>
      <c r="X229" s="134"/>
      <c r="Y229" s="82">
        <f t="shared" si="27"/>
        <v>0</v>
      </c>
      <c r="Z229" s="135"/>
      <c r="AA229" s="135"/>
      <c r="AB229" s="84"/>
      <c r="AC229" s="84"/>
      <c r="AD229" s="134"/>
      <c r="AE229" s="134"/>
      <c r="AF229" s="134"/>
      <c r="AG229" s="134"/>
      <c r="AH229" s="134"/>
      <c r="AI229" s="134"/>
      <c r="AJ229" s="82">
        <f t="shared" si="28"/>
        <v>0</v>
      </c>
      <c r="AK229" s="84">
        <f t="shared" si="29"/>
        <v>124506</v>
      </c>
      <c r="AL229" s="84">
        <f t="shared" si="30"/>
        <v>0</v>
      </c>
      <c r="AM229" s="84">
        <v>18756</v>
      </c>
      <c r="AN229" s="134">
        <v>105750</v>
      </c>
      <c r="AO229" s="73">
        <f t="shared" si="31"/>
        <v>124506</v>
      </c>
    </row>
    <row r="230" spans="1:41" ht="15.75" hidden="1" customHeight="1" x14ac:dyDescent="0.25">
      <c r="A230" s="126" t="s">
        <v>68</v>
      </c>
      <c r="B230" s="33">
        <f t="shared" si="24"/>
        <v>41861</v>
      </c>
      <c r="C230" s="24">
        <f t="shared" si="25"/>
        <v>124506</v>
      </c>
      <c r="D230" s="152"/>
      <c r="E230" s="23"/>
      <c r="F230" s="23"/>
      <c r="G230" s="23"/>
      <c r="H230" s="23"/>
      <c r="I230" s="23"/>
      <c r="J230" s="23"/>
      <c r="K230" s="23"/>
      <c r="L230" s="23"/>
      <c r="M230" s="71"/>
      <c r="N230" s="81">
        <f t="shared" si="26"/>
        <v>0</v>
      </c>
      <c r="O230" s="135"/>
      <c r="P230" s="84"/>
      <c r="Q230" s="84"/>
      <c r="R230" s="84"/>
      <c r="S230" s="134"/>
      <c r="T230" s="134"/>
      <c r="U230" s="134"/>
      <c r="V230" s="134"/>
      <c r="W230" s="134"/>
      <c r="X230" s="134"/>
      <c r="Y230" s="82">
        <f t="shared" si="27"/>
        <v>0</v>
      </c>
      <c r="Z230" s="135"/>
      <c r="AA230" s="135"/>
      <c r="AB230" s="84"/>
      <c r="AC230" s="84"/>
      <c r="AD230" s="134"/>
      <c r="AE230" s="134"/>
      <c r="AF230" s="134"/>
      <c r="AG230" s="134"/>
      <c r="AH230" s="134"/>
      <c r="AI230" s="134"/>
      <c r="AJ230" s="82">
        <f t="shared" si="28"/>
        <v>0</v>
      </c>
      <c r="AK230" s="84">
        <f t="shared" si="29"/>
        <v>124506</v>
      </c>
      <c r="AL230" s="84">
        <f t="shared" si="30"/>
        <v>0</v>
      </c>
      <c r="AM230" s="84">
        <v>18756</v>
      </c>
      <c r="AN230" s="134">
        <v>105750</v>
      </c>
      <c r="AO230" s="73">
        <f t="shared" si="31"/>
        <v>124506</v>
      </c>
    </row>
    <row r="231" spans="1:41" ht="15.75" hidden="1" customHeight="1" x14ac:dyDescent="0.25">
      <c r="A231" s="125" t="s">
        <v>69</v>
      </c>
      <c r="B231" s="32">
        <f t="shared" si="24"/>
        <v>41862</v>
      </c>
      <c r="C231" s="24">
        <f t="shared" si="25"/>
        <v>124506</v>
      </c>
      <c r="D231" s="153"/>
      <c r="E231" s="149"/>
      <c r="F231" s="149"/>
      <c r="G231" s="149"/>
      <c r="H231" s="149"/>
      <c r="I231" s="149"/>
      <c r="J231" s="149"/>
      <c r="K231" s="149"/>
      <c r="L231" s="149"/>
      <c r="M231" s="151"/>
      <c r="N231" s="81">
        <f t="shared" si="26"/>
        <v>0</v>
      </c>
      <c r="O231" s="135">
        <v>4000</v>
      </c>
      <c r="P231" s="130"/>
      <c r="Q231" s="130"/>
      <c r="R231" s="130"/>
      <c r="S231" s="139"/>
      <c r="T231" s="139"/>
      <c r="U231" s="139"/>
      <c r="V231" s="139"/>
      <c r="W231" s="139"/>
      <c r="X231" s="139"/>
      <c r="Y231" s="82">
        <f t="shared" si="27"/>
        <v>4000</v>
      </c>
      <c r="Z231" s="135">
        <v>27040</v>
      </c>
      <c r="AA231" s="135"/>
      <c r="AB231" s="130"/>
      <c r="AC231" s="130"/>
      <c r="AD231" s="139"/>
      <c r="AE231" s="139"/>
      <c r="AF231" s="139"/>
      <c r="AG231" s="139"/>
      <c r="AH231" s="139"/>
      <c r="AI231" s="139"/>
      <c r="AJ231" s="82">
        <f t="shared" si="28"/>
        <v>27040</v>
      </c>
      <c r="AK231" s="84">
        <f t="shared" si="29"/>
        <v>93466</v>
      </c>
      <c r="AL231" s="84">
        <f t="shared" si="30"/>
        <v>-750</v>
      </c>
      <c r="AM231" s="84">
        <v>18756</v>
      </c>
      <c r="AN231" s="134">
        <v>73960</v>
      </c>
      <c r="AO231" s="73">
        <f t="shared" si="31"/>
        <v>92716</v>
      </c>
    </row>
    <row r="232" spans="1:41" ht="15.75" hidden="1" customHeight="1" x14ac:dyDescent="0.25">
      <c r="A232" s="125" t="s">
        <v>63</v>
      </c>
      <c r="B232" s="32">
        <f t="shared" si="24"/>
        <v>41863</v>
      </c>
      <c r="C232" s="24">
        <f t="shared" si="25"/>
        <v>92716</v>
      </c>
      <c r="D232" s="152"/>
      <c r="E232" s="23"/>
      <c r="F232" s="23"/>
      <c r="G232" s="23"/>
      <c r="H232" s="23"/>
      <c r="I232" s="23"/>
      <c r="J232" s="23"/>
      <c r="K232" s="23"/>
      <c r="L232" s="23"/>
      <c r="M232" s="71"/>
      <c r="N232" s="81">
        <f t="shared" si="26"/>
        <v>0</v>
      </c>
      <c r="O232" s="135">
        <v>3500</v>
      </c>
      <c r="P232" s="84"/>
      <c r="Q232" s="84"/>
      <c r="R232" s="84"/>
      <c r="S232" s="134"/>
      <c r="T232" s="134"/>
      <c r="U232" s="134"/>
      <c r="V232" s="134"/>
      <c r="W232" s="134"/>
      <c r="X232" s="134"/>
      <c r="Y232" s="82">
        <f t="shared" si="27"/>
        <v>3500</v>
      </c>
      <c r="Z232" s="135"/>
      <c r="AA232" s="135"/>
      <c r="AB232" s="84"/>
      <c r="AC232" s="84"/>
      <c r="AD232" s="134"/>
      <c r="AE232" s="134"/>
      <c r="AF232" s="134"/>
      <c r="AG232" s="134"/>
      <c r="AH232" s="134"/>
      <c r="AI232" s="134"/>
      <c r="AJ232" s="82">
        <f t="shared" si="28"/>
        <v>0</v>
      </c>
      <c r="AK232" s="84">
        <f t="shared" si="29"/>
        <v>89216</v>
      </c>
      <c r="AL232" s="84">
        <f t="shared" si="30"/>
        <v>0</v>
      </c>
      <c r="AM232" s="84">
        <v>18756</v>
      </c>
      <c r="AN232" s="134">
        <v>70460</v>
      </c>
      <c r="AO232" s="73">
        <f t="shared" si="31"/>
        <v>89216</v>
      </c>
    </row>
    <row r="233" spans="1:41" ht="15.75" hidden="1" customHeight="1" x14ac:dyDescent="0.25">
      <c r="A233" s="125" t="s">
        <v>64</v>
      </c>
      <c r="B233" s="32">
        <f t="shared" si="24"/>
        <v>41864</v>
      </c>
      <c r="C233" s="24">
        <f t="shared" si="25"/>
        <v>89216</v>
      </c>
      <c r="D233" s="152"/>
      <c r="E233" s="23"/>
      <c r="F233" s="23"/>
      <c r="G233" s="23"/>
      <c r="H233" s="23"/>
      <c r="I233" s="23"/>
      <c r="J233" s="23"/>
      <c r="K233" s="23"/>
      <c r="L233" s="23"/>
      <c r="M233" s="71"/>
      <c r="N233" s="81">
        <f t="shared" si="26"/>
        <v>0</v>
      </c>
      <c r="O233" s="135">
        <v>5000</v>
      </c>
      <c r="P233" s="84"/>
      <c r="Q233" s="84"/>
      <c r="R233" s="84"/>
      <c r="S233" s="134"/>
      <c r="T233" s="134"/>
      <c r="U233" s="134"/>
      <c r="V233" s="134"/>
      <c r="W233" s="134"/>
      <c r="X233" s="134"/>
      <c r="Y233" s="82">
        <f t="shared" si="27"/>
        <v>5000</v>
      </c>
      <c r="Z233" s="135"/>
      <c r="AA233" s="135"/>
      <c r="AB233" s="84"/>
      <c r="AC233" s="84"/>
      <c r="AD233" s="134"/>
      <c r="AE233" s="134"/>
      <c r="AF233" s="134"/>
      <c r="AG233" s="134"/>
      <c r="AH233" s="134"/>
      <c r="AI233" s="134"/>
      <c r="AJ233" s="82">
        <f t="shared" si="28"/>
        <v>0</v>
      </c>
      <c r="AK233" s="84">
        <f t="shared" si="29"/>
        <v>84216</v>
      </c>
      <c r="AL233" s="84">
        <f t="shared" si="30"/>
        <v>0</v>
      </c>
      <c r="AM233" s="84">
        <v>18756</v>
      </c>
      <c r="AN233" s="134">
        <v>65460</v>
      </c>
      <c r="AO233" s="73">
        <f t="shared" si="31"/>
        <v>84216</v>
      </c>
    </row>
    <row r="234" spans="1:41" ht="15.75" hidden="1" customHeight="1" x14ac:dyDescent="0.25">
      <c r="A234" s="125" t="s">
        <v>65</v>
      </c>
      <c r="B234" s="32">
        <f t="shared" ref="B234:B297" si="32">B233+1</f>
        <v>41865</v>
      </c>
      <c r="C234" s="24">
        <f t="shared" si="25"/>
        <v>84216</v>
      </c>
      <c r="D234" s="152"/>
      <c r="E234" s="23"/>
      <c r="F234" s="23"/>
      <c r="G234" s="23"/>
      <c r="H234" s="23"/>
      <c r="I234" s="23"/>
      <c r="J234" s="23"/>
      <c r="K234" s="23"/>
      <c r="L234" s="23"/>
      <c r="M234" s="71"/>
      <c r="N234" s="81">
        <f t="shared" si="26"/>
        <v>0</v>
      </c>
      <c r="O234" s="135">
        <v>7000</v>
      </c>
      <c r="P234" s="84"/>
      <c r="Q234" s="84"/>
      <c r="R234" s="84"/>
      <c r="S234" s="134"/>
      <c r="T234" s="134"/>
      <c r="U234" s="134"/>
      <c r="V234" s="134"/>
      <c r="W234" s="134"/>
      <c r="X234" s="134"/>
      <c r="Y234" s="82">
        <f t="shared" si="27"/>
        <v>7000</v>
      </c>
      <c r="Z234" s="135"/>
      <c r="AA234" s="135"/>
      <c r="AB234" s="84"/>
      <c r="AC234" s="84"/>
      <c r="AD234" s="134"/>
      <c r="AE234" s="134"/>
      <c r="AF234" s="134"/>
      <c r="AG234" s="134"/>
      <c r="AH234" s="134"/>
      <c r="AI234" s="134"/>
      <c r="AJ234" s="82">
        <f t="shared" si="28"/>
        <v>0</v>
      </c>
      <c r="AK234" s="84">
        <f t="shared" si="29"/>
        <v>77216</v>
      </c>
      <c r="AL234" s="84">
        <f t="shared" si="30"/>
        <v>0</v>
      </c>
      <c r="AM234" s="84">
        <v>18756</v>
      </c>
      <c r="AN234" s="134">
        <v>58460</v>
      </c>
      <c r="AO234" s="73">
        <f t="shared" si="31"/>
        <v>77216</v>
      </c>
    </row>
    <row r="235" spans="1:41" ht="15.75" hidden="1" customHeight="1" x14ac:dyDescent="0.25">
      <c r="A235" s="125" t="s">
        <v>66</v>
      </c>
      <c r="B235" s="32">
        <f t="shared" si="32"/>
        <v>41866</v>
      </c>
      <c r="C235" s="24">
        <f t="shared" si="25"/>
        <v>77216</v>
      </c>
      <c r="D235" s="152"/>
      <c r="E235" s="23"/>
      <c r="F235" s="23"/>
      <c r="G235" s="23"/>
      <c r="H235" s="23"/>
      <c r="I235" s="23"/>
      <c r="J235" s="23"/>
      <c r="K235" s="23"/>
      <c r="L235" s="23"/>
      <c r="M235" s="71"/>
      <c r="N235" s="81">
        <f t="shared" si="26"/>
        <v>0</v>
      </c>
      <c r="O235" s="135">
        <v>4340</v>
      </c>
      <c r="P235" s="84"/>
      <c r="Q235" s="84"/>
      <c r="R235" s="84"/>
      <c r="S235" s="134"/>
      <c r="T235" s="134"/>
      <c r="U235" s="134"/>
      <c r="V235" s="134"/>
      <c r="W235" s="134"/>
      <c r="X235" s="134"/>
      <c r="Y235" s="82">
        <f t="shared" si="27"/>
        <v>4340</v>
      </c>
      <c r="Z235" s="135"/>
      <c r="AA235" s="135"/>
      <c r="AB235" s="84"/>
      <c r="AC235" s="84"/>
      <c r="AD235" s="134"/>
      <c r="AE235" s="134"/>
      <c r="AF235" s="134"/>
      <c r="AG235" s="134"/>
      <c r="AH235" s="134"/>
      <c r="AI235" s="134"/>
      <c r="AJ235" s="82">
        <f t="shared" si="28"/>
        <v>0</v>
      </c>
      <c r="AK235" s="84">
        <f t="shared" si="29"/>
        <v>72876</v>
      </c>
      <c r="AL235" s="84">
        <f t="shared" si="30"/>
        <v>0</v>
      </c>
      <c r="AM235" s="84">
        <v>13256</v>
      </c>
      <c r="AN235" s="134">
        <v>59620</v>
      </c>
      <c r="AO235" s="73">
        <f t="shared" si="31"/>
        <v>72876</v>
      </c>
    </row>
    <row r="236" spans="1:41" ht="15.75" hidden="1" customHeight="1" x14ac:dyDescent="0.25">
      <c r="A236" s="125" t="s">
        <v>67</v>
      </c>
      <c r="B236" s="32">
        <f t="shared" si="32"/>
        <v>41867</v>
      </c>
      <c r="C236" s="24">
        <f t="shared" si="25"/>
        <v>72876</v>
      </c>
      <c r="D236" s="152"/>
      <c r="E236" s="23"/>
      <c r="F236" s="23"/>
      <c r="G236" s="23"/>
      <c r="H236" s="23"/>
      <c r="I236" s="23"/>
      <c r="J236" s="23"/>
      <c r="K236" s="23"/>
      <c r="L236" s="23"/>
      <c r="M236" s="71"/>
      <c r="N236" s="81">
        <f t="shared" si="26"/>
        <v>0</v>
      </c>
      <c r="O236" s="135"/>
      <c r="P236" s="84"/>
      <c r="Q236" s="84"/>
      <c r="R236" s="84"/>
      <c r="S236" s="134"/>
      <c r="T236" s="134"/>
      <c r="U236" s="134"/>
      <c r="V236" s="134"/>
      <c r="W236" s="134"/>
      <c r="X236" s="134"/>
      <c r="Y236" s="82">
        <f t="shared" si="27"/>
        <v>0</v>
      </c>
      <c r="Z236" s="135"/>
      <c r="AA236" s="135"/>
      <c r="AB236" s="84"/>
      <c r="AC236" s="84"/>
      <c r="AD236" s="134"/>
      <c r="AE236" s="134"/>
      <c r="AF236" s="134"/>
      <c r="AG236" s="134"/>
      <c r="AH236" s="134"/>
      <c r="AI236" s="134"/>
      <c r="AJ236" s="82">
        <f t="shared" si="28"/>
        <v>0</v>
      </c>
      <c r="AK236" s="84">
        <f t="shared" si="29"/>
        <v>72876</v>
      </c>
      <c r="AL236" s="84">
        <f t="shared" si="30"/>
        <v>0</v>
      </c>
      <c r="AM236" s="84">
        <v>13256</v>
      </c>
      <c r="AN236" s="134">
        <v>59620</v>
      </c>
      <c r="AO236" s="73">
        <f t="shared" si="31"/>
        <v>72876</v>
      </c>
    </row>
    <row r="237" spans="1:41" ht="15.75" hidden="1" customHeight="1" x14ac:dyDescent="0.25">
      <c r="A237" s="126" t="s">
        <v>68</v>
      </c>
      <c r="B237" s="33">
        <f t="shared" si="32"/>
        <v>41868</v>
      </c>
      <c r="C237" s="24">
        <f t="shared" si="25"/>
        <v>72876</v>
      </c>
      <c r="D237" s="152"/>
      <c r="E237" s="23"/>
      <c r="F237" s="23"/>
      <c r="G237" s="23"/>
      <c r="H237" s="23"/>
      <c r="I237" s="23"/>
      <c r="J237" s="23"/>
      <c r="K237" s="23"/>
      <c r="L237" s="23"/>
      <c r="M237" s="71"/>
      <c r="N237" s="81">
        <f t="shared" si="26"/>
        <v>0</v>
      </c>
      <c r="O237" s="135"/>
      <c r="P237" s="84"/>
      <c r="Q237" s="84"/>
      <c r="R237" s="84"/>
      <c r="S237" s="134"/>
      <c r="T237" s="134"/>
      <c r="U237" s="134"/>
      <c r="V237" s="134"/>
      <c r="W237" s="134"/>
      <c r="X237" s="134"/>
      <c r="Y237" s="82">
        <f t="shared" si="27"/>
        <v>0</v>
      </c>
      <c r="Z237" s="135"/>
      <c r="AA237" s="135"/>
      <c r="AB237" s="84"/>
      <c r="AC237" s="84"/>
      <c r="AD237" s="134"/>
      <c r="AE237" s="134"/>
      <c r="AF237" s="134"/>
      <c r="AG237" s="134"/>
      <c r="AH237" s="134"/>
      <c r="AI237" s="134"/>
      <c r="AJ237" s="82">
        <f t="shared" si="28"/>
        <v>0</v>
      </c>
      <c r="AK237" s="84">
        <f t="shared" si="29"/>
        <v>72876</v>
      </c>
      <c r="AL237" s="84">
        <f t="shared" si="30"/>
        <v>0</v>
      </c>
      <c r="AM237" s="84">
        <v>13256</v>
      </c>
      <c r="AN237" s="134">
        <v>59620</v>
      </c>
      <c r="AO237" s="73">
        <f t="shared" si="31"/>
        <v>72876</v>
      </c>
    </row>
    <row r="238" spans="1:41" ht="15.75" hidden="1" customHeight="1" x14ac:dyDescent="0.25">
      <c r="A238" s="125" t="s">
        <v>69</v>
      </c>
      <c r="B238" s="32">
        <f t="shared" si="32"/>
        <v>41869</v>
      </c>
      <c r="C238" s="24">
        <f t="shared" si="25"/>
        <v>72876</v>
      </c>
      <c r="D238" s="153"/>
      <c r="E238" s="149"/>
      <c r="F238" s="149"/>
      <c r="G238" s="149"/>
      <c r="H238" s="149"/>
      <c r="I238" s="149"/>
      <c r="J238" s="149"/>
      <c r="K238" s="149"/>
      <c r="L238" s="149"/>
      <c r="M238" s="151"/>
      <c r="N238" s="81">
        <f t="shared" si="26"/>
        <v>0</v>
      </c>
      <c r="O238" s="135">
        <v>4500</v>
      </c>
      <c r="P238" s="130"/>
      <c r="Q238" s="130"/>
      <c r="R238" s="130"/>
      <c r="S238" s="139"/>
      <c r="T238" s="139"/>
      <c r="U238" s="139"/>
      <c r="V238" s="139"/>
      <c r="W238" s="139"/>
      <c r="X238" s="139"/>
      <c r="Y238" s="82">
        <f t="shared" si="27"/>
        <v>4500</v>
      </c>
      <c r="Z238" s="135"/>
      <c r="AA238" s="135"/>
      <c r="AB238" s="130"/>
      <c r="AC238" s="130"/>
      <c r="AD238" s="139"/>
      <c r="AE238" s="139"/>
      <c r="AF238" s="139"/>
      <c r="AG238" s="139"/>
      <c r="AH238" s="139"/>
      <c r="AI238" s="139"/>
      <c r="AJ238" s="82">
        <f t="shared" si="28"/>
        <v>0</v>
      </c>
      <c r="AK238" s="84">
        <f t="shared" si="29"/>
        <v>68376</v>
      </c>
      <c r="AL238" s="84">
        <f t="shared" si="30"/>
        <v>0</v>
      </c>
      <c r="AM238" s="84">
        <v>6916</v>
      </c>
      <c r="AN238" s="134">
        <v>61460</v>
      </c>
      <c r="AO238" s="73">
        <f t="shared" si="31"/>
        <v>68376</v>
      </c>
    </row>
    <row r="239" spans="1:41" ht="15.75" hidden="1" customHeight="1" x14ac:dyDescent="0.25">
      <c r="A239" s="125" t="s">
        <v>63</v>
      </c>
      <c r="B239" s="32">
        <f t="shared" si="32"/>
        <v>41870</v>
      </c>
      <c r="C239" s="24">
        <f t="shared" si="25"/>
        <v>68376</v>
      </c>
      <c r="D239" s="152"/>
      <c r="E239" s="23"/>
      <c r="F239" s="23"/>
      <c r="G239" s="23"/>
      <c r="H239" s="23">
        <v>9000</v>
      </c>
      <c r="I239" s="23"/>
      <c r="J239" s="23"/>
      <c r="K239" s="23"/>
      <c r="L239" s="23"/>
      <c r="M239" s="71"/>
      <c r="N239" s="81">
        <f t="shared" si="26"/>
        <v>9000</v>
      </c>
      <c r="O239" s="135">
        <v>4250</v>
      </c>
      <c r="P239" s="84"/>
      <c r="Q239" s="84"/>
      <c r="R239" s="84"/>
      <c r="S239" s="134"/>
      <c r="T239" s="134"/>
      <c r="U239" s="134"/>
      <c r="V239" s="134"/>
      <c r="W239" s="134"/>
      <c r="X239" s="134"/>
      <c r="Y239" s="82">
        <f t="shared" si="27"/>
        <v>4250</v>
      </c>
      <c r="Z239" s="135">
        <v>9000</v>
      </c>
      <c r="AA239" s="135"/>
      <c r="AB239" s="84"/>
      <c r="AC239" s="84"/>
      <c r="AD239" s="134"/>
      <c r="AE239" s="134"/>
      <c r="AF239" s="134"/>
      <c r="AG239" s="134"/>
      <c r="AH239" s="134"/>
      <c r="AI239" s="134"/>
      <c r="AJ239" s="82">
        <f t="shared" si="28"/>
        <v>9000</v>
      </c>
      <c r="AK239" s="84">
        <f t="shared" si="29"/>
        <v>64126</v>
      </c>
      <c r="AL239" s="84">
        <f t="shared" si="30"/>
        <v>0</v>
      </c>
      <c r="AM239" s="84">
        <v>6916</v>
      </c>
      <c r="AN239" s="134">
        <v>57210</v>
      </c>
      <c r="AO239" s="73">
        <f t="shared" si="31"/>
        <v>64126</v>
      </c>
    </row>
    <row r="240" spans="1:41" ht="15.75" hidden="1" customHeight="1" x14ac:dyDescent="0.25">
      <c r="A240" s="125" t="s">
        <v>64</v>
      </c>
      <c r="B240" s="32">
        <f t="shared" si="32"/>
        <v>41871</v>
      </c>
      <c r="C240" s="24">
        <f t="shared" si="25"/>
        <v>64126</v>
      </c>
      <c r="D240" s="152"/>
      <c r="E240" s="23"/>
      <c r="F240" s="23"/>
      <c r="G240" s="23">
        <v>96098</v>
      </c>
      <c r="H240" s="23"/>
      <c r="I240" s="23"/>
      <c r="J240" s="23"/>
      <c r="K240" s="23"/>
      <c r="L240" s="23"/>
      <c r="M240" s="71"/>
      <c r="N240" s="81">
        <f t="shared" si="26"/>
        <v>96098</v>
      </c>
      <c r="O240" s="135">
        <v>5000</v>
      </c>
      <c r="P240" s="84"/>
      <c r="Q240" s="84"/>
      <c r="R240" s="84"/>
      <c r="S240" s="134"/>
      <c r="T240" s="134"/>
      <c r="U240" s="134"/>
      <c r="V240" s="134"/>
      <c r="W240" s="134"/>
      <c r="X240" s="134"/>
      <c r="Y240" s="82">
        <f t="shared" si="27"/>
        <v>5000</v>
      </c>
      <c r="Z240" s="135"/>
      <c r="AA240" s="135"/>
      <c r="AB240" s="84"/>
      <c r="AC240" s="84"/>
      <c r="AD240" s="134"/>
      <c r="AE240" s="134"/>
      <c r="AF240" s="134"/>
      <c r="AG240" s="134"/>
      <c r="AH240" s="134"/>
      <c r="AI240" s="134"/>
      <c r="AJ240" s="82">
        <f t="shared" si="28"/>
        <v>0</v>
      </c>
      <c r="AK240" s="84">
        <f t="shared" si="29"/>
        <v>155224</v>
      </c>
      <c r="AL240" s="84">
        <f t="shared" si="30"/>
        <v>0</v>
      </c>
      <c r="AM240" s="84">
        <v>96104</v>
      </c>
      <c r="AN240" s="134">
        <v>59120</v>
      </c>
      <c r="AO240" s="73">
        <f t="shared" si="31"/>
        <v>155224</v>
      </c>
    </row>
    <row r="241" spans="1:41" ht="15.75" hidden="1" customHeight="1" x14ac:dyDescent="0.25">
      <c r="A241" s="125" t="s">
        <v>65</v>
      </c>
      <c r="B241" s="32">
        <f t="shared" si="32"/>
        <v>41872</v>
      </c>
      <c r="C241" s="24">
        <f t="shared" si="25"/>
        <v>155224</v>
      </c>
      <c r="D241" s="152"/>
      <c r="E241" s="23"/>
      <c r="F241" s="23"/>
      <c r="G241" s="23"/>
      <c r="H241" s="23"/>
      <c r="I241" s="23"/>
      <c r="J241" s="23"/>
      <c r="K241" s="23"/>
      <c r="L241" s="23"/>
      <c r="M241" s="71"/>
      <c r="N241" s="81">
        <f t="shared" si="26"/>
        <v>0</v>
      </c>
      <c r="O241" s="135">
        <v>6000</v>
      </c>
      <c r="P241" s="84"/>
      <c r="Q241" s="84"/>
      <c r="R241" s="84"/>
      <c r="S241" s="134"/>
      <c r="T241" s="134"/>
      <c r="U241" s="134"/>
      <c r="V241" s="134"/>
      <c r="W241" s="134"/>
      <c r="X241" s="134"/>
      <c r="Y241" s="82">
        <f t="shared" si="27"/>
        <v>6000</v>
      </c>
      <c r="Z241" s="135">
        <v>9000</v>
      </c>
      <c r="AA241" s="135"/>
      <c r="AB241" s="84"/>
      <c r="AC241" s="84"/>
      <c r="AD241" s="134"/>
      <c r="AE241" s="134"/>
      <c r="AF241" s="134"/>
      <c r="AG241" s="134"/>
      <c r="AH241" s="134"/>
      <c r="AI241" s="134"/>
      <c r="AJ241" s="82">
        <f t="shared" si="28"/>
        <v>9000</v>
      </c>
      <c r="AK241" s="84">
        <f t="shared" si="29"/>
        <v>140224</v>
      </c>
      <c r="AL241" s="84">
        <f t="shared" si="30"/>
        <v>0</v>
      </c>
      <c r="AM241" s="84">
        <v>88064</v>
      </c>
      <c r="AN241" s="134">
        <v>52160</v>
      </c>
      <c r="AO241" s="73">
        <f t="shared" si="31"/>
        <v>140224</v>
      </c>
    </row>
    <row r="242" spans="1:41" ht="15.75" hidden="1" customHeight="1" x14ac:dyDescent="0.25">
      <c r="A242" s="125" t="s">
        <v>66</v>
      </c>
      <c r="B242" s="32">
        <f t="shared" si="32"/>
        <v>41873</v>
      </c>
      <c r="C242" s="24">
        <f t="shared" si="25"/>
        <v>140224</v>
      </c>
      <c r="D242" s="152"/>
      <c r="E242" s="23"/>
      <c r="F242" s="23"/>
      <c r="G242" s="23"/>
      <c r="H242" s="23"/>
      <c r="I242" s="23"/>
      <c r="J242" s="23"/>
      <c r="K242" s="23"/>
      <c r="L242" s="23"/>
      <c r="M242" s="71"/>
      <c r="N242" s="81">
        <f t="shared" si="26"/>
        <v>0</v>
      </c>
      <c r="O242" s="135">
        <v>4000</v>
      </c>
      <c r="P242" s="84"/>
      <c r="Q242" s="84"/>
      <c r="R242" s="84"/>
      <c r="S242" s="134"/>
      <c r="T242" s="134"/>
      <c r="U242" s="134"/>
      <c r="V242" s="134"/>
      <c r="W242" s="134"/>
      <c r="X242" s="134"/>
      <c r="Y242" s="82">
        <f t="shared" si="27"/>
        <v>4000</v>
      </c>
      <c r="Z242" s="135">
        <v>9000</v>
      </c>
      <c r="AA242" s="135"/>
      <c r="AB242" s="84"/>
      <c r="AC242" s="84"/>
      <c r="AD242" s="134"/>
      <c r="AE242" s="134"/>
      <c r="AF242" s="134"/>
      <c r="AG242" s="134"/>
      <c r="AH242" s="134"/>
      <c r="AI242" s="134"/>
      <c r="AJ242" s="82">
        <f t="shared" si="28"/>
        <v>9000</v>
      </c>
      <c r="AK242" s="84">
        <f t="shared" si="29"/>
        <v>127224</v>
      </c>
      <c r="AL242" s="84">
        <f t="shared" si="30"/>
        <v>0</v>
      </c>
      <c r="AM242" s="84">
        <v>80544</v>
      </c>
      <c r="AN242" s="134">
        <v>46680</v>
      </c>
      <c r="AO242" s="73">
        <f t="shared" si="31"/>
        <v>127224</v>
      </c>
    </row>
    <row r="243" spans="1:41" ht="15.75" hidden="1" customHeight="1" x14ac:dyDescent="0.25">
      <c r="A243" s="125" t="s">
        <v>67</v>
      </c>
      <c r="B243" s="32">
        <f t="shared" si="32"/>
        <v>41874</v>
      </c>
      <c r="C243" s="24">
        <f t="shared" si="25"/>
        <v>127224</v>
      </c>
      <c r="D243" s="152"/>
      <c r="E243" s="23"/>
      <c r="F243" s="23"/>
      <c r="G243" s="23"/>
      <c r="H243" s="23"/>
      <c r="I243" s="23"/>
      <c r="J243" s="23"/>
      <c r="K243" s="23"/>
      <c r="L243" s="23"/>
      <c r="M243" s="71"/>
      <c r="N243" s="81">
        <f t="shared" si="26"/>
        <v>0</v>
      </c>
      <c r="O243" s="135"/>
      <c r="P243" s="84"/>
      <c r="Q243" s="84"/>
      <c r="R243" s="84"/>
      <c r="S243" s="134"/>
      <c r="T243" s="134"/>
      <c r="U243" s="134"/>
      <c r="V243" s="134"/>
      <c r="W243" s="134"/>
      <c r="X243" s="134"/>
      <c r="Y243" s="82">
        <f t="shared" si="27"/>
        <v>0</v>
      </c>
      <c r="Z243" s="135">
        <v>9000</v>
      </c>
      <c r="AA243" s="135">
        <v>8760</v>
      </c>
      <c r="AB243" s="84"/>
      <c r="AC243" s="84"/>
      <c r="AD243" s="134"/>
      <c r="AE243" s="134"/>
      <c r="AF243" s="134"/>
      <c r="AG243" s="134"/>
      <c r="AH243" s="134"/>
      <c r="AI243" s="134"/>
      <c r="AJ243" s="82">
        <f t="shared" si="28"/>
        <v>17760</v>
      </c>
      <c r="AK243" s="84">
        <f t="shared" si="29"/>
        <v>109464</v>
      </c>
      <c r="AL243" s="84">
        <f t="shared" si="30"/>
        <v>0</v>
      </c>
      <c r="AM243" s="84">
        <v>80544</v>
      </c>
      <c r="AN243" s="134">
        <v>28920</v>
      </c>
      <c r="AO243" s="73">
        <f t="shared" si="31"/>
        <v>109464</v>
      </c>
    </row>
    <row r="244" spans="1:41" ht="15.75" hidden="1" customHeight="1" x14ac:dyDescent="0.25">
      <c r="A244" s="126" t="s">
        <v>68</v>
      </c>
      <c r="B244" s="33">
        <f t="shared" si="32"/>
        <v>41875</v>
      </c>
      <c r="C244" s="24">
        <f t="shared" si="25"/>
        <v>109464</v>
      </c>
      <c r="D244" s="152"/>
      <c r="E244" s="23"/>
      <c r="F244" s="23"/>
      <c r="G244" s="23"/>
      <c r="H244" s="23"/>
      <c r="I244" s="23"/>
      <c r="J244" s="23"/>
      <c r="K244" s="23"/>
      <c r="L244" s="23"/>
      <c r="M244" s="71"/>
      <c r="N244" s="81">
        <f t="shared" si="26"/>
        <v>0</v>
      </c>
      <c r="O244" s="135"/>
      <c r="P244" s="84"/>
      <c r="Q244" s="84"/>
      <c r="R244" s="84"/>
      <c r="S244" s="134"/>
      <c r="T244" s="134"/>
      <c r="U244" s="134"/>
      <c r="V244" s="134"/>
      <c r="W244" s="134"/>
      <c r="X244" s="134"/>
      <c r="Y244" s="82">
        <f t="shared" si="27"/>
        <v>0</v>
      </c>
      <c r="Z244" s="135"/>
      <c r="AA244" s="135"/>
      <c r="AB244" s="84"/>
      <c r="AC244" s="84"/>
      <c r="AD244" s="134"/>
      <c r="AE244" s="134"/>
      <c r="AF244" s="134"/>
      <c r="AG244" s="134"/>
      <c r="AH244" s="134"/>
      <c r="AI244" s="134"/>
      <c r="AJ244" s="82">
        <f t="shared" si="28"/>
        <v>0</v>
      </c>
      <c r="AK244" s="84">
        <f t="shared" si="29"/>
        <v>109464</v>
      </c>
      <c r="AL244" s="84">
        <f t="shared" si="30"/>
        <v>0</v>
      </c>
      <c r="AM244" s="84">
        <v>80544</v>
      </c>
      <c r="AN244" s="134">
        <v>28920</v>
      </c>
      <c r="AO244" s="73">
        <f t="shared" si="31"/>
        <v>109464</v>
      </c>
    </row>
    <row r="245" spans="1:41" ht="15.75" hidden="1" customHeight="1" x14ac:dyDescent="0.25">
      <c r="A245" s="125" t="s">
        <v>69</v>
      </c>
      <c r="B245" s="32">
        <f t="shared" si="32"/>
        <v>41876</v>
      </c>
      <c r="C245" s="24">
        <f t="shared" si="25"/>
        <v>109464</v>
      </c>
      <c r="D245" s="153"/>
      <c r="E245" s="149"/>
      <c r="F245" s="149"/>
      <c r="G245" s="149"/>
      <c r="H245" s="149"/>
      <c r="I245" s="149"/>
      <c r="J245" s="149"/>
      <c r="K245" s="149"/>
      <c r="L245" s="149"/>
      <c r="M245" s="151"/>
      <c r="N245" s="81">
        <f t="shared" si="26"/>
        <v>0</v>
      </c>
      <c r="O245" s="135">
        <v>3500</v>
      </c>
      <c r="P245" s="130"/>
      <c r="Q245" s="130"/>
      <c r="R245" s="130"/>
      <c r="S245" s="139"/>
      <c r="T245" s="139"/>
      <c r="U245" s="139"/>
      <c r="V245" s="139"/>
      <c r="W245" s="139"/>
      <c r="X245" s="139"/>
      <c r="Y245" s="82">
        <f t="shared" si="27"/>
        <v>3500</v>
      </c>
      <c r="Z245" s="135"/>
      <c r="AA245" s="135"/>
      <c r="AB245" s="130"/>
      <c r="AC245" s="130"/>
      <c r="AD245" s="139"/>
      <c r="AE245" s="139"/>
      <c r="AF245" s="139"/>
      <c r="AG245" s="139"/>
      <c r="AH245" s="139"/>
      <c r="AI245" s="139"/>
      <c r="AJ245" s="82">
        <f t="shared" si="28"/>
        <v>0</v>
      </c>
      <c r="AK245" s="84">
        <f t="shared" si="29"/>
        <v>105964</v>
      </c>
      <c r="AL245" s="84">
        <f t="shared" si="30"/>
        <v>0</v>
      </c>
      <c r="AM245" s="84">
        <v>74264</v>
      </c>
      <c r="AN245" s="134">
        <v>31700</v>
      </c>
      <c r="AO245" s="73">
        <f t="shared" si="31"/>
        <v>105964</v>
      </c>
    </row>
    <row r="246" spans="1:41" ht="15.75" hidden="1" customHeight="1" x14ac:dyDescent="0.25">
      <c r="A246" s="125" t="s">
        <v>63</v>
      </c>
      <c r="B246" s="32">
        <f t="shared" si="32"/>
        <v>41877</v>
      </c>
      <c r="C246" s="24">
        <f t="shared" si="25"/>
        <v>105964</v>
      </c>
      <c r="D246" s="152"/>
      <c r="E246" s="23"/>
      <c r="F246" s="23"/>
      <c r="G246" s="23"/>
      <c r="H246" s="23"/>
      <c r="I246" s="23"/>
      <c r="J246" s="23"/>
      <c r="K246" s="23"/>
      <c r="L246" s="23"/>
      <c r="M246" s="71"/>
      <c r="N246" s="81">
        <f t="shared" si="26"/>
        <v>0</v>
      </c>
      <c r="O246" s="135">
        <v>4000</v>
      </c>
      <c r="P246" s="84"/>
      <c r="Q246" s="84"/>
      <c r="R246" s="84"/>
      <c r="S246" s="134"/>
      <c r="T246" s="134"/>
      <c r="U246" s="134"/>
      <c r="V246" s="134"/>
      <c r="W246" s="134"/>
      <c r="X246" s="134"/>
      <c r="Y246" s="82">
        <f t="shared" si="27"/>
        <v>4000</v>
      </c>
      <c r="Z246" s="188"/>
      <c r="AA246" s="135"/>
      <c r="AB246" s="84"/>
      <c r="AC246" s="84"/>
      <c r="AD246" s="134"/>
      <c r="AE246" s="134"/>
      <c r="AF246" s="134"/>
      <c r="AG246" s="134"/>
      <c r="AH246" s="134"/>
      <c r="AI246" s="134"/>
      <c r="AJ246" s="82">
        <f t="shared" si="28"/>
        <v>0</v>
      </c>
      <c r="AK246" s="84">
        <f t="shared" si="29"/>
        <v>101964</v>
      </c>
      <c r="AL246" s="84">
        <f t="shared" si="30"/>
        <v>0</v>
      </c>
      <c r="AM246" s="84">
        <v>63994</v>
      </c>
      <c r="AN246" s="134">
        <v>37970</v>
      </c>
      <c r="AO246" s="73">
        <f t="shared" si="31"/>
        <v>101964</v>
      </c>
    </row>
    <row r="247" spans="1:41" ht="15.75" hidden="1" customHeight="1" x14ac:dyDescent="0.25">
      <c r="A247" s="125" t="s">
        <v>64</v>
      </c>
      <c r="B247" s="32">
        <f t="shared" si="32"/>
        <v>41878</v>
      </c>
      <c r="C247" s="24">
        <f t="shared" si="25"/>
        <v>101964</v>
      </c>
      <c r="D247" s="152"/>
      <c r="E247" s="23"/>
      <c r="F247" s="23"/>
      <c r="G247" s="23"/>
      <c r="H247" s="23"/>
      <c r="I247" s="23"/>
      <c r="J247" s="23"/>
      <c r="K247" s="23"/>
      <c r="L247" s="23"/>
      <c r="M247" s="71"/>
      <c r="N247" s="81">
        <f t="shared" si="26"/>
        <v>0</v>
      </c>
      <c r="O247" s="135">
        <v>4000</v>
      </c>
      <c r="P247" s="84"/>
      <c r="Q247" s="84"/>
      <c r="R247" s="84"/>
      <c r="S247" s="134"/>
      <c r="T247" s="134"/>
      <c r="U247" s="134"/>
      <c r="V247" s="134"/>
      <c r="W247" s="134"/>
      <c r="X247" s="134"/>
      <c r="Y247" s="82">
        <f t="shared" si="27"/>
        <v>4000</v>
      </c>
      <c r="Z247" s="135">
        <v>18560</v>
      </c>
      <c r="AA247" s="135"/>
      <c r="AB247" s="84"/>
      <c r="AC247" s="84"/>
      <c r="AD247" s="134"/>
      <c r="AE247" s="134"/>
      <c r="AF247" s="134"/>
      <c r="AG247" s="134"/>
      <c r="AH247" s="134"/>
      <c r="AI247" s="134"/>
      <c r="AJ247" s="82">
        <f t="shared" si="28"/>
        <v>18560</v>
      </c>
      <c r="AK247" s="84">
        <f t="shared" si="29"/>
        <v>79404</v>
      </c>
      <c r="AL247" s="84">
        <f t="shared" si="30"/>
        <v>-330</v>
      </c>
      <c r="AM247" s="84">
        <v>50604</v>
      </c>
      <c r="AN247" s="134">
        <v>28470</v>
      </c>
      <c r="AO247" s="73">
        <f t="shared" si="31"/>
        <v>79074</v>
      </c>
    </row>
    <row r="248" spans="1:41" ht="15.75" hidden="1" customHeight="1" x14ac:dyDescent="0.25">
      <c r="A248" s="125" t="s">
        <v>65</v>
      </c>
      <c r="B248" s="32">
        <f t="shared" si="32"/>
        <v>41879</v>
      </c>
      <c r="C248" s="24">
        <f t="shared" si="25"/>
        <v>79074</v>
      </c>
      <c r="D248" s="152"/>
      <c r="E248" s="23"/>
      <c r="F248" s="23"/>
      <c r="G248" s="23"/>
      <c r="H248" s="23"/>
      <c r="I248" s="23"/>
      <c r="J248" s="23"/>
      <c r="K248" s="23"/>
      <c r="L248" s="23"/>
      <c r="M248" s="71"/>
      <c r="N248" s="81">
        <f t="shared" si="26"/>
        <v>0</v>
      </c>
      <c r="O248" s="135">
        <v>6000</v>
      </c>
      <c r="P248" s="84"/>
      <c r="Q248" s="84"/>
      <c r="R248" s="84"/>
      <c r="S248" s="134"/>
      <c r="T248" s="134"/>
      <c r="U248" s="134"/>
      <c r="V248" s="134"/>
      <c r="W248" s="134"/>
      <c r="X248" s="134"/>
      <c r="Y248" s="82">
        <f t="shared" si="27"/>
        <v>6000</v>
      </c>
      <c r="Z248" s="188"/>
      <c r="AA248" s="135"/>
      <c r="AB248" s="84"/>
      <c r="AC248" s="84"/>
      <c r="AD248" s="134"/>
      <c r="AE248" s="134"/>
      <c r="AF248" s="134"/>
      <c r="AG248" s="134"/>
      <c r="AH248" s="134"/>
      <c r="AI248" s="134"/>
      <c r="AJ248" s="82">
        <f t="shared" si="28"/>
        <v>0</v>
      </c>
      <c r="AK248" s="84">
        <f t="shared" si="29"/>
        <v>73074</v>
      </c>
      <c r="AL248" s="84">
        <f t="shared" si="30"/>
        <v>0</v>
      </c>
      <c r="AM248" s="84">
        <v>41784</v>
      </c>
      <c r="AN248" s="134">
        <v>31290</v>
      </c>
      <c r="AO248" s="73">
        <f t="shared" si="31"/>
        <v>73074</v>
      </c>
    </row>
    <row r="249" spans="1:41" ht="15.75" hidden="1" customHeight="1" x14ac:dyDescent="0.25">
      <c r="A249" s="125" t="s">
        <v>66</v>
      </c>
      <c r="B249" s="32">
        <f t="shared" si="32"/>
        <v>41880</v>
      </c>
      <c r="C249" s="24">
        <f t="shared" si="25"/>
        <v>73074</v>
      </c>
      <c r="D249" s="152"/>
      <c r="E249" s="23"/>
      <c r="F249" s="23"/>
      <c r="G249" s="23"/>
      <c r="H249" s="23"/>
      <c r="I249" s="23"/>
      <c r="J249" s="23"/>
      <c r="K249" s="23"/>
      <c r="L249" s="23"/>
      <c r="M249" s="71"/>
      <c r="N249" s="81">
        <f t="shared" si="26"/>
        <v>0</v>
      </c>
      <c r="O249" s="135">
        <v>5000</v>
      </c>
      <c r="P249" s="84"/>
      <c r="Q249" s="84"/>
      <c r="R249" s="84"/>
      <c r="S249" s="134"/>
      <c r="T249" s="134"/>
      <c r="U249" s="134"/>
      <c r="V249" s="134"/>
      <c r="W249" s="134"/>
      <c r="X249" s="134"/>
      <c r="Y249" s="82">
        <f t="shared" si="27"/>
        <v>5000</v>
      </c>
      <c r="Z249" s="188"/>
      <c r="AA249" s="135">
        <v>8800</v>
      </c>
      <c r="AB249" s="84"/>
      <c r="AC249" s="84"/>
      <c r="AD249" s="134"/>
      <c r="AE249" s="134"/>
      <c r="AF249" s="134"/>
      <c r="AG249" s="134"/>
      <c r="AH249" s="134"/>
      <c r="AI249" s="134"/>
      <c r="AJ249" s="82">
        <f t="shared" si="28"/>
        <v>8800</v>
      </c>
      <c r="AK249" s="84">
        <f t="shared" si="29"/>
        <v>59274</v>
      </c>
      <c r="AL249" s="84">
        <f t="shared" si="30"/>
        <v>-310</v>
      </c>
      <c r="AM249" s="84">
        <v>38394</v>
      </c>
      <c r="AN249" s="134">
        <v>20570</v>
      </c>
      <c r="AO249" s="73">
        <f t="shared" si="31"/>
        <v>58964</v>
      </c>
    </row>
    <row r="250" spans="1:41" ht="15.75" hidden="1" customHeight="1" x14ac:dyDescent="0.25">
      <c r="A250" s="125" t="s">
        <v>67</v>
      </c>
      <c r="B250" s="32">
        <f t="shared" si="32"/>
        <v>41881</v>
      </c>
      <c r="C250" s="24">
        <f t="shared" si="25"/>
        <v>58964</v>
      </c>
      <c r="D250" s="152"/>
      <c r="E250" s="23"/>
      <c r="F250" s="23"/>
      <c r="G250" s="23"/>
      <c r="H250" s="23"/>
      <c r="I250" s="23"/>
      <c r="J250" s="23"/>
      <c r="K250" s="23"/>
      <c r="L250" s="23"/>
      <c r="M250" s="71"/>
      <c r="N250" s="81">
        <f t="shared" si="26"/>
        <v>0</v>
      </c>
      <c r="O250" s="135"/>
      <c r="P250" s="84"/>
      <c r="Q250" s="84"/>
      <c r="R250" s="84"/>
      <c r="S250" s="134"/>
      <c r="T250" s="134"/>
      <c r="U250" s="134"/>
      <c r="V250" s="134"/>
      <c r="W250" s="134"/>
      <c r="X250" s="134"/>
      <c r="Y250" s="82">
        <f t="shared" si="27"/>
        <v>0</v>
      </c>
      <c r="Z250" s="188"/>
      <c r="AA250" s="135"/>
      <c r="AB250" s="84"/>
      <c r="AC250" s="84"/>
      <c r="AD250" s="134"/>
      <c r="AE250" s="134"/>
      <c r="AF250" s="134"/>
      <c r="AG250" s="134"/>
      <c r="AH250" s="134"/>
      <c r="AI250" s="134"/>
      <c r="AJ250" s="82">
        <f t="shared" si="28"/>
        <v>0</v>
      </c>
      <c r="AK250" s="84">
        <f t="shared" si="29"/>
        <v>58964</v>
      </c>
      <c r="AL250" s="84">
        <f t="shared" si="30"/>
        <v>0</v>
      </c>
      <c r="AM250" s="84">
        <v>38394</v>
      </c>
      <c r="AN250" s="134">
        <v>20570</v>
      </c>
      <c r="AO250" s="73">
        <f t="shared" si="31"/>
        <v>58964</v>
      </c>
    </row>
    <row r="251" spans="1:41" ht="15.75" hidden="1" customHeight="1" thickBot="1" x14ac:dyDescent="0.25">
      <c r="A251" s="126" t="s">
        <v>68</v>
      </c>
      <c r="B251" s="33">
        <f t="shared" si="32"/>
        <v>41882</v>
      </c>
      <c r="C251" s="105">
        <f t="shared" si="25"/>
        <v>58964</v>
      </c>
      <c r="D251" s="127"/>
      <c r="E251" s="111"/>
      <c r="F251" s="111"/>
      <c r="G251" s="111"/>
      <c r="H251" s="111"/>
      <c r="I251" s="111"/>
      <c r="J251" s="111"/>
      <c r="K251" s="111"/>
      <c r="L251" s="111"/>
      <c r="M251" s="132"/>
      <c r="N251" s="109">
        <f t="shared" si="26"/>
        <v>0</v>
      </c>
      <c r="O251" s="141"/>
      <c r="P251" s="111"/>
      <c r="Q251" s="111"/>
      <c r="R251" s="111"/>
      <c r="S251" s="132"/>
      <c r="T251" s="132"/>
      <c r="U251" s="132"/>
      <c r="V251" s="132"/>
      <c r="W251" s="132"/>
      <c r="X251" s="132"/>
      <c r="Y251" s="110">
        <f t="shared" si="27"/>
        <v>0</v>
      </c>
      <c r="Z251" s="141"/>
      <c r="AA251" s="141"/>
      <c r="AB251" s="111"/>
      <c r="AC251" s="111"/>
      <c r="AD251" s="132"/>
      <c r="AE251" s="132"/>
      <c r="AF251" s="132"/>
      <c r="AG251" s="132"/>
      <c r="AH251" s="132"/>
      <c r="AI251" s="132"/>
      <c r="AJ251" s="110">
        <f t="shared" si="28"/>
        <v>0</v>
      </c>
      <c r="AK251" s="111">
        <f t="shared" si="29"/>
        <v>58964</v>
      </c>
      <c r="AL251" s="111">
        <f t="shared" si="30"/>
        <v>0</v>
      </c>
      <c r="AM251" s="111">
        <v>38394</v>
      </c>
      <c r="AN251" s="132">
        <v>20570</v>
      </c>
      <c r="AO251" s="112">
        <f t="shared" si="31"/>
        <v>58964</v>
      </c>
    </row>
    <row r="252" spans="1:41" ht="15.75" hidden="1" customHeight="1" x14ac:dyDescent="0.25">
      <c r="A252" s="125" t="s">
        <v>69</v>
      </c>
      <c r="B252" s="32">
        <f t="shared" si="32"/>
        <v>41883</v>
      </c>
      <c r="C252" s="24">
        <f t="shared" si="25"/>
        <v>58964</v>
      </c>
      <c r="D252" s="30"/>
      <c r="E252" s="31"/>
      <c r="F252" s="31"/>
      <c r="G252" s="83"/>
      <c r="H252" s="31"/>
      <c r="I252" s="31"/>
      <c r="J252" s="31"/>
      <c r="K252" s="31"/>
      <c r="L252" s="31"/>
      <c r="M252" s="49"/>
      <c r="N252" s="81">
        <f t="shared" si="26"/>
        <v>0</v>
      </c>
      <c r="O252" s="79">
        <v>4000</v>
      </c>
      <c r="P252" s="91"/>
      <c r="Q252" s="91"/>
      <c r="R252" s="91"/>
      <c r="S252" s="92"/>
      <c r="T252" s="92"/>
      <c r="U252" s="92"/>
      <c r="V252" s="92"/>
      <c r="W252" s="92"/>
      <c r="X252" s="92"/>
      <c r="Y252" s="82">
        <f t="shared" si="27"/>
        <v>4000</v>
      </c>
      <c r="Z252" s="79"/>
      <c r="AA252" s="79"/>
      <c r="AB252" s="91"/>
      <c r="AC252" s="91"/>
      <c r="AD252" s="92"/>
      <c r="AE252" s="92"/>
      <c r="AF252" s="92"/>
      <c r="AG252" s="92"/>
      <c r="AH252" s="92"/>
      <c r="AI252" s="92"/>
      <c r="AJ252" s="82">
        <f t="shared" si="28"/>
        <v>0</v>
      </c>
      <c r="AK252" s="84">
        <f t="shared" si="29"/>
        <v>54964</v>
      </c>
      <c r="AL252" s="84">
        <f t="shared" si="30"/>
        <v>0</v>
      </c>
      <c r="AM252" s="76">
        <v>30884</v>
      </c>
      <c r="AN252" s="77">
        <v>24080</v>
      </c>
      <c r="AO252" s="73">
        <f t="shared" si="31"/>
        <v>54964</v>
      </c>
    </row>
    <row r="253" spans="1:41" ht="15.75" hidden="1" customHeight="1" x14ac:dyDescent="0.25">
      <c r="A253" s="125" t="s">
        <v>63</v>
      </c>
      <c r="B253" s="32">
        <f t="shared" si="32"/>
        <v>41884</v>
      </c>
      <c r="C253" s="24">
        <f t="shared" si="25"/>
        <v>54964</v>
      </c>
      <c r="D253" s="25"/>
      <c r="E253" s="26"/>
      <c r="F253" s="26"/>
      <c r="G253" s="26"/>
      <c r="H253" s="26"/>
      <c r="I253" s="26"/>
      <c r="J253" s="26"/>
      <c r="K253" s="26"/>
      <c r="L253" s="26"/>
      <c r="M253" s="48"/>
      <c r="N253" s="81">
        <f t="shared" si="26"/>
        <v>0</v>
      </c>
      <c r="O253" s="75">
        <v>4000</v>
      </c>
      <c r="P253" s="76"/>
      <c r="Q253" s="76"/>
      <c r="R253" s="76"/>
      <c r="S253" s="77"/>
      <c r="T253" s="77"/>
      <c r="U253" s="77"/>
      <c r="V253" s="77"/>
      <c r="W253" s="77"/>
      <c r="X253" s="77"/>
      <c r="Y253" s="82">
        <f t="shared" si="27"/>
        <v>4000</v>
      </c>
      <c r="Z253" s="75"/>
      <c r="AA253" s="75"/>
      <c r="AB253" s="76"/>
      <c r="AC253" s="76"/>
      <c r="AD253" s="77"/>
      <c r="AE253" s="77"/>
      <c r="AF253" s="77"/>
      <c r="AG253" s="77"/>
      <c r="AH253" s="77"/>
      <c r="AI253" s="77"/>
      <c r="AJ253" s="82">
        <f t="shared" si="28"/>
        <v>0</v>
      </c>
      <c r="AK253" s="84">
        <f t="shared" si="29"/>
        <v>50964</v>
      </c>
      <c r="AL253" s="84">
        <f t="shared" si="30"/>
        <v>-80</v>
      </c>
      <c r="AM253" s="76">
        <v>30884</v>
      </c>
      <c r="AN253" s="77">
        <v>20000</v>
      </c>
      <c r="AO253" s="73">
        <f t="shared" si="31"/>
        <v>50884</v>
      </c>
    </row>
    <row r="254" spans="1:41" ht="15.75" hidden="1" customHeight="1" x14ac:dyDescent="0.25">
      <c r="A254" s="125" t="s">
        <v>64</v>
      </c>
      <c r="B254" s="32">
        <f t="shared" si="32"/>
        <v>41885</v>
      </c>
      <c r="C254" s="24">
        <f t="shared" si="25"/>
        <v>50884</v>
      </c>
      <c r="D254" s="25"/>
      <c r="E254" s="26"/>
      <c r="F254" s="26"/>
      <c r="G254" s="26"/>
      <c r="H254" s="26"/>
      <c r="I254" s="26"/>
      <c r="J254" s="26"/>
      <c r="K254" s="26"/>
      <c r="L254" s="26"/>
      <c r="M254" s="48"/>
      <c r="N254" s="81">
        <f t="shared" si="26"/>
        <v>0</v>
      </c>
      <c r="O254" s="75">
        <v>4000</v>
      </c>
      <c r="P254" s="76"/>
      <c r="Q254" s="76"/>
      <c r="R254" s="76"/>
      <c r="S254" s="77"/>
      <c r="T254" s="77"/>
      <c r="U254" s="77"/>
      <c r="V254" s="77"/>
      <c r="W254" s="77"/>
      <c r="X254" s="77"/>
      <c r="Y254" s="82">
        <f t="shared" si="27"/>
        <v>4000</v>
      </c>
      <c r="Z254" s="75"/>
      <c r="AA254" s="75"/>
      <c r="AB254" s="76"/>
      <c r="AC254" s="76"/>
      <c r="AD254" s="77"/>
      <c r="AE254" s="77"/>
      <c r="AF254" s="77"/>
      <c r="AG254" s="77"/>
      <c r="AH254" s="77"/>
      <c r="AI254" s="77"/>
      <c r="AJ254" s="82">
        <f t="shared" si="28"/>
        <v>0</v>
      </c>
      <c r="AK254" s="84">
        <f t="shared" si="29"/>
        <v>46884</v>
      </c>
      <c r="AL254" s="84">
        <f t="shared" si="30"/>
        <v>0</v>
      </c>
      <c r="AM254" s="76">
        <v>30884</v>
      </c>
      <c r="AN254" s="77">
        <v>16000</v>
      </c>
      <c r="AO254" s="73">
        <f t="shared" si="31"/>
        <v>46884</v>
      </c>
    </row>
    <row r="255" spans="1:41" ht="15.75" hidden="1" customHeight="1" x14ac:dyDescent="0.25">
      <c r="A255" s="125" t="s">
        <v>65</v>
      </c>
      <c r="B255" s="32">
        <f t="shared" si="32"/>
        <v>41886</v>
      </c>
      <c r="C255" s="24">
        <f t="shared" si="25"/>
        <v>46884</v>
      </c>
      <c r="D255" s="25"/>
      <c r="E255" s="26"/>
      <c r="F255" s="26"/>
      <c r="G255" s="26"/>
      <c r="H255" s="26"/>
      <c r="I255" s="26"/>
      <c r="J255" s="26"/>
      <c r="K255" s="26"/>
      <c r="L255" s="26"/>
      <c r="M255" s="48"/>
      <c r="N255" s="81">
        <f t="shared" si="26"/>
        <v>0</v>
      </c>
      <c r="O255" s="75">
        <v>5000</v>
      </c>
      <c r="P255" s="76"/>
      <c r="Q255" s="76"/>
      <c r="R255" s="76"/>
      <c r="S255" s="77"/>
      <c r="T255" s="77"/>
      <c r="U255" s="77"/>
      <c r="V255" s="77"/>
      <c r="W255" s="77"/>
      <c r="X255" s="77"/>
      <c r="Y255" s="82">
        <f t="shared" si="27"/>
        <v>5000</v>
      </c>
      <c r="Z255" s="75"/>
      <c r="AA255" s="75"/>
      <c r="AB255" s="76"/>
      <c r="AC255" s="76"/>
      <c r="AD255" s="77"/>
      <c r="AE255" s="77"/>
      <c r="AF255" s="77"/>
      <c r="AG255" s="77"/>
      <c r="AH255" s="77"/>
      <c r="AI255" s="77"/>
      <c r="AJ255" s="82">
        <f t="shared" si="28"/>
        <v>0</v>
      </c>
      <c r="AK255" s="84">
        <f t="shared" si="29"/>
        <v>41884</v>
      </c>
      <c r="AL255" s="84">
        <f t="shared" si="30"/>
        <v>-70</v>
      </c>
      <c r="AM255" s="76">
        <v>30884</v>
      </c>
      <c r="AN255" s="77">
        <v>10930</v>
      </c>
      <c r="AO255" s="73">
        <f t="shared" si="31"/>
        <v>41814</v>
      </c>
    </row>
    <row r="256" spans="1:41" ht="15.75" hidden="1" customHeight="1" x14ac:dyDescent="0.25">
      <c r="A256" s="125" t="s">
        <v>66</v>
      </c>
      <c r="B256" s="32">
        <f t="shared" si="32"/>
        <v>41887</v>
      </c>
      <c r="C256" s="24">
        <f t="shared" si="25"/>
        <v>41814</v>
      </c>
      <c r="D256" s="25"/>
      <c r="E256" s="26"/>
      <c r="F256" s="26"/>
      <c r="G256" s="26"/>
      <c r="H256" s="26"/>
      <c r="I256" s="26"/>
      <c r="J256" s="26"/>
      <c r="K256" s="26"/>
      <c r="L256" s="26"/>
      <c r="M256" s="48"/>
      <c r="N256" s="81">
        <f t="shared" si="26"/>
        <v>0</v>
      </c>
      <c r="O256" s="75">
        <v>3500</v>
      </c>
      <c r="P256" s="76"/>
      <c r="Q256" s="76"/>
      <c r="R256" s="76"/>
      <c r="S256" s="77"/>
      <c r="T256" s="77"/>
      <c r="U256" s="77"/>
      <c r="V256" s="77"/>
      <c r="W256" s="77"/>
      <c r="X256" s="77"/>
      <c r="Y256" s="82">
        <f t="shared" si="27"/>
        <v>3500</v>
      </c>
      <c r="Z256" s="75"/>
      <c r="AA256" s="75"/>
      <c r="AB256" s="76"/>
      <c r="AC256" s="76"/>
      <c r="AD256" s="77"/>
      <c r="AE256" s="77"/>
      <c r="AF256" s="77"/>
      <c r="AG256" s="77"/>
      <c r="AH256" s="77"/>
      <c r="AI256" s="77"/>
      <c r="AJ256" s="82">
        <f t="shared" si="28"/>
        <v>0</v>
      </c>
      <c r="AK256" s="84">
        <f t="shared" si="29"/>
        <v>38314</v>
      </c>
      <c r="AL256" s="84">
        <f t="shared" si="30"/>
        <v>0</v>
      </c>
      <c r="AM256" s="76">
        <v>30884</v>
      </c>
      <c r="AN256" s="77">
        <v>7430</v>
      </c>
      <c r="AO256" s="73">
        <f t="shared" si="31"/>
        <v>38314</v>
      </c>
    </row>
    <row r="257" spans="1:41" ht="15.75" hidden="1" customHeight="1" x14ac:dyDescent="0.25">
      <c r="A257" s="125" t="s">
        <v>67</v>
      </c>
      <c r="B257" s="32">
        <f t="shared" si="32"/>
        <v>41888</v>
      </c>
      <c r="C257" s="24">
        <f t="shared" si="25"/>
        <v>38314</v>
      </c>
      <c r="D257" s="25"/>
      <c r="E257" s="26"/>
      <c r="F257" s="26"/>
      <c r="G257" s="26"/>
      <c r="H257" s="26"/>
      <c r="I257" s="26"/>
      <c r="J257" s="26"/>
      <c r="K257" s="26"/>
      <c r="L257" s="26"/>
      <c r="M257" s="48"/>
      <c r="N257" s="81">
        <f t="shared" si="26"/>
        <v>0</v>
      </c>
      <c r="O257" s="75"/>
      <c r="P257" s="76"/>
      <c r="Q257" s="76"/>
      <c r="R257" s="76"/>
      <c r="S257" s="77"/>
      <c r="T257" s="77"/>
      <c r="U257" s="77"/>
      <c r="V257" s="77"/>
      <c r="W257" s="77"/>
      <c r="X257" s="77"/>
      <c r="Y257" s="82">
        <f t="shared" si="27"/>
        <v>0</v>
      </c>
      <c r="Z257" s="75"/>
      <c r="AA257" s="75"/>
      <c r="AB257" s="76"/>
      <c r="AC257" s="76"/>
      <c r="AD257" s="77"/>
      <c r="AE257" s="77"/>
      <c r="AF257" s="77"/>
      <c r="AG257" s="77"/>
      <c r="AH257" s="77"/>
      <c r="AI257" s="77"/>
      <c r="AJ257" s="82">
        <f t="shared" si="28"/>
        <v>0</v>
      </c>
      <c r="AK257" s="84">
        <f t="shared" si="29"/>
        <v>38314</v>
      </c>
      <c r="AL257" s="84">
        <f t="shared" si="30"/>
        <v>0</v>
      </c>
      <c r="AM257" s="76">
        <v>30884</v>
      </c>
      <c r="AN257" s="77">
        <v>7430</v>
      </c>
      <c r="AO257" s="73">
        <f t="shared" si="31"/>
        <v>38314</v>
      </c>
    </row>
    <row r="258" spans="1:41" ht="15.75" hidden="1" customHeight="1" x14ac:dyDescent="0.25">
      <c r="A258" s="126" t="s">
        <v>68</v>
      </c>
      <c r="B258" s="33">
        <f t="shared" si="32"/>
        <v>41889</v>
      </c>
      <c r="C258" s="24">
        <f t="shared" si="25"/>
        <v>38314</v>
      </c>
      <c r="D258" s="25"/>
      <c r="E258" s="26"/>
      <c r="F258" s="26"/>
      <c r="G258" s="26"/>
      <c r="H258" s="26"/>
      <c r="I258" s="26"/>
      <c r="J258" s="26"/>
      <c r="K258" s="26"/>
      <c r="L258" s="26"/>
      <c r="M258" s="48"/>
      <c r="N258" s="81">
        <f t="shared" si="26"/>
        <v>0</v>
      </c>
      <c r="O258" s="75"/>
      <c r="P258" s="76"/>
      <c r="Q258" s="76"/>
      <c r="R258" s="76"/>
      <c r="S258" s="77"/>
      <c r="T258" s="77"/>
      <c r="U258" s="77"/>
      <c r="V258" s="77"/>
      <c r="W258" s="77"/>
      <c r="X258" s="77"/>
      <c r="Y258" s="82">
        <f t="shared" si="27"/>
        <v>0</v>
      </c>
      <c r="Z258" s="75"/>
      <c r="AA258" s="75"/>
      <c r="AB258" s="76"/>
      <c r="AC258" s="76"/>
      <c r="AD258" s="77"/>
      <c r="AE258" s="77"/>
      <c r="AF258" s="77"/>
      <c r="AG258" s="77"/>
      <c r="AH258" s="77"/>
      <c r="AI258" s="77"/>
      <c r="AJ258" s="82">
        <f t="shared" si="28"/>
        <v>0</v>
      </c>
      <c r="AK258" s="84">
        <f t="shared" si="29"/>
        <v>38314</v>
      </c>
      <c r="AL258" s="84">
        <f t="shared" si="30"/>
        <v>0</v>
      </c>
      <c r="AM258" s="76">
        <v>30884</v>
      </c>
      <c r="AN258" s="77">
        <v>7430</v>
      </c>
      <c r="AO258" s="73">
        <f t="shared" si="31"/>
        <v>38314</v>
      </c>
    </row>
    <row r="259" spans="1:41" ht="15.75" hidden="1" customHeight="1" x14ac:dyDescent="0.25">
      <c r="A259" s="125" t="s">
        <v>69</v>
      </c>
      <c r="B259" s="32">
        <f t="shared" si="32"/>
        <v>41890</v>
      </c>
      <c r="C259" s="24">
        <f t="shared" si="25"/>
        <v>38314</v>
      </c>
      <c r="D259" s="30"/>
      <c r="E259" s="31"/>
      <c r="F259" s="31"/>
      <c r="G259" s="31"/>
      <c r="H259" s="31"/>
      <c r="I259" s="31"/>
      <c r="J259" s="31"/>
      <c r="K259" s="31"/>
      <c r="L259" s="31"/>
      <c r="M259" s="49"/>
      <c r="N259" s="81">
        <f t="shared" si="26"/>
        <v>0</v>
      </c>
      <c r="O259" s="75">
        <v>5000</v>
      </c>
      <c r="P259" s="91"/>
      <c r="Q259" s="91"/>
      <c r="R259" s="91"/>
      <c r="S259" s="92"/>
      <c r="T259" s="92"/>
      <c r="U259" s="92"/>
      <c r="V259" s="92"/>
      <c r="W259" s="92"/>
      <c r="X259" s="92"/>
      <c r="Y259" s="82">
        <f t="shared" si="27"/>
        <v>5000</v>
      </c>
      <c r="Z259" s="75"/>
      <c r="AA259" s="75"/>
      <c r="AB259" s="91"/>
      <c r="AC259" s="91"/>
      <c r="AD259" s="92"/>
      <c r="AE259" s="92"/>
      <c r="AF259" s="92"/>
      <c r="AG259" s="92"/>
      <c r="AH259" s="92"/>
      <c r="AI259" s="92"/>
      <c r="AJ259" s="82">
        <f t="shared" si="28"/>
        <v>0</v>
      </c>
      <c r="AK259" s="84">
        <f t="shared" si="29"/>
        <v>33314</v>
      </c>
      <c r="AL259" s="84">
        <f t="shared" si="30"/>
        <v>-60</v>
      </c>
      <c r="AM259" s="76">
        <v>21784</v>
      </c>
      <c r="AN259" s="77">
        <v>11470</v>
      </c>
      <c r="AO259" s="73">
        <f t="shared" si="31"/>
        <v>33254</v>
      </c>
    </row>
    <row r="260" spans="1:41" ht="15.75" hidden="1" customHeight="1" x14ac:dyDescent="0.25">
      <c r="A260" s="125" t="s">
        <v>63</v>
      </c>
      <c r="B260" s="32">
        <f t="shared" si="32"/>
        <v>41891</v>
      </c>
      <c r="C260" s="24">
        <f t="shared" si="25"/>
        <v>33254</v>
      </c>
      <c r="D260" s="25"/>
      <c r="E260" s="26"/>
      <c r="F260" s="26"/>
      <c r="G260" s="26"/>
      <c r="H260" s="26"/>
      <c r="I260" s="26"/>
      <c r="J260" s="26"/>
      <c r="K260" s="26"/>
      <c r="L260" s="26"/>
      <c r="M260" s="48"/>
      <c r="N260" s="81">
        <f t="shared" si="26"/>
        <v>0</v>
      </c>
      <c r="O260" s="75">
        <v>4000</v>
      </c>
      <c r="P260" s="76"/>
      <c r="Q260" s="76"/>
      <c r="R260" s="76"/>
      <c r="S260" s="77"/>
      <c r="T260" s="77"/>
      <c r="U260" s="77"/>
      <c r="V260" s="77"/>
      <c r="W260" s="77"/>
      <c r="X260" s="77"/>
      <c r="Y260" s="82">
        <f t="shared" si="27"/>
        <v>4000</v>
      </c>
      <c r="Z260" s="75"/>
      <c r="AA260" s="75"/>
      <c r="AB260" s="76"/>
      <c r="AC260" s="76"/>
      <c r="AD260" s="77"/>
      <c r="AE260" s="77"/>
      <c r="AF260" s="77"/>
      <c r="AG260" s="77"/>
      <c r="AH260" s="77"/>
      <c r="AI260" s="77"/>
      <c r="AJ260" s="82">
        <f t="shared" si="28"/>
        <v>0</v>
      </c>
      <c r="AK260" s="84">
        <f t="shared" si="29"/>
        <v>29254</v>
      </c>
      <c r="AL260" s="84">
        <f t="shared" si="30"/>
        <v>0</v>
      </c>
      <c r="AM260" s="76">
        <v>17494</v>
      </c>
      <c r="AN260" s="77">
        <v>11760</v>
      </c>
      <c r="AO260" s="73">
        <f t="shared" si="31"/>
        <v>29254</v>
      </c>
    </row>
    <row r="261" spans="1:41" ht="15.75" hidden="1" customHeight="1" x14ac:dyDescent="0.25">
      <c r="A261" s="125" t="s">
        <v>64</v>
      </c>
      <c r="B261" s="32">
        <f t="shared" si="32"/>
        <v>41892</v>
      </c>
      <c r="C261" s="24">
        <f t="shared" si="25"/>
        <v>29254</v>
      </c>
      <c r="D261" s="25"/>
      <c r="E261" s="26"/>
      <c r="F261" s="26"/>
      <c r="G261" s="26"/>
      <c r="H261" s="26"/>
      <c r="I261" s="26"/>
      <c r="J261" s="26"/>
      <c r="K261" s="26"/>
      <c r="L261" s="26"/>
      <c r="M261" s="48"/>
      <c r="N261" s="81">
        <f t="shared" si="26"/>
        <v>0</v>
      </c>
      <c r="O261" s="75">
        <v>4000</v>
      </c>
      <c r="P261" s="76"/>
      <c r="Q261" s="76"/>
      <c r="R261" s="76"/>
      <c r="S261" s="77"/>
      <c r="T261" s="77"/>
      <c r="U261" s="77"/>
      <c r="V261" s="77"/>
      <c r="W261" s="77"/>
      <c r="X261" s="77"/>
      <c r="Y261" s="82">
        <f t="shared" si="27"/>
        <v>4000</v>
      </c>
      <c r="Z261" s="75"/>
      <c r="AA261" s="75"/>
      <c r="AB261" s="76"/>
      <c r="AC261" s="76"/>
      <c r="AD261" s="77"/>
      <c r="AE261" s="77"/>
      <c r="AF261" s="77"/>
      <c r="AG261" s="77"/>
      <c r="AH261" s="77"/>
      <c r="AI261" s="77"/>
      <c r="AJ261" s="82">
        <f t="shared" si="28"/>
        <v>0</v>
      </c>
      <c r="AK261" s="84">
        <f t="shared" si="29"/>
        <v>25254</v>
      </c>
      <c r="AL261" s="84">
        <f t="shared" si="30"/>
        <v>0</v>
      </c>
      <c r="AM261" s="76">
        <v>8514</v>
      </c>
      <c r="AN261" s="77">
        <v>16740</v>
      </c>
      <c r="AO261" s="73">
        <f t="shared" si="31"/>
        <v>25254</v>
      </c>
    </row>
    <row r="262" spans="1:41" ht="15.75" hidden="1" customHeight="1" x14ac:dyDescent="0.25">
      <c r="A262" s="125" t="s">
        <v>65</v>
      </c>
      <c r="B262" s="32">
        <f t="shared" si="32"/>
        <v>41893</v>
      </c>
      <c r="C262" s="24">
        <f t="shared" si="25"/>
        <v>25254</v>
      </c>
      <c r="D262" s="25"/>
      <c r="E262" s="26"/>
      <c r="F262" s="26"/>
      <c r="G262" s="26"/>
      <c r="H262" s="26"/>
      <c r="I262" s="26"/>
      <c r="J262" s="26"/>
      <c r="K262" s="26"/>
      <c r="L262" s="26"/>
      <c r="M262" s="48"/>
      <c r="N262" s="81">
        <f t="shared" si="26"/>
        <v>0</v>
      </c>
      <c r="O262" s="75">
        <v>5500</v>
      </c>
      <c r="P262" s="76"/>
      <c r="Q262" s="76"/>
      <c r="R262" s="76"/>
      <c r="S262" s="77"/>
      <c r="T262" s="77"/>
      <c r="U262" s="77"/>
      <c r="V262" s="77"/>
      <c r="W262" s="77"/>
      <c r="X262" s="77"/>
      <c r="Y262" s="82">
        <f t="shared" si="27"/>
        <v>5500</v>
      </c>
      <c r="Z262" s="75"/>
      <c r="AA262" s="75"/>
      <c r="AB262" s="76"/>
      <c r="AC262" s="76"/>
      <c r="AD262" s="77"/>
      <c r="AE262" s="77"/>
      <c r="AF262" s="77"/>
      <c r="AG262" s="77"/>
      <c r="AH262" s="77"/>
      <c r="AI262" s="77"/>
      <c r="AJ262" s="82">
        <f t="shared" si="28"/>
        <v>0</v>
      </c>
      <c r="AK262" s="84">
        <f t="shared" si="29"/>
        <v>19754</v>
      </c>
      <c r="AL262" s="84">
        <f t="shared" si="30"/>
        <v>-1784</v>
      </c>
      <c r="AM262" s="76">
        <v>0</v>
      </c>
      <c r="AN262" s="77">
        <v>17970</v>
      </c>
      <c r="AO262" s="73">
        <f t="shared" si="31"/>
        <v>17970</v>
      </c>
    </row>
    <row r="263" spans="1:41" ht="15.75" hidden="1" customHeight="1" x14ac:dyDescent="0.25">
      <c r="A263" s="125" t="s">
        <v>66</v>
      </c>
      <c r="B263" s="32">
        <f t="shared" si="32"/>
        <v>41894</v>
      </c>
      <c r="C263" s="24">
        <f t="shared" si="25"/>
        <v>17970</v>
      </c>
      <c r="D263" s="89"/>
      <c r="E263" s="76"/>
      <c r="F263" s="26"/>
      <c r="G263" s="26"/>
      <c r="H263" s="26"/>
      <c r="I263" s="26"/>
      <c r="J263" s="26"/>
      <c r="K263" s="26"/>
      <c r="L263" s="26"/>
      <c r="M263" s="48"/>
      <c r="N263" s="81">
        <f t="shared" si="26"/>
        <v>0</v>
      </c>
      <c r="O263" s="75">
        <v>4080</v>
      </c>
      <c r="P263" s="76"/>
      <c r="Q263" s="76"/>
      <c r="R263" s="76"/>
      <c r="S263" s="77"/>
      <c r="T263" s="77"/>
      <c r="U263" s="77"/>
      <c r="V263" s="77"/>
      <c r="W263" s="77"/>
      <c r="X263" s="77"/>
      <c r="Y263" s="82">
        <f t="shared" si="27"/>
        <v>4080</v>
      </c>
      <c r="Z263" s="75"/>
      <c r="AA263" s="75"/>
      <c r="AB263" s="76"/>
      <c r="AC263" s="76"/>
      <c r="AD263" s="77"/>
      <c r="AE263" s="77"/>
      <c r="AF263" s="77"/>
      <c r="AG263" s="77"/>
      <c r="AH263" s="77"/>
      <c r="AI263" s="77"/>
      <c r="AJ263" s="82">
        <f t="shared" si="28"/>
        <v>0</v>
      </c>
      <c r="AK263" s="84">
        <f t="shared" si="29"/>
        <v>13890</v>
      </c>
      <c r="AL263" s="84">
        <f t="shared" si="30"/>
        <v>-50</v>
      </c>
      <c r="AM263" s="76">
        <v>0</v>
      </c>
      <c r="AN263" s="77">
        <v>13840</v>
      </c>
      <c r="AO263" s="73">
        <f t="shared" si="31"/>
        <v>13840</v>
      </c>
    </row>
    <row r="264" spans="1:41" ht="15.75" hidden="1" customHeight="1" x14ac:dyDescent="0.25">
      <c r="A264" s="125" t="s">
        <v>67</v>
      </c>
      <c r="B264" s="32">
        <f t="shared" si="32"/>
        <v>41895</v>
      </c>
      <c r="C264" s="24">
        <f t="shared" si="25"/>
        <v>13840</v>
      </c>
      <c r="D264" s="89"/>
      <c r="E264" s="76"/>
      <c r="F264" s="26"/>
      <c r="G264" s="26"/>
      <c r="H264" s="26"/>
      <c r="I264" s="26"/>
      <c r="J264" s="26"/>
      <c r="K264" s="26"/>
      <c r="L264" s="26"/>
      <c r="M264" s="48"/>
      <c r="N264" s="81">
        <f t="shared" si="26"/>
        <v>0</v>
      </c>
      <c r="O264" s="75"/>
      <c r="P264" s="76"/>
      <c r="Q264" s="76"/>
      <c r="R264" s="76"/>
      <c r="S264" s="77"/>
      <c r="T264" s="77"/>
      <c r="U264" s="77"/>
      <c r="V264" s="77"/>
      <c r="W264" s="77"/>
      <c r="X264" s="77"/>
      <c r="Y264" s="82">
        <f t="shared" si="27"/>
        <v>0</v>
      </c>
      <c r="Z264" s="75"/>
      <c r="AA264" s="75"/>
      <c r="AB264" s="76"/>
      <c r="AC264" s="76"/>
      <c r="AD264" s="77"/>
      <c r="AE264" s="77"/>
      <c r="AF264" s="77"/>
      <c r="AG264" s="77"/>
      <c r="AH264" s="77"/>
      <c r="AI264" s="77"/>
      <c r="AJ264" s="82">
        <f t="shared" si="28"/>
        <v>0</v>
      </c>
      <c r="AK264" s="84">
        <f t="shared" si="29"/>
        <v>13840</v>
      </c>
      <c r="AL264" s="84">
        <f t="shared" si="30"/>
        <v>0</v>
      </c>
      <c r="AM264" s="76">
        <v>0</v>
      </c>
      <c r="AN264" s="77">
        <v>13840</v>
      </c>
      <c r="AO264" s="73">
        <f t="shared" si="31"/>
        <v>13840</v>
      </c>
    </row>
    <row r="265" spans="1:41" ht="15.75" hidden="1" customHeight="1" x14ac:dyDescent="0.25">
      <c r="A265" s="126" t="s">
        <v>68</v>
      </c>
      <c r="B265" s="33">
        <f t="shared" si="32"/>
        <v>41896</v>
      </c>
      <c r="C265" s="24">
        <f t="shared" si="25"/>
        <v>13840</v>
      </c>
      <c r="D265" s="80"/>
      <c r="E265" s="76"/>
      <c r="F265" s="26"/>
      <c r="G265" s="26"/>
      <c r="H265" s="26"/>
      <c r="I265" s="26"/>
      <c r="J265" s="26"/>
      <c r="K265" s="26"/>
      <c r="L265" s="26"/>
      <c r="M265" s="48"/>
      <c r="N265" s="81">
        <f t="shared" si="26"/>
        <v>0</v>
      </c>
      <c r="O265" s="75"/>
      <c r="P265" s="76"/>
      <c r="Q265" s="76"/>
      <c r="R265" s="76"/>
      <c r="S265" s="77"/>
      <c r="T265" s="77"/>
      <c r="U265" s="77"/>
      <c r="V265" s="77"/>
      <c r="W265" s="77"/>
      <c r="X265" s="77"/>
      <c r="Y265" s="82">
        <f t="shared" si="27"/>
        <v>0</v>
      </c>
      <c r="Z265" s="75"/>
      <c r="AA265" s="75"/>
      <c r="AB265" s="76"/>
      <c r="AC265" s="76"/>
      <c r="AD265" s="77"/>
      <c r="AE265" s="77"/>
      <c r="AF265" s="77"/>
      <c r="AG265" s="77"/>
      <c r="AH265" s="77"/>
      <c r="AI265" s="77"/>
      <c r="AJ265" s="82">
        <f t="shared" si="28"/>
        <v>0</v>
      </c>
      <c r="AK265" s="84">
        <f t="shared" si="29"/>
        <v>13840</v>
      </c>
      <c r="AL265" s="84">
        <f t="shared" si="30"/>
        <v>0</v>
      </c>
      <c r="AM265" s="76">
        <v>0</v>
      </c>
      <c r="AN265" s="77">
        <v>13840</v>
      </c>
      <c r="AO265" s="73">
        <f t="shared" si="31"/>
        <v>13840</v>
      </c>
    </row>
    <row r="266" spans="1:41" ht="15.75" hidden="1" customHeight="1" x14ac:dyDescent="0.25">
      <c r="A266" s="125" t="s">
        <v>69</v>
      </c>
      <c r="B266" s="32">
        <f t="shared" si="32"/>
        <v>41897</v>
      </c>
      <c r="C266" s="24">
        <f t="shared" ref="C266:C329" si="33">AO265</f>
        <v>13840</v>
      </c>
      <c r="D266" s="80"/>
      <c r="E266" s="91">
        <v>9000</v>
      </c>
      <c r="F266" s="31"/>
      <c r="G266" s="31"/>
      <c r="H266" s="31"/>
      <c r="I266" s="31"/>
      <c r="J266" s="31"/>
      <c r="K266" s="31"/>
      <c r="L266" s="31"/>
      <c r="M266" s="49"/>
      <c r="N266" s="81">
        <f t="shared" ref="N266:N329" si="34">SUM(D266:M266)</f>
        <v>9000</v>
      </c>
      <c r="O266" s="75">
        <v>5000</v>
      </c>
      <c r="P266" s="91"/>
      <c r="Q266" s="91"/>
      <c r="R266" s="91"/>
      <c r="S266" s="92"/>
      <c r="T266" s="92"/>
      <c r="U266" s="92"/>
      <c r="V266" s="92"/>
      <c r="W266" s="92"/>
      <c r="X266" s="92"/>
      <c r="Y266" s="82">
        <f t="shared" ref="Y266:Y329" si="35">SUM(O266:X266)</f>
        <v>5000</v>
      </c>
      <c r="Z266" s="75"/>
      <c r="AA266" s="75"/>
      <c r="AB266" s="91"/>
      <c r="AC266" s="91"/>
      <c r="AD266" s="92"/>
      <c r="AE266" s="92"/>
      <c r="AF266" s="92"/>
      <c r="AG266" s="92"/>
      <c r="AH266" s="92"/>
      <c r="AI266" s="92"/>
      <c r="AJ266" s="82">
        <f t="shared" ref="AJ266:AJ329" si="36">SUM(Z266:AI266)</f>
        <v>0</v>
      </c>
      <c r="AK266" s="84">
        <f t="shared" ref="AK266:AK329" si="37">C266+N266-Y266-Z266-AA266-AB266-AC266-AI266</f>
        <v>17840</v>
      </c>
      <c r="AL266" s="84">
        <f t="shared" ref="AL266:AL329" si="38">AO266-AK266</f>
        <v>-170</v>
      </c>
      <c r="AM266" s="76">
        <v>0</v>
      </c>
      <c r="AN266" s="77">
        <v>17670</v>
      </c>
      <c r="AO266" s="73">
        <f t="shared" ref="AO266:AO329" si="39">AM266+AN266</f>
        <v>17670</v>
      </c>
    </row>
    <row r="267" spans="1:41" ht="15.75" hidden="1" customHeight="1" x14ac:dyDescent="0.25">
      <c r="A267" s="125" t="s">
        <v>63</v>
      </c>
      <c r="B267" s="32">
        <f t="shared" si="32"/>
        <v>41898</v>
      </c>
      <c r="C267" s="24">
        <f t="shared" si="33"/>
        <v>17670</v>
      </c>
      <c r="D267" s="80">
        <v>9000</v>
      </c>
      <c r="E267" s="76">
        <v>9000</v>
      </c>
      <c r="F267" s="26"/>
      <c r="G267" s="26"/>
      <c r="H267" s="26">
        <v>9000</v>
      </c>
      <c r="I267" s="26"/>
      <c r="J267" s="26"/>
      <c r="K267" s="26"/>
      <c r="L267" s="26"/>
      <c r="M267" s="48"/>
      <c r="N267" s="81">
        <f t="shared" si="34"/>
        <v>27000</v>
      </c>
      <c r="O267" s="75">
        <v>4000</v>
      </c>
      <c r="P267" s="76"/>
      <c r="Q267" s="76"/>
      <c r="R267" s="76"/>
      <c r="S267" s="77"/>
      <c r="T267" s="77"/>
      <c r="U267" s="77"/>
      <c r="V267" s="77"/>
      <c r="W267" s="77"/>
      <c r="X267" s="77"/>
      <c r="Y267" s="82">
        <f t="shared" si="35"/>
        <v>4000</v>
      </c>
      <c r="Z267" s="75"/>
      <c r="AA267" s="75"/>
      <c r="AB267" s="76"/>
      <c r="AC267" s="76"/>
      <c r="AD267" s="77"/>
      <c r="AE267" s="77"/>
      <c r="AF267" s="77"/>
      <c r="AG267" s="77"/>
      <c r="AH267" s="77"/>
      <c r="AI267" s="77"/>
      <c r="AJ267" s="82">
        <f t="shared" si="36"/>
        <v>0</v>
      </c>
      <c r="AK267" s="84">
        <f t="shared" si="37"/>
        <v>40670</v>
      </c>
      <c r="AL267" s="84">
        <f t="shared" si="38"/>
        <v>-90</v>
      </c>
      <c r="AM267" s="76">
        <v>0</v>
      </c>
      <c r="AN267" s="77">
        <v>40580</v>
      </c>
      <c r="AO267" s="73">
        <f t="shared" si="39"/>
        <v>40580</v>
      </c>
    </row>
    <row r="268" spans="1:41" ht="15.75" hidden="1" customHeight="1" x14ac:dyDescent="0.25">
      <c r="A268" s="125" t="s">
        <v>64</v>
      </c>
      <c r="B268" s="32">
        <f t="shared" si="32"/>
        <v>41899</v>
      </c>
      <c r="C268" s="24">
        <f t="shared" si="33"/>
        <v>40580</v>
      </c>
      <c r="D268" s="80"/>
      <c r="E268" s="76"/>
      <c r="F268" s="26"/>
      <c r="G268" s="26"/>
      <c r="H268" s="26"/>
      <c r="I268" s="26"/>
      <c r="J268" s="26"/>
      <c r="K268" s="26"/>
      <c r="L268" s="26"/>
      <c r="M268" s="48"/>
      <c r="N268" s="81">
        <f t="shared" si="34"/>
        <v>0</v>
      </c>
      <c r="O268" s="75">
        <v>3500</v>
      </c>
      <c r="P268" s="76"/>
      <c r="Q268" s="76"/>
      <c r="R268" s="76"/>
      <c r="S268" s="77"/>
      <c r="T268" s="77"/>
      <c r="U268" s="77"/>
      <c r="V268" s="77"/>
      <c r="W268" s="77"/>
      <c r="X268" s="77"/>
      <c r="Y268" s="82">
        <f t="shared" si="35"/>
        <v>3500</v>
      </c>
      <c r="Z268" s="78"/>
      <c r="AA268" s="75"/>
      <c r="AB268" s="76"/>
      <c r="AC268" s="76"/>
      <c r="AD268" s="77"/>
      <c r="AE268" s="77"/>
      <c r="AF268" s="77"/>
      <c r="AG268" s="77"/>
      <c r="AH268" s="77"/>
      <c r="AI268" s="77"/>
      <c r="AJ268" s="82">
        <f t="shared" si="36"/>
        <v>0</v>
      </c>
      <c r="AK268" s="84">
        <f t="shared" si="37"/>
        <v>37080</v>
      </c>
      <c r="AL268" s="84">
        <f t="shared" si="38"/>
        <v>0</v>
      </c>
      <c r="AM268" s="76">
        <v>0</v>
      </c>
      <c r="AN268" s="77">
        <v>37080</v>
      </c>
      <c r="AO268" s="73">
        <f t="shared" si="39"/>
        <v>37080</v>
      </c>
    </row>
    <row r="269" spans="1:41" ht="15.75" hidden="1" customHeight="1" x14ac:dyDescent="0.25">
      <c r="A269" s="125" t="s">
        <v>65</v>
      </c>
      <c r="B269" s="32">
        <f t="shared" si="32"/>
        <v>41900</v>
      </c>
      <c r="C269" s="24">
        <f t="shared" si="33"/>
        <v>37080</v>
      </c>
      <c r="D269" s="75"/>
      <c r="E269" s="76"/>
      <c r="F269" s="26"/>
      <c r="G269" s="26"/>
      <c r="H269" s="26"/>
      <c r="I269" s="26"/>
      <c r="J269" s="26"/>
      <c r="K269" s="26"/>
      <c r="L269" s="26"/>
      <c r="M269" s="48"/>
      <c r="N269" s="81">
        <f t="shared" si="34"/>
        <v>0</v>
      </c>
      <c r="O269" s="75">
        <v>5500</v>
      </c>
      <c r="P269" s="76"/>
      <c r="Q269" s="76"/>
      <c r="R269" s="76"/>
      <c r="S269" s="77"/>
      <c r="T269" s="77"/>
      <c r="U269" s="77"/>
      <c r="V269" s="77"/>
      <c r="W269" s="77"/>
      <c r="X269" s="77"/>
      <c r="Y269" s="82">
        <f t="shared" si="35"/>
        <v>5500</v>
      </c>
      <c r="Z269" s="78"/>
      <c r="AA269" s="75"/>
      <c r="AB269" s="76"/>
      <c r="AC269" s="76"/>
      <c r="AD269" s="77"/>
      <c r="AE269" s="77"/>
      <c r="AF269" s="77"/>
      <c r="AG269" s="77"/>
      <c r="AH269" s="77"/>
      <c r="AI269" s="77"/>
      <c r="AJ269" s="82">
        <f t="shared" si="36"/>
        <v>0</v>
      </c>
      <c r="AK269" s="84">
        <f t="shared" si="37"/>
        <v>31580</v>
      </c>
      <c r="AL269" s="84">
        <f t="shared" si="38"/>
        <v>-70</v>
      </c>
      <c r="AM269" s="76">
        <v>0</v>
      </c>
      <c r="AN269" s="77">
        <v>31510</v>
      </c>
      <c r="AO269" s="73">
        <f t="shared" si="39"/>
        <v>31510</v>
      </c>
    </row>
    <row r="270" spans="1:41" ht="15.75" hidden="1" customHeight="1" x14ac:dyDescent="0.25">
      <c r="A270" s="125" t="s">
        <v>66</v>
      </c>
      <c r="B270" s="32">
        <f t="shared" si="32"/>
        <v>41901</v>
      </c>
      <c r="C270" s="24">
        <f t="shared" si="33"/>
        <v>31510</v>
      </c>
      <c r="D270" s="80"/>
      <c r="E270" s="76"/>
      <c r="F270" s="26"/>
      <c r="G270" s="26"/>
      <c r="H270" s="26">
        <v>9000</v>
      </c>
      <c r="I270" s="26"/>
      <c r="J270" s="26"/>
      <c r="K270" s="26"/>
      <c r="L270" s="26"/>
      <c r="M270" s="48"/>
      <c r="N270" s="81">
        <f t="shared" si="34"/>
        <v>9000</v>
      </c>
      <c r="O270" s="75">
        <v>4000</v>
      </c>
      <c r="P270" s="76"/>
      <c r="Q270" s="76"/>
      <c r="R270" s="76"/>
      <c r="S270" s="77"/>
      <c r="T270" s="77"/>
      <c r="U270" s="77"/>
      <c r="V270" s="77"/>
      <c r="W270" s="77"/>
      <c r="X270" s="77"/>
      <c r="Y270" s="82">
        <f t="shared" si="35"/>
        <v>4000</v>
      </c>
      <c r="Z270" s="78"/>
      <c r="AA270" s="75"/>
      <c r="AB270" s="76"/>
      <c r="AC270" s="76"/>
      <c r="AD270" s="77"/>
      <c r="AE270" s="77"/>
      <c r="AF270" s="77"/>
      <c r="AG270" s="77"/>
      <c r="AH270" s="77"/>
      <c r="AI270" s="77"/>
      <c r="AJ270" s="82">
        <f t="shared" si="36"/>
        <v>0</v>
      </c>
      <c r="AK270" s="84">
        <f t="shared" si="37"/>
        <v>36510</v>
      </c>
      <c r="AL270" s="84">
        <f t="shared" si="38"/>
        <v>-50</v>
      </c>
      <c r="AM270" s="76">
        <v>0</v>
      </c>
      <c r="AN270" s="77">
        <v>36460</v>
      </c>
      <c r="AO270" s="73">
        <f t="shared" si="39"/>
        <v>36460</v>
      </c>
    </row>
    <row r="271" spans="1:41" ht="15.75" hidden="1" customHeight="1" x14ac:dyDescent="0.25">
      <c r="A271" s="125" t="s">
        <v>67</v>
      </c>
      <c r="B271" s="32">
        <f t="shared" si="32"/>
        <v>41902</v>
      </c>
      <c r="C271" s="24">
        <f t="shared" si="33"/>
        <v>36460</v>
      </c>
      <c r="D271" s="80"/>
      <c r="E271" s="76"/>
      <c r="F271" s="26"/>
      <c r="G271" s="26"/>
      <c r="H271" s="26"/>
      <c r="I271" s="26"/>
      <c r="J271" s="26"/>
      <c r="K271" s="26"/>
      <c r="L271" s="26"/>
      <c r="M271" s="48"/>
      <c r="N271" s="81">
        <f t="shared" si="34"/>
        <v>0</v>
      </c>
      <c r="O271" s="75"/>
      <c r="P271" s="76"/>
      <c r="Q271" s="76"/>
      <c r="R271" s="76"/>
      <c r="S271" s="77"/>
      <c r="T271" s="77"/>
      <c r="U271" s="77"/>
      <c r="V271" s="77"/>
      <c r="W271" s="77"/>
      <c r="X271" s="77"/>
      <c r="Y271" s="82">
        <f t="shared" si="35"/>
        <v>0</v>
      </c>
      <c r="Z271" s="78"/>
      <c r="AA271" s="75"/>
      <c r="AB271" s="76"/>
      <c r="AC271" s="76"/>
      <c r="AD271" s="77"/>
      <c r="AE271" s="77"/>
      <c r="AF271" s="77"/>
      <c r="AG271" s="77"/>
      <c r="AH271" s="77"/>
      <c r="AI271" s="77"/>
      <c r="AJ271" s="82">
        <f t="shared" si="36"/>
        <v>0</v>
      </c>
      <c r="AK271" s="84">
        <f t="shared" si="37"/>
        <v>36460</v>
      </c>
      <c r="AL271" s="84">
        <f t="shared" si="38"/>
        <v>0</v>
      </c>
      <c r="AM271" s="76">
        <v>0</v>
      </c>
      <c r="AN271" s="77">
        <v>36460</v>
      </c>
      <c r="AO271" s="73">
        <f t="shared" si="39"/>
        <v>36460</v>
      </c>
    </row>
    <row r="272" spans="1:41" ht="15.75" hidden="1" customHeight="1" x14ac:dyDescent="0.25">
      <c r="A272" s="126" t="s">
        <v>68</v>
      </c>
      <c r="B272" s="33">
        <f t="shared" si="32"/>
        <v>41903</v>
      </c>
      <c r="C272" s="24">
        <f t="shared" si="33"/>
        <v>36460</v>
      </c>
      <c r="D272" s="80"/>
      <c r="E272" s="76"/>
      <c r="F272" s="26"/>
      <c r="G272" s="26"/>
      <c r="H272" s="26"/>
      <c r="I272" s="26"/>
      <c r="J272" s="26"/>
      <c r="K272" s="26"/>
      <c r="L272" s="26"/>
      <c r="M272" s="48"/>
      <c r="N272" s="81">
        <f t="shared" si="34"/>
        <v>0</v>
      </c>
      <c r="O272" s="75"/>
      <c r="P272" s="76"/>
      <c r="Q272" s="76"/>
      <c r="R272" s="76"/>
      <c r="S272" s="77"/>
      <c r="T272" s="77"/>
      <c r="U272" s="77"/>
      <c r="V272" s="77"/>
      <c r="W272" s="77"/>
      <c r="X272" s="77"/>
      <c r="Y272" s="82">
        <f t="shared" si="35"/>
        <v>0</v>
      </c>
      <c r="Z272" s="78"/>
      <c r="AA272" s="75"/>
      <c r="AB272" s="76"/>
      <c r="AC272" s="76"/>
      <c r="AD272" s="77"/>
      <c r="AE272" s="77"/>
      <c r="AF272" s="77"/>
      <c r="AG272" s="77"/>
      <c r="AH272" s="77"/>
      <c r="AI272" s="77"/>
      <c r="AJ272" s="82">
        <f t="shared" si="36"/>
        <v>0</v>
      </c>
      <c r="AK272" s="84">
        <f t="shared" si="37"/>
        <v>36460</v>
      </c>
      <c r="AL272" s="84">
        <f t="shared" si="38"/>
        <v>0</v>
      </c>
      <c r="AM272" s="76">
        <v>0</v>
      </c>
      <c r="AN272" s="77">
        <v>36460</v>
      </c>
      <c r="AO272" s="73">
        <f t="shared" si="39"/>
        <v>36460</v>
      </c>
    </row>
    <row r="273" spans="1:41" ht="15.75" hidden="1" customHeight="1" x14ac:dyDescent="0.25">
      <c r="A273" s="125" t="s">
        <v>69</v>
      </c>
      <c r="B273" s="32">
        <f t="shared" si="32"/>
        <v>41904</v>
      </c>
      <c r="C273" s="24">
        <f t="shared" si="33"/>
        <v>36460</v>
      </c>
      <c r="D273" s="80"/>
      <c r="E273" s="91"/>
      <c r="F273" s="31"/>
      <c r="G273" s="31">
        <v>92846</v>
      </c>
      <c r="H273" s="31"/>
      <c r="I273" s="31"/>
      <c r="J273" s="31"/>
      <c r="K273" s="31"/>
      <c r="L273" s="31"/>
      <c r="M273" s="49"/>
      <c r="N273" s="81">
        <f t="shared" si="34"/>
        <v>92846</v>
      </c>
      <c r="O273" s="75"/>
      <c r="P273" s="91"/>
      <c r="Q273" s="91"/>
      <c r="R273" s="91"/>
      <c r="S273" s="92"/>
      <c r="T273" s="92"/>
      <c r="U273" s="92"/>
      <c r="V273" s="92"/>
      <c r="W273" s="92"/>
      <c r="X273" s="92"/>
      <c r="Y273" s="82">
        <f t="shared" si="35"/>
        <v>0</v>
      </c>
      <c r="Z273" s="78"/>
      <c r="AA273" s="75"/>
      <c r="AB273" s="91"/>
      <c r="AC273" s="91"/>
      <c r="AD273" s="92"/>
      <c r="AE273" s="92"/>
      <c r="AF273" s="92"/>
      <c r="AG273" s="92"/>
      <c r="AH273" s="92"/>
      <c r="AI273" s="92"/>
      <c r="AJ273" s="82">
        <f t="shared" si="36"/>
        <v>0</v>
      </c>
      <c r="AK273" s="84">
        <f t="shared" si="37"/>
        <v>129306</v>
      </c>
      <c r="AL273" s="84">
        <f t="shared" si="38"/>
        <v>0</v>
      </c>
      <c r="AM273" s="76">
        <v>92846</v>
      </c>
      <c r="AN273" s="77">
        <v>36460</v>
      </c>
      <c r="AO273" s="73">
        <f t="shared" si="39"/>
        <v>129306</v>
      </c>
    </row>
    <row r="274" spans="1:41" ht="15.75" hidden="1" customHeight="1" x14ac:dyDescent="0.25">
      <c r="A274" s="125" t="s">
        <v>63</v>
      </c>
      <c r="B274" s="32">
        <f t="shared" si="32"/>
        <v>41905</v>
      </c>
      <c r="C274" s="24">
        <f t="shared" si="33"/>
        <v>129306</v>
      </c>
      <c r="D274" s="80"/>
      <c r="E274" s="76"/>
      <c r="F274" s="26"/>
      <c r="G274" s="26"/>
      <c r="H274" s="26"/>
      <c r="I274" s="26"/>
      <c r="J274" s="26"/>
      <c r="K274" s="26"/>
      <c r="L274" s="26"/>
      <c r="M274" s="48"/>
      <c r="N274" s="81">
        <f t="shared" si="34"/>
        <v>0</v>
      </c>
      <c r="O274" s="75">
        <v>3750</v>
      </c>
      <c r="P274" s="76"/>
      <c r="Q274" s="76"/>
      <c r="R274" s="76"/>
      <c r="S274" s="77"/>
      <c r="T274" s="77"/>
      <c r="U274" s="77"/>
      <c r="V274" s="77"/>
      <c r="W274" s="77"/>
      <c r="X274" s="77"/>
      <c r="Y274" s="82">
        <f t="shared" si="35"/>
        <v>3750</v>
      </c>
      <c r="Z274" s="78"/>
      <c r="AA274" s="75">
        <v>8800</v>
      </c>
      <c r="AB274" s="76"/>
      <c r="AC274" s="76"/>
      <c r="AD274" s="77"/>
      <c r="AE274" s="77"/>
      <c r="AF274" s="77"/>
      <c r="AG274" s="77"/>
      <c r="AH274" s="77"/>
      <c r="AI274" s="77"/>
      <c r="AJ274" s="82">
        <f t="shared" si="36"/>
        <v>8800</v>
      </c>
      <c r="AK274" s="84">
        <f t="shared" si="37"/>
        <v>116756</v>
      </c>
      <c r="AL274" s="84">
        <f t="shared" si="38"/>
        <v>-110</v>
      </c>
      <c r="AM274" s="76">
        <v>90926</v>
      </c>
      <c r="AN274" s="77">
        <v>25720</v>
      </c>
      <c r="AO274" s="73">
        <f t="shared" si="39"/>
        <v>116646</v>
      </c>
    </row>
    <row r="275" spans="1:41" ht="15.75" hidden="1" customHeight="1" x14ac:dyDescent="0.25">
      <c r="A275" s="125" t="s">
        <v>64</v>
      </c>
      <c r="B275" s="32">
        <f t="shared" si="32"/>
        <v>41906</v>
      </c>
      <c r="C275" s="24">
        <f t="shared" si="33"/>
        <v>116646</v>
      </c>
      <c r="D275" s="80"/>
      <c r="E275" s="76"/>
      <c r="F275" s="26"/>
      <c r="G275" s="26"/>
      <c r="H275" s="26"/>
      <c r="I275" s="26"/>
      <c r="J275" s="26"/>
      <c r="K275" s="26"/>
      <c r="L275" s="26"/>
      <c r="M275" s="48"/>
      <c r="N275" s="81">
        <f t="shared" si="34"/>
        <v>0</v>
      </c>
      <c r="O275" s="75">
        <v>4000</v>
      </c>
      <c r="P275" s="76"/>
      <c r="Q275" s="76"/>
      <c r="R275" s="76"/>
      <c r="S275" s="77"/>
      <c r="T275" s="77"/>
      <c r="U275" s="77"/>
      <c r="V275" s="77"/>
      <c r="W275" s="77"/>
      <c r="X275" s="77"/>
      <c r="Y275" s="82">
        <f t="shared" si="35"/>
        <v>4000</v>
      </c>
      <c r="Z275" s="78"/>
      <c r="AA275" s="75"/>
      <c r="AB275" s="76"/>
      <c r="AC275" s="76"/>
      <c r="AD275" s="77"/>
      <c r="AE275" s="77"/>
      <c r="AF275" s="77"/>
      <c r="AG275" s="77"/>
      <c r="AH275" s="77"/>
      <c r="AI275" s="77"/>
      <c r="AJ275" s="82">
        <f t="shared" si="36"/>
        <v>0</v>
      </c>
      <c r="AK275" s="84">
        <f t="shared" si="37"/>
        <v>112646</v>
      </c>
      <c r="AL275" s="84">
        <f t="shared" si="38"/>
        <v>-40</v>
      </c>
      <c r="AM275" s="76">
        <v>81856</v>
      </c>
      <c r="AN275" s="77">
        <v>30750</v>
      </c>
      <c r="AO275" s="73">
        <f t="shared" si="39"/>
        <v>112606</v>
      </c>
    </row>
    <row r="276" spans="1:41" ht="15.75" hidden="1" customHeight="1" x14ac:dyDescent="0.25">
      <c r="A276" s="125" t="s">
        <v>65</v>
      </c>
      <c r="B276" s="32">
        <f t="shared" si="32"/>
        <v>41907</v>
      </c>
      <c r="C276" s="24">
        <f t="shared" si="33"/>
        <v>112606</v>
      </c>
      <c r="D276" s="80"/>
      <c r="E276" s="76"/>
      <c r="F276" s="26"/>
      <c r="G276" s="26"/>
      <c r="H276" s="26"/>
      <c r="I276" s="26"/>
      <c r="J276" s="26"/>
      <c r="K276" s="26"/>
      <c r="L276" s="26"/>
      <c r="M276" s="48"/>
      <c r="N276" s="81">
        <f t="shared" si="34"/>
        <v>0</v>
      </c>
      <c r="O276" s="75">
        <v>5000</v>
      </c>
      <c r="P276" s="76"/>
      <c r="Q276" s="76"/>
      <c r="R276" s="76"/>
      <c r="S276" s="77"/>
      <c r="T276" s="77"/>
      <c r="U276" s="77"/>
      <c r="V276" s="77"/>
      <c r="W276" s="77"/>
      <c r="X276" s="77"/>
      <c r="Y276" s="82">
        <f t="shared" si="35"/>
        <v>5000</v>
      </c>
      <c r="Z276" s="78"/>
      <c r="AA276" s="75"/>
      <c r="AB276" s="76"/>
      <c r="AC276" s="76"/>
      <c r="AD276" s="77"/>
      <c r="AE276" s="77"/>
      <c r="AF276" s="77"/>
      <c r="AG276" s="77"/>
      <c r="AH276" s="77"/>
      <c r="AI276" s="77"/>
      <c r="AJ276" s="82">
        <f t="shared" si="36"/>
        <v>0</v>
      </c>
      <c r="AK276" s="84">
        <f t="shared" si="37"/>
        <v>107606</v>
      </c>
      <c r="AL276" s="84">
        <f t="shared" si="38"/>
        <v>-130</v>
      </c>
      <c r="AM276" s="76">
        <v>74606</v>
      </c>
      <c r="AN276" s="77">
        <v>32870</v>
      </c>
      <c r="AO276" s="73">
        <f t="shared" si="39"/>
        <v>107476</v>
      </c>
    </row>
    <row r="277" spans="1:41" ht="15.75" hidden="1" customHeight="1" x14ac:dyDescent="0.25">
      <c r="A277" s="125" t="s">
        <v>66</v>
      </c>
      <c r="B277" s="32">
        <f t="shared" si="32"/>
        <v>41908</v>
      </c>
      <c r="C277" s="24">
        <f t="shared" si="33"/>
        <v>107476</v>
      </c>
      <c r="D277" s="80"/>
      <c r="E277" s="76"/>
      <c r="F277" s="26"/>
      <c r="G277" s="26"/>
      <c r="H277" s="26"/>
      <c r="I277" s="26"/>
      <c r="J277" s="26"/>
      <c r="K277" s="26"/>
      <c r="L277" s="26"/>
      <c r="M277" s="48"/>
      <c r="N277" s="81">
        <f t="shared" si="34"/>
        <v>0</v>
      </c>
      <c r="O277" s="75">
        <v>14000</v>
      </c>
      <c r="P277" s="76"/>
      <c r="Q277" s="76"/>
      <c r="R277" s="76"/>
      <c r="S277" s="77"/>
      <c r="T277" s="77"/>
      <c r="U277" s="77"/>
      <c r="V277" s="77"/>
      <c r="W277" s="77"/>
      <c r="X277" s="77"/>
      <c r="Y277" s="82">
        <f t="shared" si="35"/>
        <v>14000</v>
      </c>
      <c r="Z277" s="78"/>
      <c r="AA277" s="75"/>
      <c r="AB277" s="76"/>
      <c r="AC277" s="76"/>
      <c r="AD277" s="77"/>
      <c r="AE277" s="77"/>
      <c r="AF277" s="77"/>
      <c r="AG277" s="77"/>
      <c r="AH277" s="77"/>
      <c r="AI277" s="77"/>
      <c r="AJ277" s="82">
        <f t="shared" si="36"/>
        <v>0</v>
      </c>
      <c r="AK277" s="84">
        <f t="shared" si="37"/>
        <v>93476</v>
      </c>
      <c r="AL277" s="84">
        <f t="shared" si="38"/>
        <v>0</v>
      </c>
      <c r="AM277" s="76">
        <v>64606</v>
      </c>
      <c r="AN277" s="77">
        <v>28870</v>
      </c>
      <c r="AO277" s="73">
        <f t="shared" si="39"/>
        <v>93476</v>
      </c>
    </row>
    <row r="278" spans="1:41" ht="15.75" hidden="1" customHeight="1" x14ac:dyDescent="0.25">
      <c r="A278" s="125" t="s">
        <v>67</v>
      </c>
      <c r="B278" s="32">
        <f t="shared" si="32"/>
        <v>41909</v>
      </c>
      <c r="C278" s="24">
        <f t="shared" si="33"/>
        <v>93476</v>
      </c>
      <c r="D278" s="80"/>
      <c r="E278" s="76"/>
      <c r="F278" s="26"/>
      <c r="G278" s="26"/>
      <c r="H278" s="26"/>
      <c r="I278" s="26"/>
      <c r="J278" s="26"/>
      <c r="K278" s="26"/>
      <c r="L278" s="26"/>
      <c r="M278" s="48"/>
      <c r="N278" s="81">
        <f t="shared" si="34"/>
        <v>0</v>
      </c>
      <c r="O278" s="75"/>
      <c r="P278" s="76"/>
      <c r="Q278" s="76"/>
      <c r="R278" s="76"/>
      <c r="S278" s="77"/>
      <c r="T278" s="77"/>
      <c r="U278" s="77"/>
      <c r="V278" s="77"/>
      <c r="W278" s="77"/>
      <c r="X278" s="77"/>
      <c r="Y278" s="82">
        <f t="shared" si="35"/>
        <v>0</v>
      </c>
      <c r="Z278" s="78"/>
      <c r="AA278" s="75"/>
      <c r="AB278" s="76"/>
      <c r="AC278" s="76"/>
      <c r="AD278" s="77"/>
      <c r="AE278" s="77"/>
      <c r="AF278" s="77"/>
      <c r="AG278" s="77"/>
      <c r="AH278" s="77"/>
      <c r="AI278" s="77"/>
      <c r="AJ278" s="82">
        <f t="shared" si="36"/>
        <v>0</v>
      </c>
      <c r="AK278" s="84">
        <f t="shared" si="37"/>
        <v>93476</v>
      </c>
      <c r="AL278" s="84">
        <f t="shared" si="38"/>
        <v>0</v>
      </c>
      <c r="AM278" s="76">
        <v>64606</v>
      </c>
      <c r="AN278" s="77">
        <v>28870</v>
      </c>
      <c r="AO278" s="73">
        <f t="shared" si="39"/>
        <v>93476</v>
      </c>
    </row>
    <row r="279" spans="1:41" ht="15.75" hidden="1" customHeight="1" x14ac:dyDescent="0.25">
      <c r="A279" s="126" t="s">
        <v>68</v>
      </c>
      <c r="B279" s="33">
        <f t="shared" si="32"/>
        <v>41910</v>
      </c>
      <c r="C279" s="24">
        <f t="shared" si="33"/>
        <v>93476</v>
      </c>
      <c r="D279" s="80"/>
      <c r="E279" s="76"/>
      <c r="F279" s="26"/>
      <c r="G279" s="26"/>
      <c r="H279" s="26"/>
      <c r="I279" s="26"/>
      <c r="J279" s="26"/>
      <c r="K279" s="26"/>
      <c r="L279" s="26"/>
      <c r="M279" s="48"/>
      <c r="N279" s="81">
        <f t="shared" si="34"/>
        <v>0</v>
      </c>
      <c r="O279" s="75"/>
      <c r="P279" s="76"/>
      <c r="Q279" s="76"/>
      <c r="R279" s="76"/>
      <c r="S279" s="77"/>
      <c r="T279" s="77"/>
      <c r="U279" s="77"/>
      <c r="V279" s="77"/>
      <c r="W279" s="77"/>
      <c r="X279" s="77"/>
      <c r="Y279" s="82">
        <f t="shared" si="35"/>
        <v>0</v>
      </c>
      <c r="Z279" s="78"/>
      <c r="AA279" s="75"/>
      <c r="AB279" s="76"/>
      <c r="AC279" s="76"/>
      <c r="AD279" s="77"/>
      <c r="AE279" s="77"/>
      <c r="AF279" s="77"/>
      <c r="AG279" s="77"/>
      <c r="AH279" s="77"/>
      <c r="AI279" s="77"/>
      <c r="AJ279" s="82">
        <f t="shared" si="36"/>
        <v>0</v>
      </c>
      <c r="AK279" s="84">
        <f t="shared" si="37"/>
        <v>93476</v>
      </c>
      <c r="AL279" s="84">
        <f t="shared" si="38"/>
        <v>0</v>
      </c>
      <c r="AM279" s="76">
        <v>64606</v>
      </c>
      <c r="AN279" s="77">
        <v>28870</v>
      </c>
      <c r="AO279" s="73">
        <f t="shared" si="39"/>
        <v>93476</v>
      </c>
    </row>
    <row r="280" spans="1:41" ht="15.75" hidden="1" customHeight="1" x14ac:dyDescent="0.25">
      <c r="A280" s="125" t="s">
        <v>69</v>
      </c>
      <c r="B280" s="32">
        <f t="shared" si="32"/>
        <v>41911</v>
      </c>
      <c r="C280" s="24">
        <f t="shared" si="33"/>
        <v>93476</v>
      </c>
      <c r="D280" s="80">
        <v>9000</v>
      </c>
      <c r="E280" s="91"/>
      <c r="F280" s="31">
        <v>170000</v>
      </c>
      <c r="G280" s="31"/>
      <c r="H280" s="31"/>
      <c r="I280" s="31"/>
      <c r="J280" s="31"/>
      <c r="K280" s="31"/>
      <c r="L280" s="31"/>
      <c r="M280" s="49"/>
      <c r="N280" s="81">
        <f t="shared" si="34"/>
        <v>179000</v>
      </c>
      <c r="O280" s="75">
        <v>3500</v>
      </c>
      <c r="P280" s="91"/>
      <c r="Q280" s="91"/>
      <c r="R280" s="91"/>
      <c r="S280" s="92"/>
      <c r="T280" s="92"/>
      <c r="U280" s="92"/>
      <c r="V280" s="92"/>
      <c r="W280" s="92"/>
      <c r="X280" s="92"/>
      <c r="Y280" s="82">
        <f t="shared" si="35"/>
        <v>3500</v>
      </c>
      <c r="Z280" s="75">
        <v>22880</v>
      </c>
      <c r="AA280" s="75"/>
      <c r="AB280" s="91"/>
      <c r="AC280" s="91"/>
      <c r="AD280" s="92"/>
      <c r="AE280" s="92"/>
      <c r="AF280" s="92"/>
      <c r="AG280" s="92"/>
      <c r="AH280" s="92"/>
      <c r="AI280" s="92"/>
      <c r="AJ280" s="82">
        <f t="shared" si="36"/>
        <v>22880</v>
      </c>
      <c r="AK280" s="84">
        <f t="shared" si="37"/>
        <v>246096</v>
      </c>
      <c r="AL280" s="84">
        <f t="shared" si="38"/>
        <v>-250</v>
      </c>
      <c r="AM280" s="76">
        <v>58916</v>
      </c>
      <c r="AN280" s="77">
        <v>186930</v>
      </c>
      <c r="AO280" s="73">
        <f t="shared" si="39"/>
        <v>245846</v>
      </c>
    </row>
    <row r="281" spans="1:41" ht="15.75" hidden="1" customHeight="1" thickBot="1" x14ac:dyDescent="0.25">
      <c r="A281" s="125" t="s">
        <v>63</v>
      </c>
      <c r="B281" s="32">
        <f t="shared" si="32"/>
        <v>41912</v>
      </c>
      <c r="C281" s="105">
        <f t="shared" si="33"/>
        <v>245846</v>
      </c>
      <c r="D281" s="106"/>
      <c r="E281" s="107"/>
      <c r="F281" s="107"/>
      <c r="G281" s="107"/>
      <c r="H281" s="107"/>
      <c r="I281" s="107"/>
      <c r="J281" s="107"/>
      <c r="K281" s="107"/>
      <c r="L281" s="107"/>
      <c r="M281" s="108"/>
      <c r="N281" s="109">
        <f t="shared" si="34"/>
        <v>0</v>
      </c>
      <c r="O281" s="113">
        <v>3000</v>
      </c>
      <c r="P281" s="107"/>
      <c r="Q281" s="107"/>
      <c r="R281" s="107"/>
      <c r="S281" s="108"/>
      <c r="T281" s="108"/>
      <c r="U281" s="108"/>
      <c r="V281" s="108"/>
      <c r="W281" s="108"/>
      <c r="X281" s="108"/>
      <c r="Y281" s="110">
        <f t="shared" si="35"/>
        <v>3000</v>
      </c>
      <c r="Z281" s="113">
        <v>18000</v>
      </c>
      <c r="AA281" s="113">
        <v>8840</v>
      </c>
      <c r="AB281" s="107"/>
      <c r="AC281" s="107"/>
      <c r="AD281" s="108"/>
      <c r="AE281" s="108"/>
      <c r="AF281" s="108"/>
      <c r="AG281" s="108"/>
      <c r="AH281" s="108"/>
      <c r="AI281" s="108"/>
      <c r="AJ281" s="110">
        <f t="shared" si="36"/>
        <v>26840</v>
      </c>
      <c r="AK281" s="111">
        <f t="shared" si="37"/>
        <v>216006</v>
      </c>
      <c r="AL281" s="111">
        <f t="shared" si="38"/>
        <v>-110</v>
      </c>
      <c r="AM281" s="107">
        <v>51506</v>
      </c>
      <c r="AN281" s="108">
        <v>164390</v>
      </c>
      <c r="AO281" s="112">
        <f t="shared" si="39"/>
        <v>215896</v>
      </c>
    </row>
    <row r="282" spans="1:41" ht="15.75" hidden="1" customHeight="1" x14ac:dyDescent="0.25">
      <c r="A282" s="125" t="s">
        <v>64</v>
      </c>
      <c r="B282" s="32">
        <f t="shared" si="32"/>
        <v>41913</v>
      </c>
      <c r="C282" s="24">
        <f t="shared" si="33"/>
        <v>215896</v>
      </c>
      <c r="D282" s="89"/>
      <c r="E282" s="76"/>
      <c r="F282" s="26"/>
      <c r="G282" s="26"/>
      <c r="H282" s="26"/>
      <c r="I282" s="26"/>
      <c r="J282" s="26"/>
      <c r="K282" s="26"/>
      <c r="L282" s="26"/>
      <c r="M282" s="48"/>
      <c r="N282" s="81">
        <f t="shared" si="34"/>
        <v>0</v>
      </c>
      <c r="O282" s="79">
        <v>2500</v>
      </c>
      <c r="P282" s="79"/>
      <c r="Q282" s="76"/>
      <c r="R282" s="76"/>
      <c r="S282" s="77"/>
      <c r="T282" s="77"/>
      <c r="U282" s="77"/>
      <c r="V282" s="77"/>
      <c r="W282" s="77"/>
      <c r="X282" s="77"/>
      <c r="Y282" s="82">
        <f t="shared" si="35"/>
        <v>2500</v>
      </c>
      <c r="Z282" s="79">
        <v>8480</v>
      </c>
      <c r="AA282" s="79"/>
      <c r="AB282" s="76"/>
      <c r="AC282" s="76"/>
      <c r="AD282" s="77"/>
      <c r="AE282" s="77"/>
      <c r="AF282" s="77"/>
      <c r="AG282" s="77"/>
      <c r="AH282" s="77"/>
      <c r="AI282" s="77"/>
      <c r="AJ282" s="82">
        <f t="shared" si="36"/>
        <v>8480</v>
      </c>
      <c r="AK282" s="84">
        <f t="shared" si="37"/>
        <v>204916</v>
      </c>
      <c r="AL282" s="84">
        <f t="shared" si="38"/>
        <v>-150</v>
      </c>
      <c r="AM282" s="76">
        <v>44976</v>
      </c>
      <c r="AN282" s="77">
        <v>159790</v>
      </c>
      <c r="AO282" s="73">
        <f t="shared" si="39"/>
        <v>204766</v>
      </c>
    </row>
    <row r="283" spans="1:41" ht="15.75" hidden="1" customHeight="1" x14ac:dyDescent="0.25">
      <c r="A283" s="125" t="s">
        <v>65</v>
      </c>
      <c r="B283" s="32">
        <f t="shared" si="32"/>
        <v>41914</v>
      </c>
      <c r="C283" s="24">
        <f t="shared" si="33"/>
        <v>204766</v>
      </c>
      <c r="D283" s="89"/>
      <c r="E283" s="76"/>
      <c r="F283" s="26"/>
      <c r="G283" s="26"/>
      <c r="H283" s="26"/>
      <c r="I283" s="26"/>
      <c r="J283" s="26"/>
      <c r="K283" s="26"/>
      <c r="L283" s="26"/>
      <c r="M283" s="48"/>
      <c r="N283" s="81">
        <f t="shared" si="34"/>
        <v>0</v>
      </c>
      <c r="O283" s="75">
        <v>13000</v>
      </c>
      <c r="P283" s="75"/>
      <c r="Q283" s="76"/>
      <c r="R283" s="76"/>
      <c r="S283" s="77"/>
      <c r="T283" s="77"/>
      <c r="U283" s="77"/>
      <c r="V283" s="77"/>
      <c r="W283" s="77"/>
      <c r="X283" s="77"/>
      <c r="Y283" s="82">
        <f t="shared" si="35"/>
        <v>13000</v>
      </c>
      <c r="Z283" s="75">
        <v>22880</v>
      </c>
      <c r="AA283" s="75"/>
      <c r="AB283" s="76"/>
      <c r="AC283" s="76"/>
      <c r="AD283" s="77"/>
      <c r="AE283" s="77"/>
      <c r="AF283" s="77"/>
      <c r="AG283" s="77"/>
      <c r="AH283" s="77"/>
      <c r="AI283" s="77"/>
      <c r="AJ283" s="82">
        <f t="shared" si="36"/>
        <v>22880</v>
      </c>
      <c r="AK283" s="84">
        <f t="shared" si="37"/>
        <v>168886</v>
      </c>
      <c r="AL283" s="84">
        <f t="shared" si="38"/>
        <v>-70</v>
      </c>
      <c r="AM283" s="76">
        <v>44976</v>
      </c>
      <c r="AN283" s="77">
        <v>123840</v>
      </c>
      <c r="AO283" s="73">
        <f t="shared" ref="AO283:AO301" si="40">AM283+AN283</f>
        <v>168816</v>
      </c>
    </row>
    <row r="284" spans="1:41" ht="15.75" hidden="1" customHeight="1" x14ac:dyDescent="0.25">
      <c r="A284" s="125" t="s">
        <v>66</v>
      </c>
      <c r="B284" s="32">
        <f t="shared" si="32"/>
        <v>41915</v>
      </c>
      <c r="C284" s="24">
        <f t="shared" si="33"/>
        <v>168816</v>
      </c>
      <c r="D284" s="89"/>
      <c r="E284" s="76"/>
      <c r="F284" s="26"/>
      <c r="G284" s="26"/>
      <c r="H284" s="26"/>
      <c r="I284" s="26"/>
      <c r="J284" s="26"/>
      <c r="K284" s="26"/>
      <c r="L284" s="26"/>
      <c r="M284" s="48"/>
      <c r="N284" s="81">
        <f t="shared" si="34"/>
        <v>0</v>
      </c>
      <c r="O284" s="75">
        <v>3000</v>
      </c>
      <c r="P284" s="75"/>
      <c r="Q284" s="76"/>
      <c r="R284" s="76"/>
      <c r="S284" s="77"/>
      <c r="T284" s="77"/>
      <c r="U284" s="77"/>
      <c r="V284" s="77"/>
      <c r="W284" s="77"/>
      <c r="X284" s="77"/>
      <c r="Y284" s="82">
        <f t="shared" si="35"/>
        <v>3000</v>
      </c>
      <c r="Z284" s="75">
        <v>9000</v>
      </c>
      <c r="AA284" s="75"/>
      <c r="AB284" s="76"/>
      <c r="AC284" s="76"/>
      <c r="AD284" s="77"/>
      <c r="AE284" s="77"/>
      <c r="AF284" s="77"/>
      <c r="AG284" s="77"/>
      <c r="AH284" s="77"/>
      <c r="AI284" s="77"/>
      <c r="AJ284" s="82">
        <f t="shared" si="36"/>
        <v>9000</v>
      </c>
      <c r="AK284" s="84">
        <f t="shared" si="37"/>
        <v>156816</v>
      </c>
      <c r="AL284" s="84">
        <f t="shared" si="38"/>
        <v>-210</v>
      </c>
      <c r="AM284" s="76">
        <v>42746</v>
      </c>
      <c r="AN284" s="77">
        <v>113860</v>
      </c>
      <c r="AO284" s="73">
        <f t="shared" si="40"/>
        <v>156606</v>
      </c>
    </row>
    <row r="285" spans="1:41" ht="15.75" hidden="1" customHeight="1" x14ac:dyDescent="0.25">
      <c r="A285" s="125" t="s">
        <v>67</v>
      </c>
      <c r="B285" s="32">
        <f t="shared" si="32"/>
        <v>41916</v>
      </c>
      <c r="C285" s="24">
        <f t="shared" si="33"/>
        <v>156606</v>
      </c>
      <c r="D285" s="89"/>
      <c r="E285" s="76"/>
      <c r="F285" s="26"/>
      <c r="G285" s="26"/>
      <c r="H285" s="26"/>
      <c r="I285" s="26"/>
      <c r="J285" s="26"/>
      <c r="K285" s="26"/>
      <c r="L285" s="26"/>
      <c r="M285" s="48"/>
      <c r="N285" s="81">
        <f t="shared" si="34"/>
        <v>0</v>
      </c>
      <c r="O285" s="75"/>
      <c r="P285" s="75"/>
      <c r="Q285" s="76"/>
      <c r="R285" s="76"/>
      <c r="S285" s="77"/>
      <c r="T285" s="77"/>
      <c r="U285" s="77"/>
      <c r="V285" s="77"/>
      <c r="W285" s="77"/>
      <c r="X285" s="77"/>
      <c r="Y285" s="82">
        <f t="shared" si="35"/>
        <v>0</v>
      </c>
      <c r="Z285" s="75"/>
      <c r="AA285" s="75"/>
      <c r="AB285" s="76"/>
      <c r="AC285" s="76"/>
      <c r="AD285" s="77"/>
      <c r="AE285" s="77"/>
      <c r="AF285" s="77"/>
      <c r="AG285" s="77"/>
      <c r="AH285" s="77"/>
      <c r="AI285" s="77"/>
      <c r="AJ285" s="82">
        <f t="shared" si="36"/>
        <v>0</v>
      </c>
      <c r="AK285" s="84">
        <f t="shared" si="37"/>
        <v>156606</v>
      </c>
      <c r="AL285" s="84">
        <f t="shared" si="38"/>
        <v>-60</v>
      </c>
      <c r="AM285" s="76">
        <v>42746</v>
      </c>
      <c r="AN285" s="77">
        <v>113800</v>
      </c>
      <c r="AO285" s="73">
        <f t="shared" si="40"/>
        <v>156546</v>
      </c>
    </row>
    <row r="286" spans="1:41" ht="15.75" hidden="1" customHeight="1" x14ac:dyDescent="0.25">
      <c r="A286" s="126" t="s">
        <v>68</v>
      </c>
      <c r="B286" s="33">
        <f t="shared" si="32"/>
        <v>41917</v>
      </c>
      <c r="C286" s="24">
        <f t="shared" si="33"/>
        <v>156546</v>
      </c>
      <c r="D286" s="89"/>
      <c r="E286" s="76"/>
      <c r="F286" s="26"/>
      <c r="G286" s="26"/>
      <c r="H286" s="26"/>
      <c r="I286" s="26"/>
      <c r="J286" s="26"/>
      <c r="K286" s="26"/>
      <c r="L286" s="26"/>
      <c r="M286" s="48"/>
      <c r="N286" s="81">
        <f t="shared" si="34"/>
        <v>0</v>
      </c>
      <c r="O286" s="75"/>
      <c r="P286" s="75"/>
      <c r="Q286" s="76"/>
      <c r="R286" s="76"/>
      <c r="S286" s="77"/>
      <c r="T286" s="77"/>
      <c r="U286" s="77"/>
      <c r="V286" s="77"/>
      <c r="W286" s="77"/>
      <c r="X286" s="77"/>
      <c r="Y286" s="82">
        <f t="shared" si="35"/>
        <v>0</v>
      </c>
      <c r="Z286" s="75"/>
      <c r="AA286" s="75"/>
      <c r="AB286" s="76"/>
      <c r="AC286" s="76"/>
      <c r="AD286" s="77"/>
      <c r="AE286" s="77"/>
      <c r="AF286" s="77"/>
      <c r="AG286" s="77"/>
      <c r="AH286" s="77"/>
      <c r="AI286" s="77"/>
      <c r="AJ286" s="82">
        <f t="shared" si="36"/>
        <v>0</v>
      </c>
      <c r="AK286" s="84">
        <f t="shared" si="37"/>
        <v>156546</v>
      </c>
      <c r="AL286" s="84">
        <f t="shared" si="38"/>
        <v>0</v>
      </c>
      <c r="AM286" s="76">
        <v>42746</v>
      </c>
      <c r="AN286" s="77">
        <v>113800</v>
      </c>
      <c r="AO286" s="73">
        <f t="shared" si="40"/>
        <v>156546</v>
      </c>
    </row>
    <row r="287" spans="1:41" ht="15.75" hidden="1" customHeight="1" x14ac:dyDescent="0.25">
      <c r="A287" s="125" t="s">
        <v>69</v>
      </c>
      <c r="B287" s="32">
        <f t="shared" si="32"/>
        <v>41918</v>
      </c>
      <c r="C287" s="24">
        <f t="shared" si="33"/>
        <v>156546</v>
      </c>
      <c r="D287" s="90"/>
      <c r="E287" s="91"/>
      <c r="F287" s="31"/>
      <c r="G287" s="31"/>
      <c r="H287" s="31"/>
      <c r="I287" s="31"/>
      <c r="J287" s="31"/>
      <c r="K287" s="31"/>
      <c r="L287" s="31"/>
      <c r="M287" s="49"/>
      <c r="N287" s="81">
        <f t="shared" si="34"/>
        <v>0</v>
      </c>
      <c r="O287" s="75">
        <v>3500</v>
      </c>
      <c r="P287" s="75"/>
      <c r="Q287" s="91"/>
      <c r="R287" s="91"/>
      <c r="S287" s="92"/>
      <c r="T287" s="92"/>
      <c r="U287" s="92"/>
      <c r="V287" s="92"/>
      <c r="W287" s="92"/>
      <c r="X287" s="92"/>
      <c r="Y287" s="82">
        <f t="shared" si="35"/>
        <v>3500</v>
      </c>
      <c r="Z287" s="75">
        <v>8480</v>
      </c>
      <c r="AA287" s="75"/>
      <c r="AB287" s="91"/>
      <c r="AC287" s="91"/>
      <c r="AD287" s="92"/>
      <c r="AE287" s="92"/>
      <c r="AF287" s="92"/>
      <c r="AG287" s="92"/>
      <c r="AH287" s="92"/>
      <c r="AI287" s="92"/>
      <c r="AJ287" s="82">
        <f t="shared" si="36"/>
        <v>8480</v>
      </c>
      <c r="AK287" s="84">
        <f t="shared" si="37"/>
        <v>144566</v>
      </c>
      <c r="AL287" s="84">
        <f t="shared" si="38"/>
        <v>-140</v>
      </c>
      <c r="AM287" s="76">
        <v>34196</v>
      </c>
      <c r="AN287" s="77">
        <v>110230</v>
      </c>
      <c r="AO287" s="73">
        <f t="shared" si="40"/>
        <v>144426</v>
      </c>
    </row>
    <row r="288" spans="1:41" ht="15.75" hidden="1" customHeight="1" x14ac:dyDescent="0.25">
      <c r="A288" s="125" t="s">
        <v>63</v>
      </c>
      <c r="B288" s="32">
        <f t="shared" si="32"/>
        <v>41919</v>
      </c>
      <c r="C288" s="24">
        <f t="shared" si="33"/>
        <v>144426</v>
      </c>
      <c r="D288" s="89"/>
      <c r="E288" s="76"/>
      <c r="F288" s="26"/>
      <c r="G288" s="26"/>
      <c r="H288" s="26"/>
      <c r="I288" s="26"/>
      <c r="J288" s="26"/>
      <c r="K288" s="26"/>
      <c r="L288" s="26"/>
      <c r="M288" s="48"/>
      <c r="N288" s="81">
        <f t="shared" si="34"/>
        <v>0</v>
      </c>
      <c r="O288" s="75">
        <v>3000</v>
      </c>
      <c r="P288" s="75"/>
      <c r="Q288" s="76"/>
      <c r="R288" s="76"/>
      <c r="S288" s="77"/>
      <c r="T288" s="77"/>
      <c r="U288" s="77"/>
      <c r="V288" s="77"/>
      <c r="W288" s="77"/>
      <c r="X288" s="77"/>
      <c r="Y288" s="82">
        <f t="shared" si="35"/>
        <v>3000</v>
      </c>
      <c r="Z288" s="75"/>
      <c r="AA288" s="75"/>
      <c r="AB288" s="76"/>
      <c r="AC288" s="76"/>
      <c r="AD288" s="77"/>
      <c r="AE288" s="77"/>
      <c r="AF288" s="77"/>
      <c r="AG288" s="77"/>
      <c r="AH288" s="77"/>
      <c r="AI288" s="77"/>
      <c r="AJ288" s="82">
        <f t="shared" si="36"/>
        <v>0</v>
      </c>
      <c r="AK288" s="84">
        <f t="shared" si="37"/>
        <v>141426</v>
      </c>
      <c r="AL288" s="84">
        <f t="shared" si="38"/>
        <v>-100</v>
      </c>
      <c r="AM288" s="76">
        <v>29586</v>
      </c>
      <c r="AN288" s="77">
        <v>111740</v>
      </c>
      <c r="AO288" s="73">
        <f t="shared" si="40"/>
        <v>141326</v>
      </c>
    </row>
    <row r="289" spans="1:41" ht="15.75" hidden="1" customHeight="1" x14ac:dyDescent="0.25">
      <c r="A289" s="125" t="s">
        <v>64</v>
      </c>
      <c r="B289" s="32">
        <f t="shared" si="32"/>
        <v>41920</v>
      </c>
      <c r="C289" s="24">
        <f t="shared" si="33"/>
        <v>141326</v>
      </c>
      <c r="D289" s="89"/>
      <c r="E289" s="76"/>
      <c r="F289" s="26"/>
      <c r="G289" s="26"/>
      <c r="H289" s="26"/>
      <c r="I289" s="26"/>
      <c r="J289" s="26"/>
      <c r="K289" s="26"/>
      <c r="L289" s="26"/>
      <c r="M289" s="48"/>
      <c r="N289" s="81">
        <f t="shared" si="34"/>
        <v>0</v>
      </c>
      <c r="O289" s="75">
        <v>5300</v>
      </c>
      <c r="P289" s="75"/>
      <c r="Q289" s="76"/>
      <c r="R289" s="76"/>
      <c r="S289" s="77"/>
      <c r="T289" s="77"/>
      <c r="U289" s="77"/>
      <c r="V289" s="77"/>
      <c r="W289" s="77"/>
      <c r="X289" s="77"/>
      <c r="Y289" s="82">
        <f t="shared" si="35"/>
        <v>5300</v>
      </c>
      <c r="Z289" s="75">
        <v>13880</v>
      </c>
      <c r="AA289" s="75"/>
      <c r="AB289" s="76"/>
      <c r="AC289" s="76"/>
      <c r="AD289" s="77"/>
      <c r="AE289" s="77"/>
      <c r="AF289" s="77"/>
      <c r="AG289" s="77"/>
      <c r="AH289" s="77"/>
      <c r="AI289" s="77"/>
      <c r="AJ289" s="82">
        <f t="shared" si="36"/>
        <v>13880</v>
      </c>
      <c r="AK289" s="84">
        <f t="shared" si="37"/>
        <v>122146</v>
      </c>
      <c r="AL289" s="84">
        <f t="shared" si="38"/>
        <v>-70</v>
      </c>
      <c r="AM289" s="76">
        <v>24576</v>
      </c>
      <c r="AN289" s="77">
        <v>97500</v>
      </c>
      <c r="AO289" s="73">
        <f t="shared" si="40"/>
        <v>122076</v>
      </c>
    </row>
    <row r="290" spans="1:41" ht="15.75" hidden="1" customHeight="1" x14ac:dyDescent="0.25">
      <c r="A290" s="125" t="s">
        <v>65</v>
      </c>
      <c r="B290" s="32">
        <f t="shared" si="32"/>
        <v>41921</v>
      </c>
      <c r="C290" s="24">
        <f t="shared" si="33"/>
        <v>122076</v>
      </c>
      <c r="D290" s="89"/>
      <c r="E290" s="76"/>
      <c r="F290" s="26"/>
      <c r="G290" s="26"/>
      <c r="H290" s="26"/>
      <c r="I290" s="26"/>
      <c r="J290" s="26"/>
      <c r="K290" s="26"/>
      <c r="L290" s="26"/>
      <c r="M290" s="48"/>
      <c r="N290" s="81">
        <f t="shared" si="34"/>
        <v>0</v>
      </c>
      <c r="O290" s="75">
        <v>5300</v>
      </c>
      <c r="P290" s="75"/>
      <c r="Q290" s="76"/>
      <c r="R290" s="76"/>
      <c r="S290" s="77"/>
      <c r="T290" s="77"/>
      <c r="U290" s="77"/>
      <c r="V290" s="77"/>
      <c r="W290" s="77"/>
      <c r="X290" s="77"/>
      <c r="Y290" s="82">
        <f t="shared" si="35"/>
        <v>5300</v>
      </c>
      <c r="Z290" s="75">
        <v>8480</v>
      </c>
      <c r="AA290" s="75"/>
      <c r="AB290" s="76"/>
      <c r="AC290" s="76"/>
      <c r="AD290" s="77"/>
      <c r="AE290" s="77"/>
      <c r="AF290" s="77"/>
      <c r="AG290" s="77"/>
      <c r="AH290" s="77"/>
      <c r="AI290" s="77"/>
      <c r="AJ290" s="82">
        <f t="shared" si="36"/>
        <v>8480</v>
      </c>
      <c r="AK290" s="84">
        <f t="shared" si="37"/>
        <v>108296</v>
      </c>
      <c r="AL290" s="84">
        <f t="shared" si="38"/>
        <v>-130</v>
      </c>
      <c r="AM290" s="76">
        <v>20876</v>
      </c>
      <c r="AN290" s="77">
        <v>87290</v>
      </c>
      <c r="AO290" s="73">
        <f t="shared" si="40"/>
        <v>108166</v>
      </c>
    </row>
    <row r="291" spans="1:41" ht="15.75" hidden="1" customHeight="1" x14ac:dyDescent="0.25">
      <c r="A291" s="125" t="s">
        <v>66</v>
      </c>
      <c r="B291" s="32">
        <f t="shared" si="32"/>
        <v>41922</v>
      </c>
      <c r="C291" s="24">
        <f t="shared" si="33"/>
        <v>108166</v>
      </c>
      <c r="D291" s="89"/>
      <c r="E291" s="76"/>
      <c r="F291" s="26"/>
      <c r="G291" s="26"/>
      <c r="H291" s="26"/>
      <c r="I291" s="26"/>
      <c r="J291" s="26"/>
      <c r="K291" s="26"/>
      <c r="L291" s="26"/>
      <c r="M291" s="48"/>
      <c r="N291" s="81">
        <f t="shared" si="34"/>
        <v>0</v>
      </c>
      <c r="O291" s="75">
        <v>5500</v>
      </c>
      <c r="P291" s="75"/>
      <c r="Q291" s="76"/>
      <c r="R291" s="76"/>
      <c r="S291" s="77"/>
      <c r="T291" s="77"/>
      <c r="U291" s="77"/>
      <c r="V291" s="77"/>
      <c r="W291" s="77"/>
      <c r="X291" s="77"/>
      <c r="Y291" s="82">
        <f t="shared" si="35"/>
        <v>5500</v>
      </c>
      <c r="Z291" s="75"/>
      <c r="AA291" s="75"/>
      <c r="AB291" s="76"/>
      <c r="AC291" s="76"/>
      <c r="AD291" s="77"/>
      <c r="AE291" s="77"/>
      <c r="AF291" s="77"/>
      <c r="AG291" s="77"/>
      <c r="AH291" s="77"/>
      <c r="AI291" s="77"/>
      <c r="AJ291" s="82">
        <f t="shared" si="36"/>
        <v>0</v>
      </c>
      <c r="AK291" s="84">
        <f t="shared" si="37"/>
        <v>102666</v>
      </c>
      <c r="AL291" s="84">
        <f t="shared" si="38"/>
        <v>-110</v>
      </c>
      <c r="AM291" s="76">
        <v>18776</v>
      </c>
      <c r="AN291" s="77">
        <v>83780</v>
      </c>
      <c r="AO291" s="73">
        <f t="shared" si="40"/>
        <v>102556</v>
      </c>
    </row>
    <row r="292" spans="1:41" ht="15.75" hidden="1" customHeight="1" x14ac:dyDescent="0.25">
      <c r="A292" s="125" t="s">
        <v>67</v>
      </c>
      <c r="B292" s="32">
        <f t="shared" si="32"/>
        <v>41923</v>
      </c>
      <c r="C292" s="24">
        <f t="shared" si="33"/>
        <v>102556</v>
      </c>
      <c r="D292" s="89"/>
      <c r="E292" s="76"/>
      <c r="F292" s="26"/>
      <c r="G292" s="26"/>
      <c r="H292" s="26"/>
      <c r="I292" s="26"/>
      <c r="J292" s="26"/>
      <c r="K292" s="26"/>
      <c r="L292" s="26"/>
      <c r="M292" s="48"/>
      <c r="N292" s="81">
        <f t="shared" si="34"/>
        <v>0</v>
      </c>
      <c r="O292" s="75"/>
      <c r="P292" s="75"/>
      <c r="Q292" s="76"/>
      <c r="R292" s="76"/>
      <c r="S292" s="77"/>
      <c r="T292" s="77"/>
      <c r="U292" s="77"/>
      <c r="V292" s="77"/>
      <c r="W292" s="77"/>
      <c r="X292" s="77"/>
      <c r="Y292" s="82">
        <f t="shared" si="35"/>
        <v>0</v>
      </c>
      <c r="Z292" s="75">
        <v>9560</v>
      </c>
      <c r="AA292" s="75"/>
      <c r="AB292" s="76"/>
      <c r="AC292" s="76"/>
      <c r="AD292" s="77"/>
      <c r="AE292" s="77"/>
      <c r="AF292" s="77"/>
      <c r="AG292" s="77"/>
      <c r="AH292" s="77"/>
      <c r="AI292" s="77"/>
      <c r="AJ292" s="82">
        <f t="shared" si="36"/>
        <v>9560</v>
      </c>
      <c r="AK292" s="84">
        <f t="shared" si="37"/>
        <v>92996</v>
      </c>
      <c r="AL292" s="84">
        <f t="shared" si="38"/>
        <v>-50</v>
      </c>
      <c r="AM292" s="76">
        <v>18776</v>
      </c>
      <c r="AN292" s="77">
        <v>74170</v>
      </c>
      <c r="AO292" s="73">
        <f t="shared" si="40"/>
        <v>92946</v>
      </c>
    </row>
    <row r="293" spans="1:41" ht="15.75" hidden="1" customHeight="1" x14ac:dyDescent="0.25">
      <c r="A293" s="126" t="s">
        <v>68</v>
      </c>
      <c r="B293" s="33">
        <f t="shared" si="32"/>
        <v>41924</v>
      </c>
      <c r="C293" s="24">
        <f t="shared" si="33"/>
        <v>92946</v>
      </c>
      <c r="D293" s="89"/>
      <c r="E293" s="76"/>
      <c r="F293" s="26"/>
      <c r="G293" s="26"/>
      <c r="H293" s="26"/>
      <c r="I293" s="26"/>
      <c r="J293" s="26"/>
      <c r="K293" s="26"/>
      <c r="L293" s="26"/>
      <c r="M293" s="48"/>
      <c r="N293" s="81">
        <f t="shared" si="34"/>
        <v>0</v>
      </c>
      <c r="O293" s="75"/>
      <c r="P293" s="75"/>
      <c r="Q293" s="76"/>
      <c r="R293" s="76"/>
      <c r="S293" s="77"/>
      <c r="T293" s="77"/>
      <c r="U293" s="77"/>
      <c r="V293" s="77"/>
      <c r="W293" s="77"/>
      <c r="X293" s="77"/>
      <c r="Y293" s="82">
        <f t="shared" si="35"/>
        <v>0</v>
      </c>
      <c r="Z293" s="75"/>
      <c r="AA293" s="75"/>
      <c r="AB293" s="76"/>
      <c r="AC293" s="76"/>
      <c r="AD293" s="77"/>
      <c r="AE293" s="77"/>
      <c r="AF293" s="77"/>
      <c r="AG293" s="77"/>
      <c r="AH293" s="77"/>
      <c r="AI293" s="77"/>
      <c r="AJ293" s="82">
        <f t="shared" si="36"/>
        <v>0</v>
      </c>
      <c r="AK293" s="84">
        <f t="shared" si="37"/>
        <v>92946</v>
      </c>
      <c r="AL293" s="84">
        <f t="shared" si="38"/>
        <v>0</v>
      </c>
      <c r="AM293" s="76">
        <v>18776</v>
      </c>
      <c r="AN293" s="77">
        <v>74170</v>
      </c>
      <c r="AO293" s="73">
        <f t="shared" si="40"/>
        <v>92946</v>
      </c>
    </row>
    <row r="294" spans="1:41" ht="15.75" hidden="1" customHeight="1" x14ac:dyDescent="0.25">
      <c r="A294" s="125" t="s">
        <v>69</v>
      </c>
      <c r="B294" s="32">
        <f t="shared" si="32"/>
        <v>41925</v>
      </c>
      <c r="C294" s="24">
        <f t="shared" si="33"/>
        <v>92946</v>
      </c>
      <c r="D294" s="90"/>
      <c r="E294" s="91"/>
      <c r="F294" s="31"/>
      <c r="G294" s="31"/>
      <c r="H294" s="31"/>
      <c r="I294" s="31"/>
      <c r="J294" s="31"/>
      <c r="K294" s="31"/>
      <c r="L294" s="31"/>
      <c r="M294" s="49"/>
      <c r="N294" s="81">
        <f t="shared" si="34"/>
        <v>0</v>
      </c>
      <c r="O294" s="75">
        <v>4000</v>
      </c>
      <c r="P294" s="75"/>
      <c r="Q294" s="91"/>
      <c r="R294" s="91"/>
      <c r="S294" s="92"/>
      <c r="T294" s="92"/>
      <c r="U294" s="92"/>
      <c r="V294" s="92"/>
      <c r="W294" s="92"/>
      <c r="X294" s="92"/>
      <c r="Y294" s="82">
        <f t="shared" si="35"/>
        <v>4000</v>
      </c>
      <c r="Z294" s="75"/>
      <c r="AA294" s="75"/>
      <c r="AB294" s="91"/>
      <c r="AC294" s="91"/>
      <c r="AD294" s="92"/>
      <c r="AE294" s="92"/>
      <c r="AF294" s="92"/>
      <c r="AG294" s="92"/>
      <c r="AH294" s="92"/>
      <c r="AI294" s="92"/>
      <c r="AJ294" s="82">
        <f t="shared" si="36"/>
        <v>0</v>
      </c>
      <c r="AK294" s="84">
        <f t="shared" si="37"/>
        <v>88946</v>
      </c>
      <c r="AL294" s="84">
        <f t="shared" si="38"/>
        <v>-130</v>
      </c>
      <c r="AM294" s="76">
        <v>15436</v>
      </c>
      <c r="AN294" s="77">
        <v>73380</v>
      </c>
      <c r="AO294" s="73">
        <f t="shared" si="40"/>
        <v>88816</v>
      </c>
    </row>
    <row r="295" spans="1:41" ht="15.75" hidden="1" customHeight="1" x14ac:dyDescent="0.25">
      <c r="A295" s="125" t="s">
        <v>63</v>
      </c>
      <c r="B295" s="32">
        <f t="shared" si="32"/>
        <v>41926</v>
      </c>
      <c r="C295" s="24">
        <f t="shared" si="33"/>
        <v>88816</v>
      </c>
      <c r="D295" s="89"/>
      <c r="E295" s="76"/>
      <c r="F295" s="26"/>
      <c r="G295" s="26"/>
      <c r="H295" s="26"/>
      <c r="I295" s="26"/>
      <c r="J295" s="26"/>
      <c r="K295" s="26"/>
      <c r="L295" s="26"/>
      <c r="M295" s="48"/>
      <c r="N295" s="81">
        <f t="shared" si="34"/>
        <v>0</v>
      </c>
      <c r="O295" s="75">
        <v>4500</v>
      </c>
      <c r="P295" s="75"/>
      <c r="Q295" s="76"/>
      <c r="R295" s="76"/>
      <c r="S295" s="77"/>
      <c r="T295" s="77"/>
      <c r="U295" s="77"/>
      <c r="V295" s="77"/>
      <c r="W295" s="77"/>
      <c r="X295" s="77"/>
      <c r="Y295" s="82">
        <f t="shared" si="35"/>
        <v>4500</v>
      </c>
      <c r="Z295" s="75"/>
      <c r="AA295" s="75"/>
      <c r="AB295" s="76"/>
      <c r="AC295" s="76"/>
      <c r="AD295" s="77"/>
      <c r="AE295" s="77"/>
      <c r="AF295" s="77"/>
      <c r="AG295" s="77"/>
      <c r="AH295" s="77"/>
      <c r="AI295" s="77"/>
      <c r="AJ295" s="82">
        <f t="shared" si="36"/>
        <v>0</v>
      </c>
      <c r="AK295" s="84">
        <f t="shared" si="37"/>
        <v>84316</v>
      </c>
      <c r="AL295" s="84">
        <f t="shared" si="38"/>
        <v>0</v>
      </c>
      <c r="AM295" s="76">
        <v>10986</v>
      </c>
      <c r="AN295" s="77">
        <v>73330</v>
      </c>
      <c r="AO295" s="73">
        <f t="shared" si="40"/>
        <v>84316</v>
      </c>
    </row>
    <row r="296" spans="1:41" ht="15.75" hidden="1" customHeight="1" x14ac:dyDescent="0.25">
      <c r="A296" s="125" t="s">
        <v>64</v>
      </c>
      <c r="B296" s="32">
        <f t="shared" si="32"/>
        <v>41927</v>
      </c>
      <c r="C296" s="24">
        <f t="shared" si="33"/>
        <v>84316</v>
      </c>
      <c r="D296" s="89"/>
      <c r="E296" s="76"/>
      <c r="F296" s="26"/>
      <c r="G296" s="26"/>
      <c r="H296" s="26"/>
      <c r="I296" s="26"/>
      <c r="J296" s="26"/>
      <c r="K296" s="26"/>
      <c r="L296" s="26"/>
      <c r="M296" s="48"/>
      <c r="N296" s="81">
        <f t="shared" si="34"/>
        <v>0</v>
      </c>
      <c r="O296" s="75">
        <v>5500</v>
      </c>
      <c r="P296" s="75"/>
      <c r="Q296" s="76"/>
      <c r="R296" s="76"/>
      <c r="S296" s="77"/>
      <c r="T296" s="77"/>
      <c r="U296" s="77"/>
      <c r="V296" s="77"/>
      <c r="W296" s="77"/>
      <c r="X296" s="77"/>
      <c r="Y296" s="82">
        <f t="shared" si="35"/>
        <v>5500</v>
      </c>
      <c r="Z296" s="75"/>
      <c r="AA296" s="75"/>
      <c r="AB296" s="76"/>
      <c r="AC296" s="76"/>
      <c r="AD296" s="77"/>
      <c r="AE296" s="77"/>
      <c r="AF296" s="77"/>
      <c r="AG296" s="77"/>
      <c r="AH296" s="77"/>
      <c r="AI296" s="77"/>
      <c r="AJ296" s="82">
        <f t="shared" si="36"/>
        <v>0</v>
      </c>
      <c r="AK296" s="84">
        <f t="shared" si="37"/>
        <v>78816</v>
      </c>
      <c r="AL296" s="84">
        <f t="shared" si="38"/>
        <v>0</v>
      </c>
      <c r="AM296" s="76">
        <v>5726</v>
      </c>
      <c r="AN296" s="77">
        <v>73090</v>
      </c>
      <c r="AO296" s="73">
        <f t="shared" si="40"/>
        <v>78816</v>
      </c>
    </row>
    <row r="297" spans="1:41" ht="15.75" hidden="1" customHeight="1" x14ac:dyDescent="0.25">
      <c r="A297" s="125" t="s">
        <v>65</v>
      </c>
      <c r="B297" s="32">
        <f t="shared" si="32"/>
        <v>41928</v>
      </c>
      <c r="C297" s="24">
        <f t="shared" si="33"/>
        <v>78816</v>
      </c>
      <c r="D297" s="89"/>
      <c r="E297" s="76"/>
      <c r="F297" s="26"/>
      <c r="G297" s="26"/>
      <c r="H297" s="26"/>
      <c r="I297" s="26"/>
      <c r="J297" s="26"/>
      <c r="K297" s="26"/>
      <c r="L297" s="26"/>
      <c r="M297" s="48"/>
      <c r="N297" s="81">
        <f t="shared" si="34"/>
        <v>0</v>
      </c>
      <c r="O297" s="75">
        <v>5000</v>
      </c>
      <c r="P297" s="75"/>
      <c r="Q297" s="76"/>
      <c r="R297" s="76"/>
      <c r="S297" s="77"/>
      <c r="T297" s="77"/>
      <c r="U297" s="77"/>
      <c r="V297" s="77"/>
      <c r="W297" s="77"/>
      <c r="X297" s="77"/>
      <c r="Y297" s="82">
        <f t="shared" si="35"/>
        <v>5000</v>
      </c>
      <c r="Z297" s="75"/>
      <c r="AA297" s="75"/>
      <c r="AB297" s="76"/>
      <c r="AC297" s="76"/>
      <c r="AD297" s="77"/>
      <c r="AE297" s="77"/>
      <c r="AF297" s="77"/>
      <c r="AG297" s="77"/>
      <c r="AH297" s="77"/>
      <c r="AI297" s="77"/>
      <c r="AJ297" s="82">
        <f t="shared" si="36"/>
        <v>0</v>
      </c>
      <c r="AK297" s="84">
        <f t="shared" si="37"/>
        <v>73816</v>
      </c>
      <c r="AL297" s="84">
        <f t="shared" si="38"/>
        <v>-70</v>
      </c>
      <c r="AM297" s="76">
        <v>976</v>
      </c>
      <c r="AN297" s="77">
        <v>72770</v>
      </c>
      <c r="AO297" s="73">
        <f t="shared" si="40"/>
        <v>73746</v>
      </c>
    </row>
    <row r="298" spans="1:41" ht="15.75" hidden="1" customHeight="1" x14ac:dyDescent="0.25">
      <c r="A298" s="125" t="s">
        <v>66</v>
      </c>
      <c r="B298" s="32">
        <f t="shared" ref="B298:B361" si="41">B297+1</f>
        <v>41929</v>
      </c>
      <c r="C298" s="24">
        <f t="shared" si="33"/>
        <v>73746</v>
      </c>
      <c r="D298" s="89"/>
      <c r="E298" s="76"/>
      <c r="F298" s="26"/>
      <c r="G298" s="26"/>
      <c r="H298" s="26"/>
      <c r="I298" s="26"/>
      <c r="J298" s="26"/>
      <c r="K298" s="26"/>
      <c r="L298" s="26"/>
      <c r="M298" s="48"/>
      <c r="N298" s="81">
        <f t="shared" si="34"/>
        <v>0</v>
      </c>
      <c r="O298" s="75">
        <v>4000</v>
      </c>
      <c r="P298" s="75"/>
      <c r="Q298" s="76"/>
      <c r="R298" s="76"/>
      <c r="S298" s="77"/>
      <c r="T298" s="77"/>
      <c r="U298" s="77"/>
      <c r="V298" s="77"/>
      <c r="W298" s="77"/>
      <c r="X298" s="77"/>
      <c r="Y298" s="82">
        <f t="shared" si="35"/>
        <v>4000</v>
      </c>
      <c r="Z298" s="75"/>
      <c r="AA298" s="75"/>
      <c r="AB298" s="76"/>
      <c r="AC298" s="76"/>
      <c r="AD298" s="77"/>
      <c r="AE298" s="77"/>
      <c r="AF298" s="77"/>
      <c r="AG298" s="77"/>
      <c r="AH298" s="77"/>
      <c r="AI298" s="77"/>
      <c r="AJ298" s="82">
        <f t="shared" si="36"/>
        <v>0</v>
      </c>
      <c r="AK298" s="84">
        <f t="shared" si="37"/>
        <v>69746</v>
      </c>
      <c r="AL298" s="84">
        <f t="shared" si="38"/>
        <v>-976</v>
      </c>
      <c r="AM298" s="76">
        <v>0</v>
      </c>
      <c r="AN298" s="77">
        <v>68770</v>
      </c>
      <c r="AO298" s="73">
        <f t="shared" si="40"/>
        <v>68770</v>
      </c>
    </row>
    <row r="299" spans="1:41" ht="15.75" hidden="1" customHeight="1" x14ac:dyDescent="0.25">
      <c r="A299" s="125" t="s">
        <v>67</v>
      </c>
      <c r="B299" s="32">
        <f t="shared" si="41"/>
        <v>41930</v>
      </c>
      <c r="C299" s="24">
        <f t="shared" si="33"/>
        <v>68770</v>
      </c>
      <c r="D299" s="89"/>
      <c r="E299" s="76"/>
      <c r="F299" s="26"/>
      <c r="G299" s="26"/>
      <c r="H299" s="26">
        <v>9000</v>
      </c>
      <c r="I299" s="26"/>
      <c r="J299" s="26"/>
      <c r="K299" s="26"/>
      <c r="L299" s="26"/>
      <c r="M299" s="48"/>
      <c r="N299" s="81">
        <f t="shared" si="34"/>
        <v>9000</v>
      </c>
      <c r="O299" s="75"/>
      <c r="P299" s="75"/>
      <c r="Q299" s="76"/>
      <c r="R299" s="76"/>
      <c r="S299" s="77"/>
      <c r="T299" s="77"/>
      <c r="U299" s="77"/>
      <c r="V299" s="77"/>
      <c r="W299" s="77"/>
      <c r="X299" s="77"/>
      <c r="Y299" s="82">
        <f t="shared" si="35"/>
        <v>0</v>
      </c>
      <c r="Z299" s="75"/>
      <c r="AA299" s="75"/>
      <c r="AB299" s="76"/>
      <c r="AC299" s="76"/>
      <c r="AD299" s="77"/>
      <c r="AE299" s="77"/>
      <c r="AF299" s="77"/>
      <c r="AG299" s="77"/>
      <c r="AH299" s="77"/>
      <c r="AI299" s="77"/>
      <c r="AJ299" s="82">
        <f t="shared" si="36"/>
        <v>0</v>
      </c>
      <c r="AK299" s="84">
        <f t="shared" si="37"/>
        <v>77770</v>
      </c>
      <c r="AL299" s="84">
        <f t="shared" si="38"/>
        <v>0</v>
      </c>
      <c r="AM299" s="76">
        <v>0</v>
      </c>
      <c r="AN299" s="77">
        <v>77770</v>
      </c>
      <c r="AO299" s="73">
        <f t="shared" si="40"/>
        <v>77770</v>
      </c>
    </row>
    <row r="300" spans="1:41" ht="15.75" hidden="1" customHeight="1" x14ac:dyDescent="0.25">
      <c r="A300" s="126" t="s">
        <v>68</v>
      </c>
      <c r="B300" s="33">
        <f t="shared" si="41"/>
        <v>41931</v>
      </c>
      <c r="C300" s="24">
        <f t="shared" si="33"/>
        <v>77770</v>
      </c>
      <c r="D300" s="89"/>
      <c r="E300" s="76"/>
      <c r="F300" s="26"/>
      <c r="G300" s="26"/>
      <c r="H300" s="26"/>
      <c r="I300" s="26"/>
      <c r="J300" s="26"/>
      <c r="K300" s="26"/>
      <c r="L300" s="26"/>
      <c r="M300" s="48"/>
      <c r="N300" s="81">
        <f t="shared" si="34"/>
        <v>0</v>
      </c>
      <c r="O300" s="75"/>
      <c r="P300" s="75"/>
      <c r="Q300" s="76"/>
      <c r="R300" s="76"/>
      <c r="S300" s="77"/>
      <c r="T300" s="77"/>
      <c r="U300" s="77"/>
      <c r="V300" s="77"/>
      <c r="W300" s="77"/>
      <c r="X300" s="77"/>
      <c r="Y300" s="82">
        <f t="shared" si="35"/>
        <v>0</v>
      </c>
      <c r="Z300" s="75"/>
      <c r="AA300" s="75"/>
      <c r="AB300" s="76"/>
      <c r="AC300" s="76"/>
      <c r="AD300" s="77"/>
      <c r="AE300" s="77"/>
      <c r="AF300" s="77"/>
      <c r="AG300" s="77"/>
      <c r="AH300" s="77"/>
      <c r="AI300" s="77"/>
      <c r="AJ300" s="82">
        <f t="shared" si="36"/>
        <v>0</v>
      </c>
      <c r="AK300" s="84">
        <f t="shared" si="37"/>
        <v>77770</v>
      </c>
      <c r="AL300" s="84">
        <f t="shared" si="38"/>
        <v>0</v>
      </c>
      <c r="AM300" s="76">
        <v>0</v>
      </c>
      <c r="AN300" s="77">
        <v>77770</v>
      </c>
      <c r="AO300" s="73">
        <f t="shared" si="40"/>
        <v>77770</v>
      </c>
    </row>
    <row r="301" spans="1:41" ht="15.75" hidden="1" customHeight="1" x14ac:dyDescent="0.25">
      <c r="A301" s="125" t="s">
        <v>69</v>
      </c>
      <c r="B301" s="32">
        <f t="shared" si="41"/>
        <v>41932</v>
      </c>
      <c r="C301" s="24">
        <f t="shared" si="33"/>
        <v>77770</v>
      </c>
      <c r="D301" s="90"/>
      <c r="E301" s="91"/>
      <c r="F301" s="31"/>
      <c r="G301" s="31">
        <v>90378</v>
      </c>
      <c r="H301" s="31"/>
      <c r="I301" s="31"/>
      <c r="J301" s="31"/>
      <c r="K301" s="31"/>
      <c r="L301" s="31"/>
      <c r="M301" s="49"/>
      <c r="N301" s="81">
        <f t="shared" si="34"/>
        <v>90378</v>
      </c>
      <c r="O301" s="75">
        <v>6000</v>
      </c>
      <c r="P301" s="75"/>
      <c r="Q301" s="91"/>
      <c r="R301" s="91"/>
      <c r="S301" s="92"/>
      <c r="T301" s="92"/>
      <c r="U301" s="92"/>
      <c r="V301" s="92"/>
      <c r="W301" s="92"/>
      <c r="X301" s="92"/>
      <c r="Y301" s="82">
        <f t="shared" si="35"/>
        <v>6000</v>
      </c>
      <c r="Z301" s="75"/>
      <c r="AA301" s="75"/>
      <c r="AB301" s="91"/>
      <c r="AC301" s="91"/>
      <c r="AD301" s="92"/>
      <c r="AE301" s="92"/>
      <c r="AF301" s="92"/>
      <c r="AG301" s="92"/>
      <c r="AH301" s="92"/>
      <c r="AI301" s="92"/>
      <c r="AJ301" s="82">
        <f t="shared" si="36"/>
        <v>0</v>
      </c>
      <c r="AK301" s="84">
        <f t="shared" si="37"/>
        <v>162148</v>
      </c>
      <c r="AL301" s="84">
        <f t="shared" si="38"/>
        <v>0</v>
      </c>
      <c r="AM301" s="76">
        <v>90378</v>
      </c>
      <c r="AN301" s="77">
        <v>71770</v>
      </c>
      <c r="AO301" s="73">
        <f t="shared" si="40"/>
        <v>162148</v>
      </c>
    </row>
    <row r="302" spans="1:41" ht="15.75" hidden="1" customHeight="1" x14ac:dyDescent="0.25">
      <c r="A302" s="125" t="s">
        <v>63</v>
      </c>
      <c r="B302" s="32">
        <f t="shared" si="41"/>
        <v>41933</v>
      </c>
      <c r="C302" s="24">
        <f t="shared" si="33"/>
        <v>162148</v>
      </c>
      <c r="D302" s="89">
        <v>9000</v>
      </c>
      <c r="E302" s="76"/>
      <c r="F302" s="26"/>
      <c r="G302" s="26"/>
      <c r="H302" s="26"/>
      <c r="I302" s="26"/>
      <c r="J302" s="26"/>
      <c r="K302" s="26"/>
      <c r="L302" s="26"/>
      <c r="M302" s="48"/>
      <c r="N302" s="81">
        <f t="shared" si="34"/>
        <v>9000</v>
      </c>
      <c r="O302" s="75">
        <v>6150</v>
      </c>
      <c r="P302" s="75"/>
      <c r="Q302" s="76"/>
      <c r="R302" s="76"/>
      <c r="S302" s="77"/>
      <c r="T302" s="77"/>
      <c r="U302" s="77"/>
      <c r="V302" s="77"/>
      <c r="W302" s="77"/>
      <c r="X302" s="77"/>
      <c r="Y302" s="82">
        <f t="shared" si="35"/>
        <v>6150</v>
      </c>
      <c r="Z302" s="75"/>
      <c r="AA302" s="75"/>
      <c r="AB302" s="76"/>
      <c r="AC302" s="76"/>
      <c r="AD302" s="77"/>
      <c r="AE302" s="77"/>
      <c r="AF302" s="77"/>
      <c r="AG302" s="77"/>
      <c r="AH302" s="77"/>
      <c r="AI302" s="77"/>
      <c r="AJ302" s="82">
        <f t="shared" si="36"/>
        <v>0</v>
      </c>
      <c r="AK302" s="84">
        <f t="shared" si="37"/>
        <v>164998</v>
      </c>
      <c r="AL302" s="84">
        <f t="shared" si="38"/>
        <v>0</v>
      </c>
      <c r="AM302" s="76">
        <v>89528</v>
      </c>
      <c r="AN302" s="77">
        <v>75470</v>
      </c>
      <c r="AO302" s="73">
        <f t="shared" si="39"/>
        <v>164998</v>
      </c>
    </row>
    <row r="303" spans="1:41" ht="15.75" hidden="1" customHeight="1" x14ac:dyDescent="0.25">
      <c r="A303" s="125" t="s">
        <v>64</v>
      </c>
      <c r="B303" s="32">
        <f t="shared" si="41"/>
        <v>41934</v>
      </c>
      <c r="C303" s="24">
        <f t="shared" si="33"/>
        <v>164998</v>
      </c>
      <c r="D303" s="89"/>
      <c r="E303" s="76"/>
      <c r="F303" s="26"/>
      <c r="G303" s="26"/>
      <c r="H303" s="26"/>
      <c r="I303" s="26"/>
      <c r="J303" s="26"/>
      <c r="K303" s="26"/>
      <c r="L303" s="26"/>
      <c r="M303" s="48"/>
      <c r="N303" s="81">
        <f t="shared" si="34"/>
        <v>0</v>
      </c>
      <c r="O303" s="75">
        <v>4500</v>
      </c>
      <c r="P303" s="75"/>
      <c r="Q303" s="76"/>
      <c r="R303" s="76"/>
      <c r="S303" s="77"/>
      <c r="T303" s="77"/>
      <c r="U303" s="77"/>
      <c r="V303" s="77"/>
      <c r="W303" s="77"/>
      <c r="X303" s="77"/>
      <c r="Y303" s="82">
        <f t="shared" si="35"/>
        <v>4500</v>
      </c>
      <c r="Z303" s="75"/>
      <c r="AA303" s="75"/>
      <c r="AB303" s="76"/>
      <c r="AC303" s="76"/>
      <c r="AD303" s="77"/>
      <c r="AE303" s="77"/>
      <c r="AF303" s="77"/>
      <c r="AG303" s="77"/>
      <c r="AH303" s="77"/>
      <c r="AI303" s="77"/>
      <c r="AJ303" s="82">
        <f t="shared" si="36"/>
        <v>0</v>
      </c>
      <c r="AK303" s="84">
        <f t="shared" si="37"/>
        <v>160498</v>
      </c>
      <c r="AL303" s="84">
        <f t="shared" si="38"/>
        <v>0</v>
      </c>
      <c r="AM303" s="76">
        <v>84988</v>
      </c>
      <c r="AN303" s="77">
        <v>75510</v>
      </c>
      <c r="AO303" s="73">
        <f t="shared" si="39"/>
        <v>160498</v>
      </c>
    </row>
    <row r="304" spans="1:41" ht="15.75" hidden="1" customHeight="1" x14ac:dyDescent="0.25">
      <c r="A304" s="125" t="s">
        <v>65</v>
      </c>
      <c r="B304" s="32">
        <f t="shared" si="41"/>
        <v>41935</v>
      </c>
      <c r="C304" s="24">
        <f t="shared" si="33"/>
        <v>160498</v>
      </c>
      <c r="D304" s="89"/>
      <c r="E304" s="76"/>
      <c r="F304" s="26"/>
      <c r="G304" s="26"/>
      <c r="H304" s="26"/>
      <c r="I304" s="26"/>
      <c r="J304" s="26"/>
      <c r="K304" s="26"/>
      <c r="L304" s="26"/>
      <c r="M304" s="48"/>
      <c r="N304" s="81">
        <f t="shared" si="34"/>
        <v>0</v>
      </c>
      <c r="O304" s="75">
        <v>3500</v>
      </c>
      <c r="P304" s="75"/>
      <c r="Q304" s="76"/>
      <c r="R304" s="76"/>
      <c r="S304" s="77"/>
      <c r="T304" s="77"/>
      <c r="U304" s="77"/>
      <c r="V304" s="77"/>
      <c r="W304" s="77"/>
      <c r="X304" s="77"/>
      <c r="Y304" s="82">
        <f t="shared" si="35"/>
        <v>3500</v>
      </c>
      <c r="Z304" s="75"/>
      <c r="AA304" s="75"/>
      <c r="AB304" s="76"/>
      <c r="AC304" s="76"/>
      <c r="AD304" s="77"/>
      <c r="AE304" s="77"/>
      <c r="AF304" s="77"/>
      <c r="AG304" s="77"/>
      <c r="AH304" s="77"/>
      <c r="AI304" s="77"/>
      <c r="AJ304" s="82">
        <f t="shared" si="36"/>
        <v>0</v>
      </c>
      <c r="AK304" s="84">
        <f t="shared" si="37"/>
        <v>156998</v>
      </c>
      <c r="AL304" s="84">
        <f t="shared" si="38"/>
        <v>0</v>
      </c>
      <c r="AM304" s="76">
        <v>80898</v>
      </c>
      <c r="AN304" s="77">
        <v>76100</v>
      </c>
      <c r="AO304" s="73">
        <f t="shared" si="39"/>
        <v>156998</v>
      </c>
    </row>
    <row r="305" spans="1:41" ht="15.75" hidden="1" customHeight="1" x14ac:dyDescent="0.25">
      <c r="A305" s="125" t="s">
        <v>66</v>
      </c>
      <c r="B305" s="32">
        <f t="shared" si="41"/>
        <v>41936</v>
      </c>
      <c r="C305" s="24">
        <f t="shared" si="33"/>
        <v>156998</v>
      </c>
      <c r="D305" s="89"/>
      <c r="E305" s="76"/>
      <c r="F305" s="26"/>
      <c r="G305" s="26"/>
      <c r="H305" s="26"/>
      <c r="I305" s="26"/>
      <c r="J305" s="26"/>
      <c r="K305" s="26"/>
      <c r="L305" s="26"/>
      <c r="M305" s="48"/>
      <c r="N305" s="81">
        <f t="shared" si="34"/>
        <v>0</v>
      </c>
      <c r="O305" s="75">
        <v>4500</v>
      </c>
      <c r="P305" s="75"/>
      <c r="Q305" s="76"/>
      <c r="R305" s="76"/>
      <c r="S305" s="77"/>
      <c r="T305" s="77"/>
      <c r="U305" s="77"/>
      <c r="V305" s="77"/>
      <c r="W305" s="77"/>
      <c r="X305" s="77"/>
      <c r="Y305" s="82">
        <f t="shared" si="35"/>
        <v>4500</v>
      </c>
      <c r="Z305" s="75"/>
      <c r="AA305" s="75"/>
      <c r="AB305" s="76"/>
      <c r="AC305" s="76"/>
      <c r="AD305" s="77"/>
      <c r="AE305" s="77"/>
      <c r="AF305" s="77"/>
      <c r="AG305" s="77"/>
      <c r="AH305" s="77"/>
      <c r="AI305" s="77"/>
      <c r="AJ305" s="82">
        <f t="shared" si="36"/>
        <v>0</v>
      </c>
      <c r="AK305" s="84">
        <f t="shared" si="37"/>
        <v>152498</v>
      </c>
      <c r="AL305" s="84">
        <f t="shared" si="38"/>
        <v>0</v>
      </c>
      <c r="AM305" s="76">
        <v>76398</v>
      </c>
      <c r="AN305" s="77">
        <v>76100</v>
      </c>
      <c r="AO305" s="73">
        <f t="shared" si="39"/>
        <v>152498</v>
      </c>
    </row>
    <row r="306" spans="1:41" ht="15.75" hidden="1" customHeight="1" x14ac:dyDescent="0.25">
      <c r="A306" s="125" t="s">
        <v>67</v>
      </c>
      <c r="B306" s="32">
        <f t="shared" si="41"/>
        <v>41937</v>
      </c>
      <c r="C306" s="24">
        <f t="shared" si="33"/>
        <v>152498</v>
      </c>
      <c r="D306" s="89"/>
      <c r="E306" s="76"/>
      <c r="F306" s="26"/>
      <c r="G306" s="26"/>
      <c r="H306" s="26"/>
      <c r="I306" s="26"/>
      <c r="J306" s="26"/>
      <c r="K306" s="26"/>
      <c r="L306" s="26"/>
      <c r="M306" s="48"/>
      <c r="N306" s="81">
        <f t="shared" si="34"/>
        <v>0</v>
      </c>
      <c r="O306" s="75"/>
      <c r="P306" s="75"/>
      <c r="Q306" s="76"/>
      <c r="R306" s="76"/>
      <c r="S306" s="77"/>
      <c r="T306" s="77"/>
      <c r="U306" s="77"/>
      <c r="V306" s="77"/>
      <c r="W306" s="77"/>
      <c r="X306" s="77"/>
      <c r="Y306" s="82">
        <f t="shared" si="35"/>
        <v>0</v>
      </c>
      <c r="Z306" s="75">
        <v>9000</v>
      </c>
      <c r="AA306" s="75"/>
      <c r="AB306" s="76"/>
      <c r="AC306" s="76"/>
      <c r="AD306" s="77"/>
      <c r="AE306" s="77"/>
      <c r="AF306" s="77"/>
      <c r="AG306" s="77"/>
      <c r="AH306" s="77"/>
      <c r="AI306" s="77"/>
      <c r="AJ306" s="82">
        <f t="shared" si="36"/>
        <v>9000</v>
      </c>
      <c r="AK306" s="84">
        <f t="shared" si="37"/>
        <v>143498</v>
      </c>
      <c r="AL306" s="84">
        <f t="shared" si="38"/>
        <v>0</v>
      </c>
      <c r="AM306" s="76">
        <v>76398</v>
      </c>
      <c r="AN306" s="77">
        <v>67100</v>
      </c>
      <c r="AO306" s="73">
        <f t="shared" si="39"/>
        <v>143498</v>
      </c>
    </row>
    <row r="307" spans="1:41" ht="15.75" hidden="1" customHeight="1" x14ac:dyDescent="0.25">
      <c r="A307" s="126" t="s">
        <v>68</v>
      </c>
      <c r="B307" s="33">
        <f t="shared" si="41"/>
        <v>41938</v>
      </c>
      <c r="C307" s="24">
        <f t="shared" si="33"/>
        <v>143498</v>
      </c>
      <c r="D307" s="89"/>
      <c r="E307" s="76"/>
      <c r="F307" s="26"/>
      <c r="G307" s="26"/>
      <c r="H307" s="26"/>
      <c r="I307" s="26"/>
      <c r="J307" s="26"/>
      <c r="K307" s="26"/>
      <c r="L307" s="26"/>
      <c r="M307" s="48"/>
      <c r="N307" s="81">
        <f t="shared" si="34"/>
        <v>0</v>
      </c>
      <c r="O307" s="75"/>
      <c r="P307" s="75"/>
      <c r="Q307" s="76"/>
      <c r="R307" s="76"/>
      <c r="S307" s="77"/>
      <c r="T307" s="77"/>
      <c r="U307" s="77"/>
      <c r="V307" s="77"/>
      <c r="W307" s="77"/>
      <c r="X307" s="77"/>
      <c r="Y307" s="82">
        <f t="shared" si="35"/>
        <v>0</v>
      </c>
      <c r="Z307" s="75"/>
      <c r="AA307" s="75"/>
      <c r="AB307" s="76"/>
      <c r="AC307" s="76"/>
      <c r="AD307" s="77"/>
      <c r="AE307" s="77"/>
      <c r="AF307" s="77"/>
      <c r="AG307" s="77"/>
      <c r="AH307" s="77"/>
      <c r="AI307" s="77"/>
      <c r="AJ307" s="82">
        <f t="shared" si="36"/>
        <v>0</v>
      </c>
      <c r="AK307" s="84">
        <f t="shared" si="37"/>
        <v>143498</v>
      </c>
      <c r="AL307" s="84">
        <f t="shared" si="38"/>
        <v>0</v>
      </c>
      <c r="AM307" s="76">
        <v>76398</v>
      </c>
      <c r="AN307" s="77">
        <v>67100</v>
      </c>
      <c r="AO307" s="73">
        <f t="shared" si="39"/>
        <v>143498</v>
      </c>
    </row>
    <row r="308" spans="1:41" ht="15.75" hidden="1" customHeight="1" x14ac:dyDescent="0.25">
      <c r="A308" s="125" t="s">
        <v>69</v>
      </c>
      <c r="B308" s="32">
        <f t="shared" si="41"/>
        <v>41939</v>
      </c>
      <c r="C308" s="24">
        <f t="shared" si="33"/>
        <v>143498</v>
      </c>
      <c r="D308" s="30"/>
      <c r="E308" s="31"/>
      <c r="F308" s="31"/>
      <c r="G308" s="31"/>
      <c r="H308" s="31"/>
      <c r="I308" s="31"/>
      <c r="J308" s="31"/>
      <c r="K308" s="31"/>
      <c r="L308" s="31"/>
      <c r="M308" s="49"/>
      <c r="N308" s="81">
        <f t="shared" si="34"/>
        <v>0</v>
      </c>
      <c r="O308" s="75">
        <v>3000</v>
      </c>
      <c r="P308" s="75"/>
      <c r="Q308" s="91"/>
      <c r="R308" s="91"/>
      <c r="S308" s="92"/>
      <c r="T308" s="92"/>
      <c r="U308" s="92"/>
      <c r="V308" s="92"/>
      <c r="W308" s="92"/>
      <c r="X308" s="92"/>
      <c r="Y308" s="82">
        <f t="shared" si="35"/>
        <v>3000</v>
      </c>
      <c r="Z308" s="75"/>
      <c r="AA308" s="75">
        <v>8840</v>
      </c>
      <c r="AB308" s="91"/>
      <c r="AC308" s="91"/>
      <c r="AD308" s="92"/>
      <c r="AE308" s="92"/>
      <c r="AF308" s="92"/>
      <c r="AG308" s="92"/>
      <c r="AH308" s="92"/>
      <c r="AI308" s="92"/>
      <c r="AJ308" s="82">
        <f t="shared" si="36"/>
        <v>8840</v>
      </c>
      <c r="AK308" s="84">
        <f t="shared" si="37"/>
        <v>131658</v>
      </c>
      <c r="AL308" s="84">
        <f t="shared" si="38"/>
        <v>0</v>
      </c>
      <c r="AM308" s="76">
        <v>72118</v>
      </c>
      <c r="AN308" s="77">
        <v>59540</v>
      </c>
      <c r="AO308" s="73">
        <f t="shared" si="39"/>
        <v>131658</v>
      </c>
    </row>
    <row r="309" spans="1:41" ht="15.75" hidden="1" customHeight="1" x14ac:dyDescent="0.25">
      <c r="A309" s="125" t="s">
        <v>63</v>
      </c>
      <c r="B309" s="32">
        <f t="shared" si="41"/>
        <v>41940</v>
      </c>
      <c r="C309" s="24">
        <f t="shared" si="33"/>
        <v>131658</v>
      </c>
      <c r="D309" s="25"/>
      <c r="E309" s="26"/>
      <c r="F309" s="26"/>
      <c r="G309" s="26"/>
      <c r="H309" s="26"/>
      <c r="I309" s="26"/>
      <c r="J309" s="26"/>
      <c r="K309" s="26"/>
      <c r="L309" s="26"/>
      <c r="M309" s="48"/>
      <c r="N309" s="81">
        <f t="shared" si="34"/>
        <v>0</v>
      </c>
      <c r="O309" s="75">
        <v>3000</v>
      </c>
      <c r="P309" s="75"/>
      <c r="Q309" s="76"/>
      <c r="R309" s="76"/>
      <c r="S309" s="77"/>
      <c r="T309" s="77"/>
      <c r="U309" s="77"/>
      <c r="V309" s="77"/>
      <c r="W309" s="77"/>
      <c r="X309" s="77"/>
      <c r="Y309" s="82">
        <f t="shared" si="35"/>
        <v>3000</v>
      </c>
      <c r="Z309" s="75"/>
      <c r="AA309" s="75"/>
      <c r="AB309" s="76"/>
      <c r="AC309" s="76"/>
      <c r="AD309" s="77"/>
      <c r="AE309" s="77"/>
      <c r="AF309" s="77"/>
      <c r="AG309" s="77"/>
      <c r="AH309" s="77"/>
      <c r="AI309" s="77"/>
      <c r="AJ309" s="82">
        <f t="shared" si="36"/>
        <v>0</v>
      </c>
      <c r="AK309" s="84">
        <f t="shared" si="37"/>
        <v>128658</v>
      </c>
      <c r="AL309" s="84">
        <f t="shared" si="38"/>
        <v>0</v>
      </c>
      <c r="AM309" s="76">
        <v>68828</v>
      </c>
      <c r="AN309" s="77">
        <v>59830</v>
      </c>
      <c r="AO309" s="73">
        <f t="shared" si="39"/>
        <v>128658</v>
      </c>
    </row>
    <row r="310" spans="1:41" ht="15.75" hidden="1" customHeight="1" x14ac:dyDescent="0.25">
      <c r="A310" s="125" t="s">
        <v>64</v>
      </c>
      <c r="B310" s="32">
        <f t="shared" si="41"/>
        <v>41941</v>
      </c>
      <c r="C310" s="24">
        <f t="shared" si="33"/>
        <v>128658</v>
      </c>
      <c r="D310" s="25"/>
      <c r="E310" s="26"/>
      <c r="F310" s="26"/>
      <c r="G310" s="26"/>
      <c r="H310" s="26"/>
      <c r="I310" s="26"/>
      <c r="J310" s="26"/>
      <c r="K310" s="26"/>
      <c r="L310" s="26"/>
      <c r="M310" s="48"/>
      <c r="N310" s="81">
        <f t="shared" si="34"/>
        <v>0</v>
      </c>
      <c r="O310" s="75">
        <v>4500</v>
      </c>
      <c r="P310" s="75"/>
      <c r="Q310" s="76"/>
      <c r="R310" s="76"/>
      <c r="S310" s="77"/>
      <c r="T310" s="77"/>
      <c r="U310" s="77"/>
      <c r="V310" s="77"/>
      <c r="W310" s="77"/>
      <c r="X310" s="77"/>
      <c r="Y310" s="82">
        <f t="shared" si="35"/>
        <v>4500</v>
      </c>
      <c r="Z310" s="75"/>
      <c r="AA310" s="75"/>
      <c r="AB310" s="76"/>
      <c r="AC310" s="76"/>
      <c r="AD310" s="77"/>
      <c r="AE310" s="77"/>
      <c r="AF310" s="77"/>
      <c r="AG310" s="77"/>
      <c r="AH310" s="77"/>
      <c r="AI310" s="77"/>
      <c r="AJ310" s="82">
        <f t="shared" si="36"/>
        <v>0</v>
      </c>
      <c r="AK310" s="84">
        <f t="shared" si="37"/>
        <v>124158</v>
      </c>
      <c r="AL310" s="84">
        <f t="shared" si="38"/>
        <v>0</v>
      </c>
      <c r="AM310" s="76">
        <v>66578</v>
      </c>
      <c r="AN310" s="77">
        <v>57580</v>
      </c>
      <c r="AO310" s="73">
        <f t="shared" si="39"/>
        <v>124158</v>
      </c>
    </row>
    <row r="311" spans="1:41" ht="15.75" hidden="1" customHeight="1" x14ac:dyDescent="0.25">
      <c r="A311" s="125" t="s">
        <v>65</v>
      </c>
      <c r="B311" s="32">
        <f t="shared" si="41"/>
        <v>41942</v>
      </c>
      <c r="C311" s="24">
        <f t="shared" si="33"/>
        <v>124158</v>
      </c>
      <c r="D311" s="25"/>
      <c r="E311" s="26"/>
      <c r="F311" s="26"/>
      <c r="G311" s="26"/>
      <c r="H311" s="26"/>
      <c r="I311" s="26"/>
      <c r="J311" s="26"/>
      <c r="K311" s="26"/>
      <c r="L311" s="26"/>
      <c r="M311" s="48"/>
      <c r="N311" s="81">
        <f t="shared" si="34"/>
        <v>0</v>
      </c>
      <c r="O311" s="75">
        <v>3500</v>
      </c>
      <c r="P311" s="75"/>
      <c r="Q311" s="76"/>
      <c r="R311" s="76"/>
      <c r="S311" s="77"/>
      <c r="T311" s="77"/>
      <c r="U311" s="77"/>
      <c r="V311" s="77"/>
      <c r="W311" s="77"/>
      <c r="X311" s="77"/>
      <c r="Y311" s="82">
        <f t="shared" si="35"/>
        <v>3500</v>
      </c>
      <c r="Z311" s="75"/>
      <c r="AA311" s="75"/>
      <c r="AB311" s="76"/>
      <c r="AC311" s="76"/>
      <c r="AD311" s="77"/>
      <c r="AE311" s="77"/>
      <c r="AF311" s="77"/>
      <c r="AG311" s="77"/>
      <c r="AH311" s="77"/>
      <c r="AI311" s="77"/>
      <c r="AJ311" s="82">
        <f t="shared" si="36"/>
        <v>0</v>
      </c>
      <c r="AK311" s="84">
        <f t="shared" si="37"/>
        <v>120658</v>
      </c>
      <c r="AL311" s="84">
        <f t="shared" si="38"/>
        <v>0</v>
      </c>
      <c r="AM311" s="76">
        <v>62498</v>
      </c>
      <c r="AN311" s="77">
        <v>58160</v>
      </c>
      <c r="AO311" s="73">
        <f t="shared" si="39"/>
        <v>120658</v>
      </c>
    </row>
    <row r="312" spans="1:41" ht="15.75" hidden="1" customHeight="1" thickBot="1" x14ac:dyDescent="0.25">
      <c r="A312" s="125" t="s">
        <v>66</v>
      </c>
      <c r="B312" s="32">
        <f t="shared" si="41"/>
        <v>41943</v>
      </c>
      <c r="C312" s="105">
        <f t="shared" si="33"/>
        <v>120658</v>
      </c>
      <c r="D312" s="106"/>
      <c r="E312" s="107"/>
      <c r="F312" s="107"/>
      <c r="G312" s="107"/>
      <c r="H312" s="107"/>
      <c r="I312" s="107"/>
      <c r="J312" s="107"/>
      <c r="K312" s="107"/>
      <c r="L312" s="107"/>
      <c r="M312" s="108"/>
      <c r="N312" s="109">
        <f t="shared" si="34"/>
        <v>0</v>
      </c>
      <c r="O312" s="113">
        <v>5500</v>
      </c>
      <c r="P312" s="113"/>
      <c r="Q312" s="107"/>
      <c r="R312" s="107"/>
      <c r="S312" s="108"/>
      <c r="T312" s="108"/>
      <c r="U312" s="108"/>
      <c r="V312" s="108"/>
      <c r="W312" s="108"/>
      <c r="X312" s="108"/>
      <c r="Y312" s="110">
        <f t="shared" si="35"/>
        <v>5500</v>
      </c>
      <c r="Z312" s="113"/>
      <c r="AA312" s="113">
        <v>8840</v>
      </c>
      <c r="AB312" s="107"/>
      <c r="AC312" s="107"/>
      <c r="AD312" s="108"/>
      <c r="AE312" s="108"/>
      <c r="AF312" s="108"/>
      <c r="AG312" s="108"/>
      <c r="AH312" s="108"/>
      <c r="AI312" s="108"/>
      <c r="AJ312" s="110">
        <f t="shared" si="36"/>
        <v>8840</v>
      </c>
      <c r="AK312" s="111">
        <f t="shared" si="37"/>
        <v>106318</v>
      </c>
      <c r="AL312" s="111">
        <f t="shared" si="38"/>
        <v>-270</v>
      </c>
      <c r="AM312" s="107">
        <v>60348</v>
      </c>
      <c r="AN312" s="108">
        <v>45700</v>
      </c>
      <c r="AO312" s="112">
        <f t="shared" si="39"/>
        <v>106048</v>
      </c>
    </row>
    <row r="313" spans="1:41" ht="15.75" hidden="1" customHeight="1" x14ac:dyDescent="0.25">
      <c r="A313" s="125" t="s">
        <v>67</v>
      </c>
      <c r="B313" s="32">
        <f t="shared" si="41"/>
        <v>41944</v>
      </c>
      <c r="C313" s="24">
        <f t="shared" si="33"/>
        <v>106048</v>
      </c>
      <c r="D313" s="25">
        <v>9000</v>
      </c>
      <c r="E313" s="26"/>
      <c r="F313" s="26"/>
      <c r="G313" s="26"/>
      <c r="H313" s="26"/>
      <c r="I313" s="26"/>
      <c r="J313" s="26"/>
      <c r="K313" s="26"/>
      <c r="L313" s="26"/>
      <c r="M313" s="48"/>
      <c r="N313" s="81">
        <f t="shared" si="34"/>
        <v>9000</v>
      </c>
      <c r="O313" s="79"/>
      <c r="P313" s="76"/>
      <c r="Q313" s="76"/>
      <c r="R313" s="76"/>
      <c r="S313" s="77"/>
      <c r="T313" s="77"/>
      <c r="U313" s="77"/>
      <c r="V313" s="77"/>
      <c r="W313" s="77"/>
      <c r="X313" s="77"/>
      <c r="Y313" s="82">
        <f t="shared" si="35"/>
        <v>0</v>
      </c>
      <c r="Z313" s="89"/>
      <c r="AA313" s="76"/>
      <c r="AB313" s="76"/>
      <c r="AC313" s="76"/>
      <c r="AD313" s="77"/>
      <c r="AE313" s="77"/>
      <c r="AF313" s="77"/>
      <c r="AG313" s="77"/>
      <c r="AH313" s="77"/>
      <c r="AI313" s="77"/>
      <c r="AJ313" s="82">
        <f t="shared" si="36"/>
        <v>0</v>
      </c>
      <c r="AK313" s="84">
        <f t="shared" si="37"/>
        <v>115048</v>
      </c>
      <c r="AL313" s="84">
        <f t="shared" si="38"/>
        <v>0</v>
      </c>
      <c r="AM313" s="76">
        <v>60348</v>
      </c>
      <c r="AN313" s="77">
        <v>54700</v>
      </c>
      <c r="AO313" s="73">
        <f t="shared" si="39"/>
        <v>115048</v>
      </c>
    </row>
    <row r="314" spans="1:41" ht="15.75" hidden="1" customHeight="1" x14ac:dyDescent="0.25">
      <c r="A314" s="126" t="s">
        <v>68</v>
      </c>
      <c r="B314" s="33">
        <f t="shared" si="41"/>
        <v>41945</v>
      </c>
      <c r="C314" s="24">
        <f t="shared" si="33"/>
        <v>115048</v>
      </c>
      <c r="D314" s="25"/>
      <c r="E314" s="26"/>
      <c r="F314" s="26"/>
      <c r="G314" s="26"/>
      <c r="H314" s="26"/>
      <c r="I314" s="26"/>
      <c r="J314" s="26"/>
      <c r="K314" s="26"/>
      <c r="L314" s="26"/>
      <c r="M314" s="48"/>
      <c r="N314" s="81">
        <f t="shared" si="34"/>
        <v>0</v>
      </c>
      <c r="O314" s="75"/>
      <c r="P314" s="76"/>
      <c r="Q314" s="76"/>
      <c r="R314" s="76"/>
      <c r="S314" s="77"/>
      <c r="T314" s="77"/>
      <c r="U314" s="77"/>
      <c r="V314" s="77"/>
      <c r="W314" s="77"/>
      <c r="X314" s="77"/>
      <c r="Y314" s="82">
        <f t="shared" si="35"/>
        <v>0</v>
      </c>
      <c r="Z314" s="89"/>
      <c r="AA314" s="76"/>
      <c r="AB314" s="76"/>
      <c r="AC314" s="76"/>
      <c r="AD314" s="77"/>
      <c r="AE314" s="77"/>
      <c r="AF314" s="77"/>
      <c r="AG314" s="77"/>
      <c r="AH314" s="77"/>
      <c r="AI314" s="77"/>
      <c r="AJ314" s="82">
        <f t="shared" si="36"/>
        <v>0</v>
      </c>
      <c r="AK314" s="84">
        <f t="shared" si="37"/>
        <v>115048</v>
      </c>
      <c r="AL314" s="84">
        <f t="shared" si="38"/>
        <v>0</v>
      </c>
      <c r="AM314" s="76">
        <v>60348</v>
      </c>
      <c r="AN314" s="77">
        <v>54700</v>
      </c>
      <c r="AO314" s="73">
        <f t="shared" si="39"/>
        <v>115048</v>
      </c>
    </row>
    <row r="315" spans="1:41" ht="15.75" hidden="1" customHeight="1" x14ac:dyDescent="0.25">
      <c r="A315" s="125" t="s">
        <v>69</v>
      </c>
      <c r="B315" s="32">
        <f t="shared" si="41"/>
        <v>41946</v>
      </c>
      <c r="C315" s="24">
        <f t="shared" si="33"/>
        <v>115048</v>
      </c>
      <c r="D315" s="30"/>
      <c r="E315" s="31"/>
      <c r="F315" s="31"/>
      <c r="G315" s="31"/>
      <c r="H315" s="31"/>
      <c r="I315" s="31"/>
      <c r="J315" s="31"/>
      <c r="K315" s="31"/>
      <c r="L315" s="31"/>
      <c r="M315" s="49"/>
      <c r="N315" s="81">
        <f t="shared" si="34"/>
        <v>0</v>
      </c>
      <c r="O315" s="96"/>
      <c r="P315" s="91"/>
      <c r="Q315" s="91"/>
      <c r="R315" s="91"/>
      <c r="S315" s="92"/>
      <c r="T315" s="92"/>
      <c r="U315" s="92"/>
      <c r="V315" s="92"/>
      <c r="W315" s="92"/>
      <c r="X315" s="92"/>
      <c r="Y315" s="82">
        <f t="shared" si="35"/>
        <v>0</v>
      </c>
      <c r="Z315" s="90"/>
      <c r="AA315" s="91"/>
      <c r="AB315" s="91"/>
      <c r="AC315" s="91"/>
      <c r="AD315" s="92"/>
      <c r="AE315" s="92"/>
      <c r="AF315" s="92"/>
      <c r="AG315" s="92"/>
      <c r="AH315" s="92"/>
      <c r="AI315" s="92"/>
      <c r="AJ315" s="82">
        <f t="shared" si="36"/>
        <v>0</v>
      </c>
      <c r="AK315" s="23">
        <f t="shared" si="37"/>
        <v>115048</v>
      </c>
      <c r="AL315" s="23">
        <f t="shared" si="38"/>
        <v>0</v>
      </c>
      <c r="AM315" s="76">
        <v>60348</v>
      </c>
      <c r="AN315" s="77">
        <v>54700</v>
      </c>
      <c r="AO315" s="73">
        <f t="shared" si="39"/>
        <v>115048</v>
      </c>
    </row>
    <row r="316" spans="1:41" ht="15.75" hidden="1" customHeight="1" x14ac:dyDescent="0.25">
      <c r="A316" s="125" t="s">
        <v>63</v>
      </c>
      <c r="B316" s="32">
        <f t="shared" si="41"/>
        <v>41947</v>
      </c>
      <c r="C316" s="24">
        <f t="shared" si="33"/>
        <v>115048</v>
      </c>
      <c r="D316" s="25"/>
      <c r="E316" s="26"/>
      <c r="F316" s="26"/>
      <c r="G316" s="26"/>
      <c r="H316" s="26"/>
      <c r="I316" s="26"/>
      <c r="J316" s="26"/>
      <c r="K316" s="26"/>
      <c r="L316" s="26"/>
      <c r="M316" s="48"/>
      <c r="N316" s="81">
        <f t="shared" si="34"/>
        <v>0</v>
      </c>
      <c r="O316" s="75">
        <v>6500</v>
      </c>
      <c r="P316" s="76"/>
      <c r="Q316" s="76"/>
      <c r="R316" s="76"/>
      <c r="S316" s="77"/>
      <c r="T316" s="77"/>
      <c r="U316" s="77"/>
      <c r="V316" s="77"/>
      <c r="W316" s="77"/>
      <c r="X316" s="77"/>
      <c r="Y316" s="82">
        <f t="shared" si="35"/>
        <v>6500</v>
      </c>
      <c r="Z316" s="89"/>
      <c r="AA316" s="76"/>
      <c r="AB316" s="76"/>
      <c r="AC316" s="76"/>
      <c r="AD316" s="77"/>
      <c r="AE316" s="77"/>
      <c r="AF316" s="77"/>
      <c r="AG316" s="77"/>
      <c r="AH316" s="77"/>
      <c r="AI316" s="77"/>
      <c r="AJ316" s="82">
        <f t="shared" si="36"/>
        <v>0</v>
      </c>
      <c r="AK316" s="23">
        <f t="shared" si="37"/>
        <v>108548</v>
      </c>
      <c r="AL316" s="23">
        <f t="shared" si="38"/>
        <v>0</v>
      </c>
      <c r="AM316" s="26">
        <v>58628</v>
      </c>
      <c r="AN316" s="77">
        <v>49920</v>
      </c>
      <c r="AO316" s="73">
        <f t="shared" si="39"/>
        <v>108548</v>
      </c>
    </row>
    <row r="317" spans="1:41" ht="15.75" hidden="1" customHeight="1" x14ac:dyDescent="0.25">
      <c r="A317" s="125" t="s">
        <v>64</v>
      </c>
      <c r="B317" s="32">
        <f t="shared" si="41"/>
        <v>41948</v>
      </c>
      <c r="C317" s="24">
        <f t="shared" si="33"/>
        <v>108548</v>
      </c>
      <c r="D317" s="25"/>
      <c r="E317" s="26"/>
      <c r="F317" s="26"/>
      <c r="G317" s="26"/>
      <c r="H317" s="26"/>
      <c r="I317" s="26"/>
      <c r="J317" s="26"/>
      <c r="K317" s="26"/>
      <c r="L317" s="26"/>
      <c r="M317" s="48"/>
      <c r="N317" s="81">
        <f t="shared" si="34"/>
        <v>0</v>
      </c>
      <c r="O317" s="75">
        <v>5000</v>
      </c>
      <c r="P317" s="76"/>
      <c r="Q317" s="76"/>
      <c r="R317" s="76"/>
      <c r="S317" s="77"/>
      <c r="T317" s="77"/>
      <c r="U317" s="77"/>
      <c r="V317" s="77"/>
      <c r="W317" s="77"/>
      <c r="X317" s="77"/>
      <c r="Y317" s="82">
        <f t="shared" si="35"/>
        <v>5000</v>
      </c>
      <c r="Z317" s="89"/>
      <c r="AA317" s="75"/>
      <c r="AB317" s="76"/>
      <c r="AC317" s="76"/>
      <c r="AD317" s="77"/>
      <c r="AE317" s="77"/>
      <c r="AF317" s="77"/>
      <c r="AG317" s="77"/>
      <c r="AH317" s="77"/>
      <c r="AI317" s="77"/>
      <c r="AJ317" s="82">
        <f t="shared" si="36"/>
        <v>0</v>
      </c>
      <c r="AK317" s="23">
        <f t="shared" si="37"/>
        <v>103548</v>
      </c>
      <c r="AL317" s="23">
        <f t="shared" si="38"/>
        <v>0</v>
      </c>
      <c r="AM317" s="26">
        <v>58628</v>
      </c>
      <c r="AN317" s="77">
        <v>44920</v>
      </c>
      <c r="AO317" s="73">
        <f t="shared" si="39"/>
        <v>103548</v>
      </c>
    </row>
    <row r="318" spans="1:41" ht="15.75" hidden="1" customHeight="1" x14ac:dyDescent="0.25">
      <c r="A318" s="125" t="s">
        <v>65</v>
      </c>
      <c r="B318" s="32">
        <f t="shared" si="41"/>
        <v>41949</v>
      </c>
      <c r="C318" s="24">
        <f t="shared" si="33"/>
        <v>103548</v>
      </c>
      <c r="D318" s="25"/>
      <c r="E318" s="26"/>
      <c r="F318" s="26"/>
      <c r="G318" s="26"/>
      <c r="H318" s="26"/>
      <c r="I318" s="26"/>
      <c r="J318" s="26"/>
      <c r="K318" s="26"/>
      <c r="L318" s="26"/>
      <c r="M318" s="48"/>
      <c r="N318" s="81">
        <f t="shared" si="34"/>
        <v>0</v>
      </c>
      <c r="O318" s="75">
        <v>5500</v>
      </c>
      <c r="P318" s="76"/>
      <c r="Q318" s="76"/>
      <c r="R318" s="76"/>
      <c r="S318" s="77"/>
      <c r="T318" s="77"/>
      <c r="U318" s="77"/>
      <c r="V318" s="77"/>
      <c r="W318" s="77"/>
      <c r="X318" s="77"/>
      <c r="Y318" s="82">
        <f t="shared" si="35"/>
        <v>5500</v>
      </c>
      <c r="Z318" s="89"/>
      <c r="AA318" s="75"/>
      <c r="AB318" s="76"/>
      <c r="AC318" s="76"/>
      <c r="AD318" s="77"/>
      <c r="AE318" s="77"/>
      <c r="AF318" s="77"/>
      <c r="AG318" s="77"/>
      <c r="AH318" s="77"/>
      <c r="AI318" s="77"/>
      <c r="AJ318" s="82">
        <f t="shared" si="36"/>
        <v>0</v>
      </c>
      <c r="AK318" s="23">
        <f t="shared" si="37"/>
        <v>98048</v>
      </c>
      <c r="AL318" s="23">
        <f t="shared" si="38"/>
        <v>0</v>
      </c>
      <c r="AM318" s="26">
        <v>56268</v>
      </c>
      <c r="AN318" s="77">
        <v>41780</v>
      </c>
      <c r="AO318" s="73">
        <f t="shared" si="39"/>
        <v>98048</v>
      </c>
    </row>
    <row r="319" spans="1:41" ht="15.75" hidden="1" customHeight="1" x14ac:dyDescent="0.25">
      <c r="A319" s="125" t="s">
        <v>66</v>
      </c>
      <c r="B319" s="32">
        <f t="shared" si="41"/>
        <v>41950</v>
      </c>
      <c r="C319" s="24">
        <f t="shared" si="33"/>
        <v>98048</v>
      </c>
      <c r="D319" s="25"/>
      <c r="E319" s="26"/>
      <c r="F319" s="26"/>
      <c r="G319" s="26"/>
      <c r="H319" s="26"/>
      <c r="I319" s="26"/>
      <c r="J319" s="26"/>
      <c r="K319" s="26"/>
      <c r="L319" s="26"/>
      <c r="M319" s="48"/>
      <c r="N319" s="81">
        <f t="shared" si="34"/>
        <v>0</v>
      </c>
      <c r="O319" s="89">
        <v>6000</v>
      </c>
      <c r="P319" s="76"/>
      <c r="Q319" s="76"/>
      <c r="R319" s="76"/>
      <c r="S319" s="77"/>
      <c r="T319" s="77"/>
      <c r="U319" s="77"/>
      <c r="V319" s="77"/>
      <c r="W319" s="77"/>
      <c r="X319" s="77"/>
      <c r="Y319" s="82">
        <f t="shared" si="35"/>
        <v>6000</v>
      </c>
      <c r="Z319" s="89"/>
      <c r="AA319" s="76"/>
      <c r="AB319" s="76"/>
      <c r="AC319" s="76"/>
      <c r="AD319" s="77"/>
      <c r="AE319" s="77"/>
      <c r="AF319" s="77"/>
      <c r="AG319" s="77"/>
      <c r="AH319" s="77"/>
      <c r="AI319" s="77"/>
      <c r="AJ319" s="82">
        <f t="shared" si="36"/>
        <v>0</v>
      </c>
      <c r="AK319" s="23">
        <f t="shared" si="37"/>
        <v>92048</v>
      </c>
      <c r="AL319" s="23">
        <f t="shared" si="38"/>
        <v>0</v>
      </c>
      <c r="AM319" s="26">
        <v>55228</v>
      </c>
      <c r="AN319" s="48">
        <v>36820</v>
      </c>
      <c r="AO319" s="73">
        <f t="shared" si="39"/>
        <v>92048</v>
      </c>
    </row>
    <row r="320" spans="1:41" ht="15.75" hidden="1" customHeight="1" x14ac:dyDescent="0.25">
      <c r="A320" s="125" t="s">
        <v>67</v>
      </c>
      <c r="B320" s="32">
        <f t="shared" si="41"/>
        <v>41951</v>
      </c>
      <c r="C320" s="24">
        <f t="shared" si="33"/>
        <v>92048</v>
      </c>
      <c r="D320" s="25"/>
      <c r="E320" s="26"/>
      <c r="F320" s="26"/>
      <c r="G320" s="26"/>
      <c r="H320" s="26"/>
      <c r="I320" s="26"/>
      <c r="J320" s="26"/>
      <c r="K320" s="26"/>
      <c r="L320" s="26"/>
      <c r="M320" s="48"/>
      <c r="N320" s="81">
        <f t="shared" si="34"/>
        <v>0</v>
      </c>
      <c r="O320" s="89">
        <v>4000</v>
      </c>
      <c r="P320" s="76"/>
      <c r="Q320" s="76"/>
      <c r="R320" s="76"/>
      <c r="S320" s="77"/>
      <c r="T320" s="77"/>
      <c r="U320" s="77"/>
      <c r="V320" s="77"/>
      <c r="W320" s="77"/>
      <c r="X320" s="77"/>
      <c r="Y320" s="82">
        <f t="shared" si="35"/>
        <v>4000</v>
      </c>
      <c r="Z320" s="89"/>
      <c r="AA320" s="76"/>
      <c r="AB320" s="76"/>
      <c r="AC320" s="76"/>
      <c r="AD320" s="77"/>
      <c r="AE320" s="77"/>
      <c r="AF320" s="77"/>
      <c r="AG320" s="77"/>
      <c r="AH320" s="77"/>
      <c r="AI320" s="77"/>
      <c r="AJ320" s="82">
        <f t="shared" si="36"/>
        <v>0</v>
      </c>
      <c r="AK320" s="23">
        <f t="shared" si="37"/>
        <v>88048</v>
      </c>
      <c r="AL320" s="23">
        <f t="shared" si="38"/>
        <v>0</v>
      </c>
      <c r="AM320" s="26">
        <v>55228</v>
      </c>
      <c r="AN320" s="48">
        <v>32820</v>
      </c>
      <c r="AO320" s="73">
        <f t="shared" si="39"/>
        <v>88048</v>
      </c>
    </row>
    <row r="321" spans="1:41" ht="15.75" hidden="1" customHeight="1" x14ac:dyDescent="0.25">
      <c r="A321" s="126" t="s">
        <v>68</v>
      </c>
      <c r="B321" s="33">
        <f t="shared" si="41"/>
        <v>41952</v>
      </c>
      <c r="C321" s="24">
        <f t="shared" si="33"/>
        <v>88048</v>
      </c>
      <c r="D321" s="25"/>
      <c r="E321" s="26"/>
      <c r="F321" s="26"/>
      <c r="G321" s="26"/>
      <c r="H321" s="26"/>
      <c r="I321" s="26"/>
      <c r="J321" s="26"/>
      <c r="K321" s="26"/>
      <c r="L321" s="26"/>
      <c r="M321" s="48"/>
      <c r="N321" s="81">
        <f t="shared" si="34"/>
        <v>0</v>
      </c>
      <c r="O321" s="89"/>
      <c r="P321" s="76"/>
      <c r="Q321" s="76"/>
      <c r="R321" s="76"/>
      <c r="S321" s="77"/>
      <c r="T321" s="77"/>
      <c r="U321" s="77"/>
      <c r="V321" s="77"/>
      <c r="W321" s="77"/>
      <c r="X321" s="77"/>
      <c r="Y321" s="82">
        <f t="shared" si="35"/>
        <v>0</v>
      </c>
      <c r="Z321" s="89"/>
      <c r="AA321" s="76"/>
      <c r="AB321" s="76"/>
      <c r="AC321" s="76"/>
      <c r="AD321" s="77"/>
      <c r="AE321" s="77"/>
      <c r="AF321" s="77"/>
      <c r="AG321" s="77"/>
      <c r="AH321" s="77"/>
      <c r="AI321" s="77"/>
      <c r="AJ321" s="82">
        <f t="shared" si="36"/>
        <v>0</v>
      </c>
      <c r="AK321" s="23">
        <f t="shared" si="37"/>
        <v>88048</v>
      </c>
      <c r="AL321" s="23">
        <f t="shared" si="38"/>
        <v>0</v>
      </c>
      <c r="AM321" s="26">
        <v>55228</v>
      </c>
      <c r="AN321" s="48">
        <v>32820</v>
      </c>
      <c r="AO321" s="73">
        <f t="shared" si="39"/>
        <v>88048</v>
      </c>
    </row>
    <row r="322" spans="1:41" ht="15.75" hidden="1" customHeight="1" x14ac:dyDescent="0.25">
      <c r="A322" s="125" t="s">
        <v>69</v>
      </c>
      <c r="B322" s="32">
        <f t="shared" si="41"/>
        <v>41953</v>
      </c>
      <c r="C322" s="24">
        <f t="shared" si="33"/>
        <v>88048</v>
      </c>
      <c r="D322" s="30"/>
      <c r="E322" s="31"/>
      <c r="F322" s="31"/>
      <c r="G322" s="31"/>
      <c r="H322" s="31"/>
      <c r="I322" s="31"/>
      <c r="J322" s="31"/>
      <c r="K322" s="31"/>
      <c r="L322" s="31"/>
      <c r="M322" s="49"/>
      <c r="N322" s="81">
        <f t="shared" si="34"/>
        <v>0</v>
      </c>
      <c r="O322" s="90"/>
      <c r="P322" s="91"/>
      <c r="Q322" s="91"/>
      <c r="R322" s="91"/>
      <c r="S322" s="92"/>
      <c r="T322" s="92"/>
      <c r="U322" s="92"/>
      <c r="V322" s="92"/>
      <c r="W322" s="92"/>
      <c r="X322" s="92"/>
      <c r="Y322" s="82">
        <f t="shared" si="35"/>
        <v>0</v>
      </c>
      <c r="Z322" s="90"/>
      <c r="AA322" s="91"/>
      <c r="AB322" s="91"/>
      <c r="AC322" s="91"/>
      <c r="AD322" s="92"/>
      <c r="AE322" s="92"/>
      <c r="AF322" s="92"/>
      <c r="AG322" s="92"/>
      <c r="AH322" s="92"/>
      <c r="AI322" s="92"/>
      <c r="AJ322" s="82">
        <f t="shared" si="36"/>
        <v>0</v>
      </c>
      <c r="AK322" s="23">
        <f t="shared" si="37"/>
        <v>88048</v>
      </c>
      <c r="AL322" s="23">
        <f t="shared" si="38"/>
        <v>0</v>
      </c>
      <c r="AM322" s="26">
        <v>55228</v>
      </c>
      <c r="AN322" s="48">
        <v>32820</v>
      </c>
      <c r="AO322" s="73">
        <f t="shared" si="39"/>
        <v>88048</v>
      </c>
    </row>
    <row r="323" spans="1:41" ht="15.75" hidden="1" customHeight="1" x14ac:dyDescent="0.25">
      <c r="A323" s="125" t="s">
        <v>63</v>
      </c>
      <c r="B323" s="32">
        <f t="shared" si="41"/>
        <v>41954</v>
      </c>
      <c r="C323" s="24">
        <f t="shared" si="33"/>
        <v>88048</v>
      </c>
      <c r="D323" s="25"/>
      <c r="E323" s="26"/>
      <c r="F323" s="26"/>
      <c r="G323" s="26"/>
      <c r="H323" s="26"/>
      <c r="I323" s="26"/>
      <c r="J323" s="26"/>
      <c r="K323" s="26"/>
      <c r="L323" s="26"/>
      <c r="M323" s="48"/>
      <c r="N323" s="81">
        <f t="shared" si="34"/>
        <v>0</v>
      </c>
      <c r="O323" s="89">
        <v>6000</v>
      </c>
      <c r="P323" s="76"/>
      <c r="Q323" s="76"/>
      <c r="R323" s="76"/>
      <c r="S323" s="77"/>
      <c r="T323" s="77"/>
      <c r="U323" s="77"/>
      <c r="V323" s="77"/>
      <c r="W323" s="77"/>
      <c r="X323" s="77"/>
      <c r="Y323" s="82">
        <f t="shared" si="35"/>
        <v>6000</v>
      </c>
      <c r="Z323" s="89"/>
      <c r="AA323" s="76"/>
      <c r="AB323" s="76"/>
      <c r="AC323" s="76"/>
      <c r="AD323" s="77"/>
      <c r="AE323" s="77"/>
      <c r="AF323" s="77"/>
      <c r="AG323" s="77"/>
      <c r="AH323" s="77"/>
      <c r="AI323" s="77"/>
      <c r="AJ323" s="82">
        <f t="shared" si="36"/>
        <v>0</v>
      </c>
      <c r="AK323" s="23">
        <f t="shared" si="37"/>
        <v>82048</v>
      </c>
      <c r="AL323" s="23">
        <f t="shared" si="38"/>
        <v>0</v>
      </c>
      <c r="AM323" s="26">
        <v>50228</v>
      </c>
      <c r="AN323" s="48">
        <v>31820</v>
      </c>
      <c r="AO323" s="73">
        <f t="shared" si="39"/>
        <v>82048</v>
      </c>
    </row>
    <row r="324" spans="1:41" ht="15.75" hidden="1" customHeight="1" x14ac:dyDescent="0.25">
      <c r="A324" s="125" t="s">
        <v>64</v>
      </c>
      <c r="B324" s="32">
        <f t="shared" si="41"/>
        <v>41955</v>
      </c>
      <c r="C324" s="24">
        <f t="shared" si="33"/>
        <v>82048</v>
      </c>
      <c r="D324" s="25"/>
      <c r="E324" s="26"/>
      <c r="F324" s="26"/>
      <c r="G324" s="26"/>
      <c r="H324" s="26"/>
      <c r="I324" s="26"/>
      <c r="J324" s="26"/>
      <c r="K324" s="26"/>
      <c r="L324" s="26"/>
      <c r="M324" s="48"/>
      <c r="N324" s="81">
        <f t="shared" si="34"/>
        <v>0</v>
      </c>
      <c r="O324" s="89">
        <v>5000</v>
      </c>
      <c r="P324" s="76"/>
      <c r="Q324" s="76"/>
      <c r="R324" s="76"/>
      <c r="S324" s="77"/>
      <c r="T324" s="77"/>
      <c r="U324" s="77"/>
      <c r="V324" s="77"/>
      <c r="W324" s="77"/>
      <c r="X324" s="77"/>
      <c r="Y324" s="82">
        <f t="shared" si="35"/>
        <v>5000</v>
      </c>
      <c r="Z324" s="25"/>
      <c r="AA324" s="26"/>
      <c r="AB324" s="26"/>
      <c r="AC324" s="26"/>
      <c r="AD324" s="48"/>
      <c r="AE324" s="48"/>
      <c r="AF324" s="48"/>
      <c r="AG324" s="48"/>
      <c r="AH324" s="48"/>
      <c r="AI324" s="48"/>
      <c r="AJ324" s="82">
        <f t="shared" si="36"/>
        <v>0</v>
      </c>
      <c r="AK324" s="23">
        <f t="shared" si="37"/>
        <v>77048</v>
      </c>
      <c r="AL324" s="23">
        <f t="shared" si="38"/>
        <v>-150</v>
      </c>
      <c r="AM324" s="26">
        <v>43538</v>
      </c>
      <c r="AN324" s="48">
        <v>33360</v>
      </c>
      <c r="AO324" s="73">
        <f t="shared" si="39"/>
        <v>76898</v>
      </c>
    </row>
    <row r="325" spans="1:41" ht="15.75" hidden="1" customHeight="1" x14ac:dyDescent="0.25">
      <c r="A325" s="125" t="s">
        <v>65</v>
      </c>
      <c r="B325" s="32">
        <f t="shared" si="41"/>
        <v>41956</v>
      </c>
      <c r="C325" s="24">
        <f t="shared" si="33"/>
        <v>76898</v>
      </c>
      <c r="D325" s="25"/>
      <c r="E325" s="26"/>
      <c r="F325" s="26"/>
      <c r="G325" s="26"/>
      <c r="H325" s="26"/>
      <c r="I325" s="26"/>
      <c r="J325" s="26"/>
      <c r="K325" s="26"/>
      <c r="L325" s="26"/>
      <c r="M325" s="48"/>
      <c r="N325" s="81">
        <f t="shared" si="34"/>
        <v>0</v>
      </c>
      <c r="O325" s="89">
        <v>5000</v>
      </c>
      <c r="P325" s="76"/>
      <c r="Q325" s="76"/>
      <c r="R325" s="76"/>
      <c r="S325" s="77"/>
      <c r="T325" s="77"/>
      <c r="U325" s="77"/>
      <c r="V325" s="77"/>
      <c r="W325" s="77"/>
      <c r="X325" s="77"/>
      <c r="Y325" s="82">
        <f t="shared" si="35"/>
        <v>5000</v>
      </c>
      <c r="Z325" s="25"/>
      <c r="AA325" s="26"/>
      <c r="AB325" s="26"/>
      <c r="AC325" s="26"/>
      <c r="AD325" s="48"/>
      <c r="AE325" s="48"/>
      <c r="AF325" s="48"/>
      <c r="AG325" s="48"/>
      <c r="AH325" s="48"/>
      <c r="AI325" s="48"/>
      <c r="AJ325" s="82">
        <f t="shared" si="36"/>
        <v>0</v>
      </c>
      <c r="AK325" s="23">
        <f t="shared" si="37"/>
        <v>71898</v>
      </c>
      <c r="AL325" s="23">
        <f t="shared" si="38"/>
        <v>-110</v>
      </c>
      <c r="AM325" s="26">
        <v>36158</v>
      </c>
      <c r="AN325" s="48">
        <v>35630</v>
      </c>
      <c r="AO325" s="73">
        <f t="shared" si="39"/>
        <v>71788</v>
      </c>
    </row>
    <row r="326" spans="1:41" ht="15.75" hidden="1" customHeight="1" x14ac:dyDescent="0.25">
      <c r="A326" s="125" t="s">
        <v>66</v>
      </c>
      <c r="B326" s="32">
        <f t="shared" si="41"/>
        <v>41957</v>
      </c>
      <c r="C326" s="24">
        <f t="shared" si="33"/>
        <v>71788</v>
      </c>
      <c r="D326" s="25"/>
      <c r="E326" s="26"/>
      <c r="F326" s="26"/>
      <c r="G326" s="26"/>
      <c r="H326" s="26"/>
      <c r="I326" s="26"/>
      <c r="J326" s="26"/>
      <c r="K326" s="26"/>
      <c r="L326" s="26"/>
      <c r="M326" s="48"/>
      <c r="N326" s="81">
        <f t="shared" si="34"/>
        <v>0</v>
      </c>
      <c r="O326" s="25">
        <v>6000</v>
      </c>
      <c r="P326" s="26"/>
      <c r="Q326" s="26"/>
      <c r="R326" s="26"/>
      <c r="S326" s="48"/>
      <c r="T326" s="48"/>
      <c r="U326" s="48"/>
      <c r="V326" s="48"/>
      <c r="W326" s="48"/>
      <c r="X326" s="48"/>
      <c r="Y326" s="82">
        <f t="shared" si="35"/>
        <v>6000</v>
      </c>
      <c r="Z326" s="25"/>
      <c r="AA326" s="26"/>
      <c r="AB326" s="26"/>
      <c r="AC326" s="26"/>
      <c r="AD326" s="48"/>
      <c r="AE326" s="48"/>
      <c r="AF326" s="48"/>
      <c r="AG326" s="48"/>
      <c r="AH326" s="48"/>
      <c r="AI326" s="48"/>
      <c r="AJ326" s="82">
        <f t="shared" si="36"/>
        <v>0</v>
      </c>
      <c r="AK326" s="23">
        <f t="shared" si="37"/>
        <v>65788</v>
      </c>
      <c r="AL326" s="23">
        <f t="shared" si="38"/>
        <v>-270</v>
      </c>
      <c r="AM326" s="26">
        <v>29178</v>
      </c>
      <c r="AN326" s="48">
        <v>36340</v>
      </c>
      <c r="AO326" s="73">
        <f t="shared" si="39"/>
        <v>65518</v>
      </c>
    </row>
    <row r="327" spans="1:41" ht="15.75" hidden="1" customHeight="1" x14ac:dyDescent="0.25">
      <c r="A327" s="125" t="s">
        <v>67</v>
      </c>
      <c r="B327" s="32">
        <f t="shared" si="41"/>
        <v>41958</v>
      </c>
      <c r="C327" s="24">
        <f t="shared" si="33"/>
        <v>65518</v>
      </c>
      <c r="D327" s="25"/>
      <c r="E327" s="26"/>
      <c r="F327" s="26"/>
      <c r="G327" s="26"/>
      <c r="H327" s="26"/>
      <c r="I327" s="26"/>
      <c r="J327" s="26"/>
      <c r="K327" s="26"/>
      <c r="L327" s="26"/>
      <c r="M327" s="48"/>
      <c r="N327" s="81">
        <f t="shared" si="34"/>
        <v>0</v>
      </c>
      <c r="O327" s="25"/>
      <c r="P327" s="26"/>
      <c r="Q327" s="26"/>
      <c r="R327" s="26"/>
      <c r="S327" s="48"/>
      <c r="T327" s="48"/>
      <c r="U327" s="48"/>
      <c r="V327" s="48"/>
      <c r="W327" s="48"/>
      <c r="X327" s="48"/>
      <c r="Y327" s="82">
        <f t="shared" si="35"/>
        <v>0</v>
      </c>
      <c r="Z327" s="25"/>
      <c r="AA327" s="26"/>
      <c r="AB327" s="26"/>
      <c r="AC327" s="26"/>
      <c r="AD327" s="48"/>
      <c r="AE327" s="48"/>
      <c r="AF327" s="48"/>
      <c r="AG327" s="48"/>
      <c r="AH327" s="48"/>
      <c r="AI327" s="48"/>
      <c r="AJ327" s="82">
        <f t="shared" si="36"/>
        <v>0</v>
      </c>
      <c r="AK327" s="23">
        <f t="shared" si="37"/>
        <v>65518</v>
      </c>
      <c r="AL327" s="23">
        <f t="shared" si="38"/>
        <v>0</v>
      </c>
      <c r="AM327" s="26">
        <v>29178</v>
      </c>
      <c r="AN327" s="48">
        <v>36340</v>
      </c>
      <c r="AO327" s="73">
        <f t="shared" si="39"/>
        <v>65518</v>
      </c>
    </row>
    <row r="328" spans="1:41" ht="15.75" hidden="1" customHeight="1" x14ac:dyDescent="0.25">
      <c r="A328" s="126" t="s">
        <v>68</v>
      </c>
      <c r="B328" s="33">
        <f t="shared" si="41"/>
        <v>41959</v>
      </c>
      <c r="C328" s="24">
        <f t="shared" si="33"/>
        <v>65518</v>
      </c>
      <c r="D328" s="25"/>
      <c r="E328" s="26"/>
      <c r="F328" s="26"/>
      <c r="G328" s="26"/>
      <c r="H328" s="26"/>
      <c r="I328" s="26"/>
      <c r="J328" s="26"/>
      <c r="K328" s="26"/>
      <c r="L328" s="26"/>
      <c r="M328" s="48"/>
      <c r="N328" s="81">
        <f t="shared" si="34"/>
        <v>0</v>
      </c>
      <c r="O328" s="25"/>
      <c r="P328" s="26"/>
      <c r="Q328" s="26"/>
      <c r="R328" s="26"/>
      <c r="S328" s="48"/>
      <c r="T328" s="48"/>
      <c r="U328" s="48"/>
      <c r="V328" s="48"/>
      <c r="W328" s="48"/>
      <c r="X328" s="48"/>
      <c r="Y328" s="82">
        <f t="shared" si="35"/>
        <v>0</v>
      </c>
      <c r="Z328" s="25"/>
      <c r="AA328" s="26"/>
      <c r="AB328" s="26"/>
      <c r="AC328" s="26"/>
      <c r="AD328" s="48"/>
      <c r="AE328" s="48"/>
      <c r="AF328" s="48"/>
      <c r="AG328" s="48"/>
      <c r="AH328" s="48"/>
      <c r="AI328" s="48"/>
      <c r="AJ328" s="82">
        <f t="shared" si="36"/>
        <v>0</v>
      </c>
      <c r="AK328" s="23">
        <f t="shared" si="37"/>
        <v>65518</v>
      </c>
      <c r="AL328" s="23">
        <f t="shared" si="38"/>
        <v>0</v>
      </c>
      <c r="AM328" s="26">
        <v>29178</v>
      </c>
      <c r="AN328" s="48">
        <v>36340</v>
      </c>
      <c r="AO328" s="73">
        <f t="shared" si="39"/>
        <v>65518</v>
      </c>
    </row>
    <row r="329" spans="1:41" ht="15.75" hidden="1" customHeight="1" x14ac:dyDescent="0.25">
      <c r="A329" s="125" t="s">
        <v>69</v>
      </c>
      <c r="B329" s="32">
        <f t="shared" si="41"/>
        <v>41960</v>
      </c>
      <c r="C329" s="24">
        <f t="shared" si="33"/>
        <v>65518</v>
      </c>
      <c r="D329" s="30">
        <v>9000</v>
      </c>
      <c r="E329" s="31"/>
      <c r="F329" s="31"/>
      <c r="G329" s="31"/>
      <c r="H329" s="31"/>
      <c r="I329" s="31"/>
      <c r="J329" s="31"/>
      <c r="K329" s="31"/>
      <c r="L329" s="31"/>
      <c r="M329" s="49"/>
      <c r="N329" s="81">
        <f t="shared" si="34"/>
        <v>9000</v>
      </c>
      <c r="O329" s="30">
        <v>6000</v>
      </c>
      <c r="P329" s="31"/>
      <c r="Q329" s="31"/>
      <c r="R329" s="31"/>
      <c r="S329" s="49"/>
      <c r="T329" s="49"/>
      <c r="U329" s="49"/>
      <c r="V329" s="49"/>
      <c r="W329" s="49"/>
      <c r="X329" s="49"/>
      <c r="Y329" s="82">
        <f t="shared" si="35"/>
        <v>6000</v>
      </c>
      <c r="Z329" s="30"/>
      <c r="AA329" s="31"/>
      <c r="AB329" s="31"/>
      <c r="AC329" s="31"/>
      <c r="AD329" s="49"/>
      <c r="AE329" s="49"/>
      <c r="AF329" s="49"/>
      <c r="AG329" s="49"/>
      <c r="AH329" s="49"/>
      <c r="AI329" s="49"/>
      <c r="AJ329" s="82">
        <f t="shared" si="36"/>
        <v>0</v>
      </c>
      <c r="AK329" s="23">
        <f t="shared" si="37"/>
        <v>68518</v>
      </c>
      <c r="AL329" s="23">
        <f t="shared" si="38"/>
        <v>-130</v>
      </c>
      <c r="AM329" s="26">
        <v>25618</v>
      </c>
      <c r="AN329" s="48">
        <v>42770</v>
      </c>
      <c r="AO329" s="73">
        <f t="shared" si="39"/>
        <v>68388</v>
      </c>
    </row>
    <row r="330" spans="1:41" ht="15.75" hidden="1" customHeight="1" x14ac:dyDescent="0.25">
      <c r="A330" s="125" t="s">
        <v>63</v>
      </c>
      <c r="B330" s="32">
        <f t="shared" si="41"/>
        <v>41961</v>
      </c>
      <c r="C330" s="24">
        <f t="shared" ref="C330:C378" si="42">AO329</f>
        <v>68388</v>
      </c>
      <c r="D330" s="25"/>
      <c r="E330" s="26"/>
      <c r="F330" s="26"/>
      <c r="G330" s="26"/>
      <c r="H330" s="26"/>
      <c r="I330" s="26"/>
      <c r="J330" s="26"/>
      <c r="K330" s="26"/>
      <c r="L330" s="26"/>
      <c r="M330" s="48"/>
      <c r="N330" s="81">
        <f t="shared" ref="N330:N378" si="43">SUM(D330:M330)</f>
        <v>0</v>
      </c>
      <c r="O330" s="25"/>
      <c r="P330" s="26"/>
      <c r="Q330" s="26"/>
      <c r="R330" s="26"/>
      <c r="S330" s="48"/>
      <c r="T330" s="48"/>
      <c r="U330" s="48"/>
      <c r="V330" s="48"/>
      <c r="W330" s="48"/>
      <c r="X330" s="48"/>
      <c r="Y330" s="82">
        <f t="shared" ref="Y330:Y378" si="44">SUM(O330:X330)</f>
        <v>0</v>
      </c>
      <c r="Z330" s="25"/>
      <c r="AA330" s="26"/>
      <c r="AB330" s="26"/>
      <c r="AC330" s="26"/>
      <c r="AD330" s="48"/>
      <c r="AE330" s="48"/>
      <c r="AF330" s="48"/>
      <c r="AG330" s="48"/>
      <c r="AH330" s="48"/>
      <c r="AI330" s="48"/>
      <c r="AJ330" s="82">
        <f t="shared" ref="AJ330:AJ378" si="45">SUM(Z330:AI330)</f>
        <v>0</v>
      </c>
      <c r="AK330" s="23">
        <f t="shared" ref="AK330:AK378" si="46">C330+N330-Y330-Z330-AA330-AB330-AC330-AI330</f>
        <v>68388</v>
      </c>
      <c r="AL330" s="23">
        <f t="shared" ref="AL330:AL378" si="47">AO330-AK330</f>
        <v>0</v>
      </c>
      <c r="AM330" s="26">
        <v>25618</v>
      </c>
      <c r="AN330" s="48">
        <v>42770</v>
      </c>
      <c r="AO330" s="73">
        <f t="shared" ref="AO330:AO378" si="48">AM330+AN330</f>
        <v>68388</v>
      </c>
    </row>
    <row r="331" spans="1:41" ht="15.75" hidden="1" customHeight="1" x14ac:dyDescent="0.25">
      <c r="A331" s="125" t="s">
        <v>64</v>
      </c>
      <c r="B331" s="32">
        <f t="shared" si="41"/>
        <v>41962</v>
      </c>
      <c r="C331" s="24">
        <f t="shared" si="42"/>
        <v>68388</v>
      </c>
      <c r="D331" s="25"/>
      <c r="E331" s="26"/>
      <c r="F331" s="26"/>
      <c r="G331" s="26"/>
      <c r="H331" s="26"/>
      <c r="I331" s="26"/>
      <c r="J331" s="26"/>
      <c r="K331" s="26"/>
      <c r="L331" s="26"/>
      <c r="M331" s="48"/>
      <c r="N331" s="81">
        <f t="shared" si="43"/>
        <v>0</v>
      </c>
      <c r="O331" s="25">
        <v>4500</v>
      </c>
      <c r="P331" s="26"/>
      <c r="Q331" s="26"/>
      <c r="R331" s="26"/>
      <c r="S331" s="48"/>
      <c r="T331" s="48"/>
      <c r="U331" s="48"/>
      <c r="V331" s="48"/>
      <c r="W331" s="48"/>
      <c r="X331" s="48"/>
      <c r="Y331" s="82">
        <f t="shared" si="44"/>
        <v>4500</v>
      </c>
      <c r="Z331" s="25"/>
      <c r="AA331" s="26"/>
      <c r="AB331" s="26"/>
      <c r="AC331" s="26"/>
      <c r="AD331" s="48"/>
      <c r="AE331" s="48"/>
      <c r="AF331" s="48"/>
      <c r="AG331" s="48"/>
      <c r="AH331" s="48"/>
      <c r="AI331" s="48"/>
      <c r="AJ331" s="82">
        <f t="shared" si="45"/>
        <v>0</v>
      </c>
      <c r="AK331" s="23">
        <f t="shared" si="46"/>
        <v>63888</v>
      </c>
      <c r="AL331" s="23">
        <f t="shared" si="47"/>
        <v>-150</v>
      </c>
      <c r="AM331" s="26">
        <v>20298</v>
      </c>
      <c r="AN331" s="48">
        <v>43440</v>
      </c>
      <c r="AO331" s="73">
        <f t="shared" si="48"/>
        <v>63738</v>
      </c>
    </row>
    <row r="332" spans="1:41" ht="15.75" hidden="1" customHeight="1" x14ac:dyDescent="0.25">
      <c r="A332" s="125" t="s">
        <v>65</v>
      </c>
      <c r="B332" s="32">
        <f t="shared" si="41"/>
        <v>41963</v>
      </c>
      <c r="C332" s="24">
        <f t="shared" si="42"/>
        <v>63738</v>
      </c>
      <c r="D332" s="25"/>
      <c r="E332" s="26"/>
      <c r="F332" s="26"/>
      <c r="G332" s="26"/>
      <c r="H332" s="26"/>
      <c r="I332" s="26"/>
      <c r="J332" s="26"/>
      <c r="K332" s="26"/>
      <c r="L332" s="26"/>
      <c r="M332" s="48"/>
      <c r="N332" s="81">
        <f t="shared" si="43"/>
        <v>0</v>
      </c>
      <c r="O332" s="25">
        <v>3000</v>
      </c>
      <c r="P332" s="26"/>
      <c r="Q332" s="26"/>
      <c r="R332" s="26"/>
      <c r="S332" s="48"/>
      <c r="T332" s="48"/>
      <c r="U332" s="48"/>
      <c r="V332" s="48"/>
      <c r="W332" s="48"/>
      <c r="X332" s="48"/>
      <c r="Y332" s="82">
        <f t="shared" si="44"/>
        <v>3000</v>
      </c>
      <c r="Z332" s="25">
        <v>13880</v>
      </c>
      <c r="AA332" s="26"/>
      <c r="AB332" s="26"/>
      <c r="AC332" s="26"/>
      <c r="AD332" s="48"/>
      <c r="AE332" s="48"/>
      <c r="AF332" s="48"/>
      <c r="AG332" s="48"/>
      <c r="AH332" s="48"/>
      <c r="AI332" s="48"/>
      <c r="AJ332" s="82">
        <f t="shared" si="45"/>
        <v>13880</v>
      </c>
      <c r="AK332" s="23">
        <f t="shared" si="46"/>
        <v>46858</v>
      </c>
      <c r="AL332" s="23">
        <f t="shared" si="47"/>
        <v>-170</v>
      </c>
      <c r="AM332" s="26">
        <v>15998</v>
      </c>
      <c r="AN332" s="48">
        <v>30690</v>
      </c>
      <c r="AO332" s="73">
        <f t="shared" si="48"/>
        <v>46688</v>
      </c>
    </row>
    <row r="333" spans="1:41" ht="15.75" hidden="1" customHeight="1" x14ac:dyDescent="0.25">
      <c r="A333" s="125" t="s">
        <v>66</v>
      </c>
      <c r="B333" s="32">
        <f t="shared" si="41"/>
        <v>41964</v>
      </c>
      <c r="C333" s="24">
        <f t="shared" si="42"/>
        <v>46688</v>
      </c>
      <c r="D333" s="25"/>
      <c r="E333" s="26"/>
      <c r="F333" s="26"/>
      <c r="G333" s="26"/>
      <c r="H333" s="26"/>
      <c r="I333" s="26"/>
      <c r="J333" s="26"/>
      <c r="K333" s="26"/>
      <c r="L333" s="26"/>
      <c r="M333" s="48"/>
      <c r="N333" s="81">
        <f t="shared" si="43"/>
        <v>0</v>
      </c>
      <c r="O333" s="25">
        <v>6000</v>
      </c>
      <c r="P333" s="26"/>
      <c r="Q333" s="26"/>
      <c r="R333" s="26"/>
      <c r="S333" s="48"/>
      <c r="T333" s="48"/>
      <c r="U333" s="48"/>
      <c r="V333" s="48"/>
      <c r="W333" s="48"/>
      <c r="X333" s="48"/>
      <c r="Y333" s="82">
        <f t="shared" si="44"/>
        <v>6000</v>
      </c>
      <c r="Z333" s="25"/>
      <c r="AA333" s="26"/>
      <c r="AB333" s="26"/>
      <c r="AC333" s="26"/>
      <c r="AD333" s="48"/>
      <c r="AE333" s="48"/>
      <c r="AF333" s="48"/>
      <c r="AG333" s="48"/>
      <c r="AH333" s="48"/>
      <c r="AI333" s="48"/>
      <c r="AJ333" s="82">
        <f t="shared" si="45"/>
        <v>0</v>
      </c>
      <c r="AK333" s="23">
        <f t="shared" si="46"/>
        <v>40688</v>
      </c>
      <c r="AL333" s="23">
        <f t="shared" si="47"/>
        <v>-230</v>
      </c>
      <c r="AM333" s="26">
        <v>12258</v>
      </c>
      <c r="AN333" s="48">
        <v>28200</v>
      </c>
      <c r="AO333" s="73">
        <f t="shared" si="48"/>
        <v>40458</v>
      </c>
    </row>
    <row r="334" spans="1:41" ht="15.75" hidden="1" customHeight="1" x14ac:dyDescent="0.25">
      <c r="A334" s="125" t="s">
        <v>67</v>
      </c>
      <c r="B334" s="32">
        <f t="shared" si="41"/>
        <v>41965</v>
      </c>
      <c r="C334" s="24">
        <f t="shared" si="42"/>
        <v>40458</v>
      </c>
      <c r="D334" s="25"/>
      <c r="E334" s="26"/>
      <c r="F334" s="26"/>
      <c r="G334" s="26"/>
      <c r="H334" s="26"/>
      <c r="I334" s="26"/>
      <c r="J334" s="26"/>
      <c r="K334" s="26"/>
      <c r="L334" s="26"/>
      <c r="M334" s="48"/>
      <c r="N334" s="81">
        <f t="shared" si="43"/>
        <v>0</v>
      </c>
      <c r="O334" s="25"/>
      <c r="P334" s="26"/>
      <c r="Q334" s="26"/>
      <c r="R334" s="26"/>
      <c r="S334" s="48"/>
      <c r="T334" s="48"/>
      <c r="U334" s="48"/>
      <c r="V334" s="48"/>
      <c r="W334" s="48"/>
      <c r="X334" s="48"/>
      <c r="Y334" s="82">
        <f t="shared" si="44"/>
        <v>0</v>
      </c>
      <c r="Z334" s="25"/>
      <c r="AA334" s="26"/>
      <c r="AB334" s="26"/>
      <c r="AC334" s="26"/>
      <c r="AD334" s="48"/>
      <c r="AE334" s="48"/>
      <c r="AF334" s="48"/>
      <c r="AG334" s="48"/>
      <c r="AH334" s="48"/>
      <c r="AI334" s="48"/>
      <c r="AJ334" s="82">
        <f t="shared" si="45"/>
        <v>0</v>
      </c>
      <c r="AK334" s="23">
        <f t="shared" si="46"/>
        <v>40458</v>
      </c>
      <c r="AL334" s="23">
        <f t="shared" si="47"/>
        <v>0</v>
      </c>
      <c r="AM334" s="26">
        <v>12258</v>
      </c>
      <c r="AN334" s="48">
        <v>28200</v>
      </c>
      <c r="AO334" s="73">
        <f t="shared" si="48"/>
        <v>40458</v>
      </c>
    </row>
    <row r="335" spans="1:41" ht="15.75" hidden="1" customHeight="1" x14ac:dyDescent="0.25">
      <c r="A335" s="126" t="s">
        <v>68</v>
      </c>
      <c r="B335" s="33">
        <f t="shared" si="41"/>
        <v>41966</v>
      </c>
      <c r="C335" s="24">
        <f t="shared" si="42"/>
        <v>40458</v>
      </c>
      <c r="D335" s="25"/>
      <c r="E335" s="26"/>
      <c r="F335" s="26"/>
      <c r="G335" s="26"/>
      <c r="H335" s="26"/>
      <c r="I335" s="26"/>
      <c r="J335" s="26"/>
      <c r="K335" s="26"/>
      <c r="L335" s="26"/>
      <c r="M335" s="48"/>
      <c r="N335" s="81">
        <f t="shared" si="43"/>
        <v>0</v>
      </c>
      <c r="O335" s="25"/>
      <c r="P335" s="26"/>
      <c r="Q335" s="26"/>
      <c r="R335" s="26"/>
      <c r="S335" s="48"/>
      <c r="T335" s="48"/>
      <c r="U335" s="48"/>
      <c r="V335" s="48"/>
      <c r="W335" s="48"/>
      <c r="X335" s="48"/>
      <c r="Y335" s="82">
        <f t="shared" si="44"/>
        <v>0</v>
      </c>
      <c r="Z335" s="25"/>
      <c r="AA335" s="26"/>
      <c r="AB335" s="26"/>
      <c r="AC335" s="26"/>
      <c r="AD335" s="48"/>
      <c r="AE335" s="48"/>
      <c r="AF335" s="48"/>
      <c r="AG335" s="48"/>
      <c r="AH335" s="48"/>
      <c r="AI335" s="48"/>
      <c r="AJ335" s="82">
        <f t="shared" si="45"/>
        <v>0</v>
      </c>
      <c r="AK335" s="23">
        <f t="shared" si="46"/>
        <v>40458</v>
      </c>
      <c r="AL335" s="23">
        <f t="shared" si="47"/>
        <v>0</v>
      </c>
      <c r="AM335" s="26">
        <v>12258</v>
      </c>
      <c r="AN335" s="48">
        <v>28200</v>
      </c>
      <c r="AO335" s="73">
        <f t="shared" si="48"/>
        <v>40458</v>
      </c>
    </row>
    <row r="336" spans="1:41" ht="15.75" hidden="1" customHeight="1" x14ac:dyDescent="0.25">
      <c r="A336" s="125" t="s">
        <v>69</v>
      </c>
      <c r="B336" s="32">
        <f t="shared" si="41"/>
        <v>41967</v>
      </c>
      <c r="C336" s="24">
        <f t="shared" si="42"/>
        <v>40458</v>
      </c>
      <c r="D336" s="30"/>
      <c r="E336" s="31"/>
      <c r="F336" s="31"/>
      <c r="G336" s="31"/>
      <c r="H336" s="31"/>
      <c r="I336" s="31"/>
      <c r="J336" s="31"/>
      <c r="K336" s="31"/>
      <c r="L336" s="31"/>
      <c r="M336" s="49"/>
      <c r="N336" s="81">
        <f t="shared" si="43"/>
        <v>0</v>
      </c>
      <c r="O336" s="30">
        <v>4000</v>
      </c>
      <c r="P336" s="31"/>
      <c r="Q336" s="31"/>
      <c r="R336" s="31"/>
      <c r="S336" s="49"/>
      <c r="T336" s="49"/>
      <c r="U336" s="49"/>
      <c r="V336" s="49"/>
      <c r="W336" s="49"/>
      <c r="X336" s="49"/>
      <c r="Y336" s="82">
        <f t="shared" si="44"/>
        <v>4000</v>
      </c>
      <c r="Z336" s="30"/>
      <c r="AA336" s="31"/>
      <c r="AB336" s="31"/>
      <c r="AC336" s="31"/>
      <c r="AD336" s="49"/>
      <c r="AE336" s="49"/>
      <c r="AF336" s="49"/>
      <c r="AG336" s="49"/>
      <c r="AH336" s="49"/>
      <c r="AI336" s="49"/>
      <c r="AJ336" s="82">
        <f t="shared" si="45"/>
        <v>0</v>
      </c>
      <c r="AK336" s="23">
        <f t="shared" si="46"/>
        <v>36458</v>
      </c>
      <c r="AL336" s="23">
        <f t="shared" si="47"/>
        <v>-210</v>
      </c>
      <c r="AM336" s="26">
        <v>8658</v>
      </c>
      <c r="AN336" s="48">
        <v>27590</v>
      </c>
      <c r="AO336" s="73">
        <f t="shared" si="48"/>
        <v>36248</v>
      </c>
    </row>
    <row r="337" spans="1:41" ht="15.75" hidden="1" customHeight="1" x14ac:dyDescent="0.25">
      <c r="A337" s="125" t="s">
        <v>63</v>
      </c>
      <c r="B337" s="32">
        <f t="shared" si="41"/>
        <v>41968</v>
      </c>
      <c r="C337" s="24">
        <f t="shared" si="42"/>
        <v>36248</v>
      </c>
      <c r="D337" s="25"/>
      <c r="E337" s="26"/>
      <c r="F337" s="26"/>
      <c r="G337" s="26"/>
      <c r="H337" s="26"/>
      <c r="I337" s="26"/>
      <c r="J337" s="26"/>
      <c r="K337" s="26"/>
      <c r="L337" s="26"/>
      <c r="M337" s="48"/>
      <c r="N337" s="81">
        <f t="shared" si="43"/>
        <v>0</v>
      </c>
      <c r="O337" s="25">
        <v>7000</v>
      </c>
      <c r="P337" s="26"/>
      <c r="Q337" s="26"/>
      <c r="R337" s="26"/>
      <c r="S337" s="48"/>
      <c r="T337" s="48"/>
      <c r="U337" s="48"/>
      <c r="V337" s="48"/>
      <c r="W337" s="48"/>
      <c r="X337" s="48"/>
      <c r="Y337" s="82">
        <f t="shared" si="44"/>
        <v>7000</v>
      </c>
      <c r="Z337" s="25"/>
      <c r="AA337" s="26"/>
      <c r="AB337" s="26"/>
      <c r="AC337" s="26"/>
      <c r="AD337" s="48"/>
      <c r="AE337" s="48"/>
      <c r="AF337" s="48"/>
      <c r="AG337" s="48"/>
      <c r="AH337" s="48"/>
      <c r="AI337" s="48"/>
      <c r="AJ337" s="82">
        <f t="shared" si="45"/>
        <v>0</v>
      </c>
      <c r="AK337" s="23">
        <f t="shared" si="46"/>
        <v>29248</v>
      </c>
      <c r="AL337" s="23">
        <f t="shared" si="47"/>
        <v>-2408</v>
      </c>
      <c r="AM337" s="26">
        <v>0</v>
      </c>
      <c r="AN337" s="48">
        <v>26840</v>
      </c>
      <c r="AO337" s="73">
        <f t="shared" si="48"/>
        <v>26840</v>
      </c>
    </row>
    <row r="338" spans="1:41" ht="15.75" hidden="1" customHeight="1" x14ac:dyDescent="0.25">
      <c r="A338" s="125" t="s">
        <v>64</v>
      </c>
      <c r="B338" s="32">
        <f t="shared" si="41"/>
        <v>41969</v>
      </c>
      <c r="C338" s="24">
        <f t="shared" si="42"/>
        <v>26840</v>
      </c>
      <c r="D338" s="25"/>
      <c r="E338" s="26"/>
      <c r="F338" s="26"/>
      <c r="G338" s="26">
        <v>82038</v>
      </c>
      <c r="H338" s="26"/>
      <c r="I338" s="26"/>
      <c r="J338" s="26"/>
      <c r="K338" s="26"/>
      <c r="L338" s="26"/>
      <c r="M338" s="48"/>
      <c r="N338" s="81">
        <f t="shared" si="43"/>
        <v>82038</v>
      </c>
      <c r="O338" s="25">
        <v>4000</v>
      </c>
      <c r="P338" s="26"/>
      <c r="Q338" s="26"/>
      <c r="R338" s="26"/>
      <c r="S338" s="48"/>
      <c r="T338" s="48"/>
      <c r="U338" s="48"/>
      <c r="V338" s="48"/>
      <c r="W338" s="48"/>
      <c r="X338" s="48"/>
      <c r="Y338" s="82">
        <f t="shared" si="44"/>
        <v>4000</v>
      </c>
      <c r="Z338" s="25"/>
      <c r="AA338" s="26"/>
      <c r="AB338" s="26"/>
      <c r="AC338" s="26"/>
      <c r="AD338" s="48"/>
      <c r="AE338" s="48"/>
      <c r="AF338" s="48"/>
      <c r="AG338" s="48"/>
      <c r="AH338" s="48"/>
      <c r="AI338" s="48"/>
      <c r="AJ338" s="82">
        <f t="shared" si="45"/>
        <v>0</v>
      </c>
      <c r="AK338" s="23">
        <f t="shared" si="46"/>
        <v>104878</v>
      </c>
      <c r="AL338" s="23">
        <f t="shared" si="47"/>
        <v>0</v>
      </c>
      <c r="AM338" s="26">
        <v>79058</v>
      </c>
      <c r="AN338" s="48">
        <v>25820</v>
      </c>
      <c r="AO338" s="73">
        <f t="shared" si="48"/>
        <v>104878</v>
      </c>
    </row>
    <row r="339" spans="1:41" ht="15.75" hidden="1" customHeight="1" x14ac:dyDescent="0.25">
      <c r="A339" s="125" t="s">
        <v>65</v>
      </c>
      <c r="B339" s="32">
        <f t="shared" si="41"/>
        <v>41970</v>
      </c>
      <c r="C339" s="24">
        <f t="shared" si="42"/>
        <v>104878</v>
      </c>
      <c r="D339" s="25"/>
      <c r="E339" s="26"/>
      <c r="F339" s="26"/>
      <c r="G339" s="26"/>
      <c r="H339" s="26">
        <v>18560</v>
      </c>
      <c r="I339" s="26"/>
      <c r="J339" s="26"/>
      <c r="K339" s="26"/>
      <c r="L339" s="26"/>
      <c r="M339" s="48"/>
      <c r="N339" s="81">
        <f t="shared" si="43"/>
        <v>18560</v>
      </c>
      <c r="O339" s="25">
        <v>5000</v>
      </c>
      <c r="P339" s="26"/>
      <c r="Q339" s="26"/>
      <c r="R339" s="26"/>
      <c r="S339" s="48"/>
      <c r="T339" s="48"/>
      <c r="U339" s="48"/>
      <c r="V339" s="48"/>
      <c r="W339" s="48"/>
      <c r="X339" s="48"/>
      <c r="Y339" s="82">
        <f t="shared" si="44"/>
        <v>5000</v>
      </c>
      <c r="Z339" s="25"/>
      <c r="AA339" s="26"/>
      <c r="AB339" s="26"/>
      <c r="AC339" s="26"/>
      <c r="AD339" s="48"/>
      <c r="AE339" s="48"/>
      <c r="AF339" s="48"/>
      <c r="AG339" s="48"/>
      <c r="AH339" s="48"/>
      <c r="AI339" s="48"/>
      <c r="AJ339" s="82">
        <f t="shared" si="45"/>
        <v>0</v>
      </c>
      <c r="AK339" s="23">
        <f t="shared" si="46"/>
        <v>118438</v>
      </c>
      <c r="AL339" s="23">
        <f t="shared" si="47"/>
        <v>0</v>
      </c>
      <c r="AM339" s="26">
        <v>75028</v>
      </c>
      <c r="AN339" s="48">
        <v>43410</v>
      </c>
      <c r="AO339" s="73">
        <f t="shared" si="48"/>
        <v>118438</v>
      </c>
    </row>
    <row r="340" spans="1:41" ht="15.75" hidden="1" customHeight="1" x14ac:dyDescent="0.25">
      <c r="A340" s="125" t="s">
        <v>66</v>
      </c>
      <c r="B340" s="32">
        <f t="shared" si="41"/>
        <v>41971</v>
      </c>
      <c r="C340" s="24">
        <f t="shared" si="42"/>
        <v>118438</v>
      </c>
      <c r="D340" s="25"/>
      <c r="E340" s="26"/>
      <c r="F340" s="26"/>
      <c r="G340" s="26"/>
      <c r="H340" s="26"/>
      <c r="I340" s="26"/>
      <c r="J340" s="26"/>
      <c r="K340" s="26"/>
      <c r="L340" s="26"/>
      <c r="M340" s="48"/>
      <c r="N340" s="81">
        <f t="shared" si="43"/>
        <v>0</v>
      </c>
      <c r="O340" s="25">
        <v>5000</v>
      </c>
      <c r="P340" s="26"/>
      <c r="Q340" s="26"/>
      <c r="R340" s="26"/>
      <c r="S340" s="48"/>
      <c r="T340" s="48"/>
      <c r="U340" s="48"/>
      <c r="V340" s="48"/>
      <c r="W340" s="48"/>
      <c r="X340" s="48"/>
      <c r="Y340" s="82">
        <f t="shared" si="44"/>
        <v>5000</v>
      </c>
      <c r="Z340" s="25"/>
      <c r="AA340" s="26"/>
      <c r="AB340" s="26"/>
      <c r="AC340" s="26"/>
      <c r="AD340" s="48"/>
      <c r="AE340" s="48"/>
      <c r="AF340" s="48"/>
      <c r="AG340" s="48"/>
      <c r="AH340" s="48"/>
      <c r="AI340" s="48"/>
      <c r="AJ340" s="82">
        <f t="shared" si="45"/>
        <v>0</v>
      </c>
      <c r="AK340" s="23">
        <f t="shared" si="46"/>
        <v>113438</v>
      </c>
      <c r="AL340" s="23">
        <f t="shared" si="47"/>
        <v>0</v>
      </c>
      <c r="AM340" s="26">
        <v>70778</v>
      </c>
      <c r="AN340" s="48">
        <v>42660</v>
      </c>
      <c r="AO340" s="73">
        <f t="shared" si="48"/>
        <v>113438</v>
      </c>
    </row>
    <row r="341" spans="1:41" ht="15.75" hidden="1" customHeight="1" x14ac:dyDescent="0.25">
      <c r="A341" s="125" t="s">
        <v>67</v>
      </c>
      <c r="B341" s="32">
        <f t="shared" si="41"/>
        <v>41972</v>
      </c>
      <c r="C341" s="24">
        <f t="shared" si="42"/>
        <v>113438</v>
      </c>
      <c r="D341" s="25"/>
      <c r="E341" s="26"/>
      <c r="F341" s="26"/>
      <c r="G341" s="26"/>
      <c r="H341" s="26"/>
      <c r="I341" s="26"/>
      <c r="J341" s="26"/>
      <c r="K341" s="26"/>
      <c r="L341" s="26"/>
      <c r="M341" s="48"/>
      <c r="N341" s="81">
        <f t="shared" si="43"/>
        <v>0</v>
      </c>
      <c r="O341" s="25"/>
      <c r="P341" s="26"/>
      <c r="Q341" s="26"/>
      <c r="R341" s="26"/>
      <c r="S341" s="48"/>
      <c r="T341" s="48"/>
      <c r="U341" s="48"/>
      <c r="V341" s="48"/>
      <c r="W341" s="48"/>
      <c r="X341" s="48"/>
      <c r="Y341" s="82">
        <f t="shared" si="44"/>
        <v>0</v>
      </c>
      <c r="Z341" s="25"/>
      <c r="AA341" s="26"/>
      <c r="AB341" s="26"/>
      <c r="AC341" s="26"/>
      <c r="AD341" s="48"/>
      <c r="AE341" s="48"/>
      <c r="AF341" s="48"/>
      <c r="AG341" s="48"/>
      <c r="AH341" s="48"/>
      <c r="AI341" s="48"/>
      <c r="AJ341" s="82">
        <f t="shared" si="45"/>
        <v>0</v>
      </c>
      <c r="AK341" s="23">
        <f t="shared" si="46"/>
        <v>113438</v>
      </c>
      <c r="AL341" s="23">
        <f t="shared" si="47"/>
        <v>0</v>
      </c>
      <c r="AM341" s="26">
        <v>70778</v>
      </c>
      <c r="AN341" s="48">
        <v>42660</v>
      </c>
      <c r="AO341" s="73">
        <f t="shared" si="48"/>
        <v>113438</v>
      </c>
    </row>
    <row r="342" spans="1:41" ht="15.75" hidden="1" customHeight="1" x14ac:dyDescent="0.25">
      <c r="A342" s="126" t="s">
        <v>68</v>
      </c>
      <c r="B342" s="33">
        <f t="shared" si="41"/>
        <v>41973</v>
      </c>
      <c r="C342" s="97">
        <f t="shared" si="42"/>
        <v>113438</v>
      </c>
      <c r="D342" s="98"/>
      <c r="E342" s="99"/>
      <c r="F342" s="99"/>
      <c r="G342" s="99"/>
      <c r="H342" s="99"/>
      <c r="I342" s="99"/>
      <c r="J342" s="26"/>
      <c r="K342" s="26"/>
      <c r="L342" s="26"/>
      <c r="M342" s="100"/>
      <c r="N342" s="101">
        <f t="shared" si="43"/>
        <v>0</v>
      </c>
      <c r="O342" s="98"/>
      <c r="P342" s="99"/>
      <c r="Q342" s="99"/>
      <c r="R342" s="99"/>
      <c r="S342" s="100"/>
      <c r="T342" s="100"/>
      <c r="U342" s="48"/>
      <c r="V342" s="48"/>
      <c r="W342" s="48"/>
      <c r="X342" s="100"/>
      <c r="Y342" s="102">
        <f t="shared" si="44"/>
        <v>0</v>
      </c>
      <c r="Z342" s="98"/>
      <c r="AA342" s="99"/>
      <c r="AB342" s="99"/>
      <c r="AC342" s="26"/>
      <c r="AD342" s="48"/>
      <c r="AE342" s="48"/>
      <c r="AF342" s="48"/>
      <c r="AG342" s="48"/>
      <c r="AH342" s="48"/>
      <c r="AI342" s="100"/>
      <c r="AJ342" s="102">
        <f t="shared" si="45"/>
        <v>0</v>
      </c>
      <c r="AK342" s="103">
        <f t="shared" si="46"/>
        <v>113438</v>
      </c>
      <c r="AL342" s="103">
        <f t="shared" si="47"/>
        <v>0</v>
      </c>
      <c r="AM342" s="99">
        <v>70778</v>
      </c>
      <c r="AN342" s="100">
        <v>42660</v>
      </c>
      <c r="AO342" s="104">
        <f t="shared" si="48"/>
        <v>113438</v>
      </c>
    </row>
    <row r="343" spans="1:41" ht="15.75" customHeight="1" x14ac:dyDescent="0.25">
      <c r="A343" s="125" t="s">
        <v>69</v>
      </c>
      <c r="B343" s="32">
        <f t="shared" si="41"/>
        <v>41974</v>
      </c>
      <c r="C343" s="24">
        <f t="shared" si="42"/>
        <v>113438</v>
      </c>
      <c r="D343" s="30"/>
      <c r="E343" s="31"/>
      <c r="F343" s="31"/>
      <c r="G343" s="31"/>
      <c r="H343" s="31"/>
      <c r="I343" s="31"/>
      <c r="J343" s="31"/>
      <c r="K343" s="31"/>
      <c r="L343" s="31"/>
      <c r="M343" s="49"/>
      <c r="N343" s="81">
        <f t="shared" si="43"/>
        <v>0</v>
      </c>
      <c r="O343" s="30">
        <v>4000</v>
      </c>
      <c r="P343" s="31"/>
      <c r="Q343" s="31"/>
      <c r="R343" s="31"/>
      <c r="S343" s="49"/>
      <c r="T343" s="49"/>
      <c r="U343" s="49"/>
      <c r="V343" s="49"/>
      <c r="W343" s="49"/>
      <c r="X343" s="49"/>
      <c r="Y343" s="82">
        <f t="shared" si="44"/>
        <v>4000</v>
      </c>
      <c r="Z343" s="30"/>
      <c r="AA343" s="31"/>
      <c r="AB343" s="31"/>
      <c r="AC343" s="31"/>
      <c r="AD343" s="49"/>
      <c r="AE343" s="49"/>
      <c r="AF343" s="49"/>
      <c r="AG343" s="49"/>
      <c r="AH343" s="49"/>
      <c r="AI343" s="49"/>
      <c r="AJ343" s="82">
        <f t="shared" si="45"/>
        <v>0</v>
      </c>
      <c r="AK343" s="23">
        <f t="shared" si="46"/>
        <v>109438</v>
      </c>
      <c r="AL343" s="23">
        <f t="shared" si="47"/>
        <v>0</v>
      </c>
      <c r="AM343" s="26">
        <v>66518</v>
      </c>
      <c r="AN343" s="48">
        <v>42920</v>
      </c>
      <c r="AO343" s="73">
        <f t="shared" si="48"/>
        <v>109438</v>
      </c>
    </row>
    <row r="344" spans="1:41" ht="15.75" customHeight="1" x14ac:dyDescent="0.25">
      <c r="A344" s="125" t="s">
        <v>63</v>
      </c>
      <c r="B344" s="32">
        <f t="shared" si="41"/>
        <v>41975</v>
      </c>
      <c r="C344" s="24">
        <f t="shared" si="42"/>
        <v>109438</v>
      </c>
      <c r="D344" s="25"/>
      <c r="E344" s="26"/>
      <c r="F344" s="26"/>
      <c r="G344" s="26"/>
      <c r="H344" s="26"/>
      <c r="I344" s="26"/>
      <c r="J344" s="26"/>
      <c r="K344" s="26"/>
      <c r="L344" s="26"/>
      <c r="M344" s="48"/>
      <c r="N344" s="81">
        <f t="shared" si="43"/>
        <v>0</v>
      </c>
      <c r="O344" s="25">
        <v>3000</v>
      </c>
      <c r="P344" s="26"/>
      <c r="Q344" s="26"/>
      <c r="R344" s="26"/>
      <c r="S344" s="48"/>
      <c r="T344" s="48"/>
      <c r="U344" s="48"/>
      <c r="V344" s="48"/>
      <c r="W344" s="48"/>
      <c r="X344" s="48"/>
      <c r="Y344" s="82">
        <f t="shared" si="44"/>
        <v>3000</v>
      </c>
      <c r="Z344" s="25"/>
      <c r="AA344" s="26"/>
      <c r="AB344" s="26"/>
      <c r="AC344" s="26"/>
      <c r="AD344" s="48"/>
      <c r="AE344" s="48"/>
      <c r="AF344" s="48"/>
      <c r="AG344" s="48"/>
      <c r="AH344" s="48"/>
      <c r="AI344" s="48"/>
      <c r="AJ344" s="82">
        <f t="shared" si="45"/>
        <v>0</v>
      </c>
      <c r="AK344" s="23">
        <f t="shared" si="46"/>
        <v>106438</v>
      </c>
      <c r="AL344" s="23">
        <f t="shared" si="47"/>
        <v>-70</v>
      </c>
      <c r="AM344" s="26">
        <v>66518</v>
      </c>
      <c r="AN344" s="48">
        <v>39850</v>
      </c>
      <c r="AO344" s="73">
        <f t="shared" si="48"/>
        <v>106368</v>
      </c>
    </row>
    <row r="345" spans="1:41" ht="15.75" customHeight="1" x14ac:dyDescent="0.25">
      <c r="A345" s="125" t="s">
        <v>64</v>
      </c>
      <c r="B345" s="32">
        <f t="shared" si="41"/>
        <v>41976</v>
      </c>
      <c r="C345" s="24">
        <f t="shared" si="42"/>
        <v>106368</v>
      </c>
      <c r="D345" s="25"/>
      <c r="E345" s="26"/>
      <c r="F345" s="26"/>
      <c r="G345" s="26"/>
      <c r="H345" s="26"/>
      <c r="I345" s="26"/>
      <c r="J345" s="26"/>
      <c r="K345" s="26"/>
      <c r="L345" s="26"/>
      <c r="M345" s="48"/>
      <c r="N345" s="81">
        <f t="shared" si="43"/>
        <v>0</v>
      </c>
      <c r="O345" s="25">
        <v>4000</v>
      </c>
      <c r="P345" s="26"/>
      <c r="Q345" s="26">
        <v>12000</v>
      </c>
      <c r="R345" s="26"/>
      <c r="S345" s="48"/>
      <c r="T345" s="48"/>
      <c r="U345" s="48"/>
      <c r="V345" s="48"/>
      <c r="W345" s="48"/>
      <c r="X345" s="48"/>
      <c r="Y345" s="82">
        <f t="shared" si="44"/>
        <v>16000</v>
      </c>
      <c r="Z345" s="25"/>
      <c r="AA345" s="26"/>
      <c r="AB345" s="26"/>
      <c r="AC345" s="26"/>
      <c r="AD345" s="48"/>
      <c r="AE345" s="48"/>
      <c r="AF345" s="48"/>
      <c r="AG345" s="48"/>
      <c r="AH345" s="48"/>
      <c r="AI345" s="48"/>
      <c r="AJ345" s="82">
        <f t="shared" si="45"/>
        <v>0</v>
      </c>
      <c r="AK345" s="23">
        <f t="shared" si="46"/>
        <v>90368</v>
      </c>
      <c r="AL345" s="23">
        <f t="shared" si="47"/>
        <v>-110</v>
      </c>
      <c r="AM345" s="26">
        <v>66518</v>
      </c>
      <c r="AN345" s="48">
        <v>23740</v>
      </c>
      <c r="AO345" s="73">
        <f t="shared" si="48"/>
        <v>90258</v>
      </c>
    </row>
    <row r="346" spans="1:41" ht="15.75" customHeight="1" x14ac:dyDescent="0.25">
      <c r="A346" s="125" t="s">
        <v>65</v>
      </c>
      <c r="B346" s="32">
        <f t="shared" si="41"/>
        <v>41977</v>
      </c>
      <c r="C346" s="24">
        <f t="shared" si="42"/>
        <v>90258</v>
      </c>
      <c r="D346" s="25"/>
      <c r="E346" s="26"/>
      <c r="F346" s="26"/>
      <c r="G346" s="26"/>
      <c r="H346" s="26"/>
      <c r="I346" s="26"/>
      <c r="J346" s="26"/>
      <c r="K346" s="26"/>
      <c r="L346" s="26"/>
      <c r="M346" s="48"/>
      <c r="N346" s="81">
        <f t="shared" si="43"/>
        <v>0</v>
      </c>
      <c r="O346" s="25">
        <v>3000</v>
      </c>
      <c r="P346" s="26"/>
      <c r="Q346" s="26"/>
      <c r="R346" s="26"/>
      <c r="S346" s="48"/>
      <c r="T346" s="48"/>
      <c r="U346" s="48"/>
      <c r="V346" s="48"/>
      <c r="W346" s="48"/>
      <c r="X346" s="48"/>
      <c r="Y346" s="82">
        <f t="shared" si="44"/>
        <v>3000</v>
      </c>
      <c r="Z346" s="25"/>
      <c r="AA346" s="26"/>
      <c r="AB346" s="26"/>
      <c r="AC346" s="26"/>
      <c r="AD346" s="48"/>
      <c r="AE346" s="48"/>
      <c r="AF346" s="48"/>
      <c r="AG346" s="48"/>
      <c r="AH346" s="48"/>
      <c r="AI346" s="48"/>
      <c r="AJ346" s="82">
        <f t="shared" si="45"/>
        <v>0</v>
      </c>
      <c r="AK346" s="23">
        <f t="shared" si="46"/>
        <v>87258</v>
      </c>
      <c r="AL346" s="23">
        <f t="shared" si="47"/>
        <v>-130</v>
      </c>
      <c r="AM346" s="26">
        <v>64128</v>
      </c>
      <c r="AN346" s="48">
        <v>23000</v>
      </c>
      <c r="AO346" s="73">
        <f t="shared" si="48"/>
        <v>87128</v>
      </c>
    </row>
    <row r="347" spans="1:41" ht="15.75" customHeight="1" x14ac:dyDescent="0.25">
      <c r="A347" s="125" t="s">
        <v>66</v>
      </c>
      <c r="B347" s="32">
        <f t="shared" si="41"/>
        <v>41978</v>
      </c>
      <c r="C347" s="24">
        <f t="shared" si="42"/>
        <v>87128</v>
      </c>
      <c r="D347" s="25"/>
      <c r="E347" s="26"/>
      <c r="F347" s="26">
        <v>180000</v>
      </c>
      <c r="G347" s="26"/>
      <c r="H347" s="26"/>
      <c r="I347" s="26"/>
      <c r="J347" s="26"/>
      <c r="K347" s="26"/>
      <c r="L347" s="26"/>
      <c r="M347" s="48"/>
      <c r="N347" s="81">
        <f t="shared" si="43"/>
        <v>180000</v>
      </c>
      <c r="O347" s="25">
        <v>3500</v>
      </c>
      <c r="P347" s="26"/>
      <c r="Q347" s="26"/>
      <c r="R347" s="26"/>
      <c r="S347" s="48"/>
      <c r="T347" s="48"/>
      <c r="U347" s="48"/>
      <c r="V347" s="48"/>
      <c r="W347" s="48"/>
      <c r="X347" s="48"/>
      <c r="Y347" s="82">
        <f t="shared" si="44"/>
        <v>3500</v>
      </c>
      <c r="Z347" s="25"/>
      <c r="AA347" s="26"/>
      <c r="AB347" s="26"/>
      <c r="AC347" s="26"/>
      <c r="AD347" s="48"/>
      <c r="AE347" s="48"/>
      <c r="AF347" s="48"/>
      <c r="AG347" s="48"/>
      <c r="AH347" s="48"/>
      <c r="AI347" s="48"/>
      <c r="AJ347" s="82">
        <f t="shared" si="45"/>
        <v>0</v>
      </c>
      <c r="AK347" s="23">
        <f t="shared" si="46"/>
        <v>263628</v>
      </c>
      <c r="AL347" s="23">
        <f t="shared" si="47"/>
        <v>-220</v>
      </c>
      <c r="AM347" s="26">
        <v>61438</v>
      </c>
      <c r="AN347" s="48">
        <v>201970</v>
      </c>
      <c r="AO347" s="73">
        <f t="shared" si="48"/>
        <v>263408</v>
      </c>
    </row>
    <row r="348" spans="1:41" ht="15.75" customHeight="1" x14ac:dyDescent="0.25">
      <c r="A348" s="125" t="s">
        <v>67</v>
      </c>
      <c r="B348" s="32">
        <f t="shared" si="41"/>
        <v>41979</v>
      </c>
      <c r="C348" s="24">
        <f t="shared" si="42"/>
        <v>263408</v>
      </c>
      <c r="D348" s="25"/>
      <c r="E348" s="26"/>
      <c r="F348" s="26"/>
      <c r="G348" s="26"/>
      <c r="H348" s="26"/>
      <c r="I348" s="26"/>
      <c r="J348" s="26"/>
      <c r="K348" s="26"/>
      <c r="L348" s="26"/>
      <c r="M348" s="48"/>
      <c r="N348" s="81">
        <f t="shared" si="43"/>
        <v>0</v>
      </c>
      <c r="O348" s="25">
        <v>3000</v>
      </c>
      <c r="P348" s="26"/>
      <c r="Q348" s="26"/>
      <c r="R348" s="26"/>
      <c r="S348" s="48"/>
      <c r="T348" s="48"/>
      <c r="U348" s="48"/>
      <c r="V348" s="48"/>
      <c r="W348" s="48"/>
      <c r="X348" s="48"/>
      <c r="Y348" s="82">
        <f t="shared" si="44"/>
        <v>3000</v>
      </c>
      <c r="Z348" s="25"/>
      <c r="AA348" s="26"/>
      <c r="AB348" s="26"/>
      <c r="AC348" s="26"/>
      <c r="AD348" s="48"/>
      <c r="AE348" s="48"/>
      <c r="AF348" s="48"/>
      <c r="AG348" s="48"/>
      <c r="AH348" s="48"/>
      <c r="AI348" s="48"/>
      <c r="AJ348" s="82">
        <f t="shared" si="45"/>
        <v>0</v>
      </c>
      <c r="AK348" s="23">
        <f t="shared" si="46"/>
        <v>260408</v>
      </c>
      <c r="AL348" s="23">
        <f t="shared" si="47"/>
        <v>0</v>
      </c>
      <c r="AM348" s="26">
        <v>61438</v>
      </c>
      <c r="AN348" s="48">
        <v>198970</v>
      </c>
      <c r="AO348" s="73">
        <f t="shared" si="48"/>
        <v>260408</v>
      </c>
    </row>
    <row r="349" spans="1:41" ht="15.75" customHeight="1" x14ac:dyDescent="0.25">
      <c r="A349" s="126" t="s">
        <v>68</v>
      </c>
      <c r="B349" s="33">
        <f t="shared" si="41"/>
        <v>41980</v>
      </c>
      <c r="C349" s="24">
        <f t="shared" si="42"/>
        <v>260408</v>
      </c>
      <c r="D349" s="25"/>
      <c r="E349" s="26"/>
      <c r="F349" s="26"/>
      <c r="G349" s="26"/>
      <c r="H349" s="26"/>
      <c r="I349" s="26"/>
      <c r="J349" s="26"/>
      <c r="K349" s="26"/>
      <c r="L349" s="26"/>
      <c r="M349" s="48"/>
      <c r="N349" s="81">
        <f t="shared" si="43"/>
        <v>0</v>
      </c>
      <c r="O349" s="25"/>
      <c r="P349" s="26"/>
      <c r="Q349" s="26"/>
      <c r="R349" s="26"/>
      <c r="S349" s="48"/>
      <c r="T349" s="48"/>
      <c r="U349" s="48"/>
      <c r="V349" s="48"/>
      <c r="W349" s="48"/>
      <c r="X349" s="48"/>
      <c r="Y349" s="82">
        <f t="shared" si="44"/>
        <v>0</v>
      </c>
      <c r="Z349" s="25"/>
      <c r="AA349" s="26"/>
      <c r="AB349" s="26"/>
      <c r="AC349" s="26"/>
      <c r="AD349" s="48"/>
      <c r="AE349" s="48"/>
      <c r="AF349" s="48"/>
      <c r="AG349" s="48"/>
      <c r="AH349" s="48"/>
      <c r="AI349" s="48"/>
      <c r="AJ349" s="82">
        <f t="shared" si="45"/>
        <v>0</v>
      </c>
      <c r="AK349" s="23">
        <f t="shared" si="46"/>
        <v>260408</v>
      </c>
      <c r="AL349" s="23">
        <f t="shared" si="47"/>
        <v>0</v>
      </c>
      <c r="AM349" s="26">
        <v>61438</v>
      </c>
      <c r="AN349" s="48">
        <v>198970</v>
      </c>
      <c r="AO349" s="73">
        <f t="shared" si="48"/>
        <v>260408</v>
      </c>
    </row>
    <row r="350" spans="1:41" ht="15.75" customHeight="1" x14ac:dyDescent="0.25">
      <c r="A350" s="125" t="s">
        <v>69</v>
      </c>
      <c r="B350" s="32">
        <f t="shared" si="41"/>
        <v>41981</v>
      </c>
      <c r="C350" s="24">
        <f t="shared" si="42"/>
        <v>260408</v>
      </c>
      <c r="D350" s="30">
        <v>9000</v>
      </c>
      <c r="E350" s="31"/>
      <c r="F350" s="31"/>
      <c r="G350" s="31"/>
      <c r="H350" s="31"/>
      <c r="I350" s="31"/>
      <c r="J350" s="31"/>
      <c r="K350" s="31"/>
      <c r="L350" s="31"/>
      <c r="M350" s="49"/>
      <c r="N350" s="81">
        <f t="shared" si="43"/>
        <v>9000</v>
      </c>
      <c r="O350" s="30"/>
      <c r="P350" s="31"/>
      <c r="Q350" s="31"/>
      <c r="R350" s="31"/>
      <c r="S350" s="49"/>
      <c r="T350" s="49"/>
      <c r="U350" s="49"/>
      <c r="V350" s="49"/>
      <c r="W350" s="49"/>
      <c r="X350" s="49"/>
      <c r="Y350" s="82">
        <f t="shared" si="44"/>
        <v>0</v>
      </c>
      <c r="Z350" s="30">
        <v>9000</v>
      </c>
      <c r="AA350" s="31"/>
      <c r="AB350" s="31"/>
      <c r="AC350" s="31"/>
      <c r="AD350" s="49"/>
      <c r="AE350" s="49"/>
      <c r="AF350" s="49"/>
      <c r="AG350" s="49"/>
      <c r="AH350" s="49"/>
      <c r="AI350" s="49"/>
      <c r="AJ350" s="82">
        <f t="shared" si="45"/>
        <v>9000</v>
      </c>
      <c r="AK350" s="23">
        <f t="shared" si="46"/>
        <v>260408</v>
      </c>
      <c r="AL350" s="23">
        <f t="shared" si="47"/>
        <v>-230</v>
      </c>
      <c r="AM350" s="26">
        <v>58248</v>
      </c>
      <c r="AN350" s="48">
        <v>201930</v>
      </c>
      <c r="AO350" s="73">
        <f t="shared" si="48"/>
        <v>260178</v>
      </c>
    </row>
    <row r="351" spans="1:41" ht="15.75" customHeight="1" x14ac:dyDescent="0.25">
      <c r="A351" s="125" t="s">
        <v>63</v>
      </c>
      <c r="B351" s="32">
        <f t="shared" si="41"/>
        <v>41982</v>
      </c>
      <c r="C351" s="24">
        <f t="shared" si="42"/>
        <v>260178</v>
      </c>
      <c r="D351" s="25"/>
      <c r="E351" s="26"/>
      <c r="F351" s="26"/>
      <c r="G351" s="26"/>
      <c r="H351" s="26"/>
      <c r="I351" s="26"/>
      <c r="J351" s="26"/>
      <c r="K351" s="26"/>
      <c r="L351" s="26"/>
      <c r="M351" s="48"/>
      <c r="N351" s="81">
        <f t="shared" si="43"/>
        <v>0</v>
      </c>
      <c r="O351" s="25">
        <v>5000</v>
      </c>
      <c r="P351" s="26"/>
      <c r="Q351" s="26"/>
      <c r="R351" s="26"/>
      <c r="S351" s="48"/>
      <c r="T351" s="48"/>
      <c r="U351" s="48"/>
      <c r="V351" s="48"/>
      <c r="W351" s="48"/>
      <c r="X351" s="48"/>
      <c r="Y351" s="82">
        <f t="shared" si="44"/>
        <v>5000</v>
      </c>
      <c r="Z351" s="25"/>
      <c r="AA351" s="26"/>
      <c r="AB351" s="26"/>
      <c r="AC351" s="26"/>
      <c r="AD351" s="48"/>
      <c r="AE351" s="48"/>
      <c r="AF351" s="48"/>
      <c r="AG351" s="48"/>
      <c r="AH351" s="48"/>
      <c r="AI351" s="48"/>
      <c r="AJ351" s="82">
        <f t="shared" si="45"/>
        <v>0</v>
      </c>
      <c r="AK351" s="23">
        <f t="shared" si="46"/>
        <v>255178</v>
      </c>
      <c r="AL351" s="23">
        <f t="shared" si="47"/>
        <v>-30</v>
      </c>
      <c r="AM351" s="26">
        <v>52988</v>
      </c>
      <c r="AN351" s="48">
        <v>202160</v>
      </c>
      <c r="AO351" s="73">
        <f t="shared" si="48"/>
        <v>255148</v>
      </c>
    </row>
    <row r="352" spans="1:41" ht="15.75" customHeight="1" x14ac:dyDescent="0.25">
      <c r="A352" s="125" t="s">
        <v>64</v>
      </c>
      <c r="B352" s="32">
        <f t="shared" si="41"/>
        <v>41983</v>
      </c>
      <c r="C352" s="24">
        <f t="shared" si="42"/>
        <v>255148</v>
      </c>
      <c r="D352" s="25"/>
      <c r="E352" s="26"/>
      <c r="F352" s="26"/>
      <c r="G352" s="26"/>
      <c r="H352" s="26"/>
      <c r="I352" s="26"/>
      <c r="J352" s="26"/>
      <c r="K352" s="26"/>
      <c r="L352" s="26"/>
      <c r="M352" s="48"/>
      <c r="N352" s="81">
        <f t="shared" si="43"/>
        <v>0</v>
      </c>
      <c r="O352" s="25">
        <v>5000</v>
      </c>
      <c r="P352" s="26"/>
      <c r="Q352" s="26"/>
      <c r="R352" s="26"/>
      <c r="S352" s="48"/>
      <c r="T352" s="48"/>
      <c r="U352" s="48"/>
      <c r="V352" s="48"/>
      <c r="W352" s="48"/>
      <c r="X352" s="48"/>
      <c r="Y352" s="82">
        <f t="shared" si="44"/>
        <v>5000</v>
      </c>
      <c r="Z352" s="25">
        <v>31360</v>
      </c>
      <c r="AA352" s="26"/>
      <c r="AB352" s="26"/>
      <c r="AC352" s="26"/>
      <c r="AD352" s="48"/>
      <c r="AE352" s="48"/>
      <c r="AF352" s="48"/>
      <c r="AG352" s="48"/>
      <c r="AH352" s="48"/>
      <c r="AI352" s="48"/>
      <c r="AJ352" s="82">
        <f t="shared" si="45"/>
        <v>31360</v>
      </c>
      <c r="AK352" s="23">
        <f t="shared" si="46"/>
        <v>218788</v>
      </c>
      <c r="AL352" s="23">
        <f t="shared" si="47"/>
        <v>-50</v>
      </c>
      <c r="AM352" s="26">
        <v>49028</v>
      </c>
      <c r="AN352" s="48">
        <v>169710</v>
      </c>
      <c r="AO352" s="73">
        <f t="shared" si="48"/>
        <v>218738</v>
      </c>
    </row>
    <row r="353" spans="1:41" ht="15.75" customHeight="1" x14ac:dyDescent="0.25">
      <c r="A353" s="125" t="s">
        <v>65</v>
      </c>
      <c r="B353" s="32">
        <f t="shared" si="41"/>
        <v>41984</v>
      </c>
      <c r="C353" s="24">
        <f t="shared" si="42"/>
        <v>218738</v>
      </c>
      <c r="D353" s="25"/>
      <c r="E353" s="26"/>
      <c r="F353" s="26"/>
      <c r="G353" s="26"/>
      <c r="H353" s="26"/>
      <c r="I353" s="26"/>
      <c r="J353" s="26"/>
      <c r="K353" s="26"/>
      <c r="L353" s="26"/>
      <c r="M353" s="48"/>
      <c r="N353" s="81">
        <f t="shared" si="43"/>
        <v>0</v>
      </c>
      <c r="O353" s="25">
        <v>3000</v>
      </c>
      <c r="P353" s="26"/>
      <c r="Q353" s="26"/>
      <c r="R353" s="26"/>
      <c r="S353" s="48"/>
      <c r="T353" s="48"/>
      <c r="U353" s="48"/>
      <c r="V353" s="48"/>
      <c r="W353" s="48"/>
      <c r="X353" s="48"/>
      <c r="Y353" s="82">
        <f t="shared" si="44"/>
        <v>3000</v>
      </c>
      <c r="Z353" s="25"/>
      <c r="AA353" s="26"/>
      <c r="AB353" s="26"/>
      <c r="AC353" s="26"/>
      <c r="AD353" s="48"/>
      <c r="AE353" s="48"/>
      <c r="AF353" s="48"/>
      <c r="AG353" s="48"/>
      <c r="AH353" s="48"/>
      <c r="AI353" s="48"/>
      <c r="AJ353" s="82">
        <f t="shared" si="45"/>
        <v>0</v>
      </c>
      <c r="AK353" s="23">
        <f t="shared" si="46"/>
        <v>215738</v>
      </c>
      <c r="AL353" s="23">
        <f t="shared" si="47"/>
        <v>0</v>
      </c>
      <c r="AM353" s="26">
        <v>45648</v>
      </c>
      <c r="AN353" s="48">
        <v>170090</v>
      </c>
      <c r="AO353" s="73">
        <f t="shared" si="48"/>
        <v>215738</v>
      </c>
    </row>
    <row r="354" spans="1:41" ht="15.75" customHeight="1" x14ac:dyDescent="0.25">
      <c r="A354" s="125" t="s">
        <v>66</v>
      </c>
      <c r="B354" s="32">
        <f t="shared" si="41"/>
        <v>41985</v>
      </c>
      <c r="C354" s="24">
        <f t="shared" si="42"/>
        <v>215738</v>
      </c>
      <c r="D354" s="25"/>
      <c r="E354" s="26"/>
      <c r="F354" s="26"/>
      <c r="G354" s="26"/>
      <c r="H354" s="26"/>
      <c r="I354" s="26"/>
      <c r="J354" s="26"/>
      <c r="K354" s="26"/>
      <c r="L354" s="26"/>
      <c r="M354" s="48"/>
      <c r="N354" s="81">
        <f t="shared" si="43"/>
        <v>0</v>
      </c>
      <c r="O354" s="25">
        <v>4000</v>
      </c>
      <c r="P354" s="26"/>
      <c r="Q354" s="26"/>
      <c r="R354" s="26"/>
      <c r="S354" s="48"/>
      <c r="T354" s="48"/>
      <c r="U354" s="48"/>
      <c r="V354" s="48"/>
      <c r="W354" s="48"/>
      <c r="X354" s="48"/>
      <c r="Y354" s="82">
        <f t="shared" si="44"/>
        <v>4000</v>
      </c>
      <c r="Z354" s="25">
        <v>18560</v>
      </c>
      <c r="AA354" s="26"/>
      <c r="AB354" s="26"/>
      <c r="AC354" s="26"/>
      <c r="AD354" s="48"/>
      <c r="AE354" s="48"/>
      <c r="AF354" s="48"/>
      <c r="AG354" s="48"/>
      <c r="AH354" s="48"/>
      <c r="AI354" s="48"/>
      <c r="AJ354" s="82">
        <f t="shared" si="45"/>
        <v>18560</v>
      </c>
      <c r="AK354" s="23">
        <f t="shared" si="46"/>
        <v>193178</v>
      </c>
      <c r="AL354" s="23">
        <f t="shared" si="47"/>
        <v>-90</v>
      </c>
      <c r="AM354" s="26">
        <v>41238</v>
      </c>
      <c r="AN354" s="48">
        <v>151850</v>
      </c>
      <c r="AO354" s="73">
        <f t="shared" si="48"/>
        <v>193088</v>
      </c>
    </row>
    <row r="355" spans="1:41" ht="15.75" customHeight="1" x14ac:dyDescent="0.25">
      <c r="A355" s="125" t="s">
        <v>67</v>
      </c>
      <c r="B355" s="32">
        <f t="shared" si="41"/>
        <v>41986</v>
      </c>
      <c r="C355" s="24">
        <f t="shared" si="42"/>
        <v>193088</v>
      </c>
      <c r="D355" s="25"/>
      <c r="E355" s="26"/>
      <c r="F355" s="26"/>
      <c r="G355" s="26"/>
      <c r="H355" s="26"/>
      <c r="I355" s="26"/>
      <c r="J355" s="26"/>
      <c r="K355" s="26"/>
      <c r="L355" s="26"/>
      <c r="M355" s="48"/>
      <c r="N355" s="81">
        <f t="shared" si="43"/>
        <v>0</v>
      </c>
      <c r="O355" s="25"/>
      <c r="P355" s="26"/>
      <c r="Q355" s="26"/>
      <c r="R355" s="26"/>
      <c r="S355" s="48"/>
      <c r="T355" s="48"/>
      <c r="U355" s="48"/>
      <c r="V355" s="48"/>
      <c r="W355" s="48"/>
      <c r="X355" s="48"/>
      <c r="Y355" s="82">
        <f t="shared" si="44"/>
        <v>0</v>
      </c>
      <c r="Z355" s="25">
        <v>8480</v>
      </c>
      <c r="AA355" s="26"/>
      <c r="AB355" s="26"/>
      <c r="AC355" s="26"/>
      <c r="AD355" s="48"/>
      <c r="AE355" s="48"/>
      <c r="AF355" s="48"/>
      <c r="AG355" s="48"/>
      <c r="AH355" s="48"/>
      <c r="AI355" s="48"/>
      <c r="AJ355" s="82">
        <f t="shared" si="45"/>
        <v>8480</v>
      </c>
      <c r="AK355" s="23">
        <f t="shared" si="46"/>
        <v>184608</v>
      </c>
      <c r="AL355" s="23">
        <f t="shared" si="47"/>
        <v>0</v>
      </c>
      <c r="AM355" s="26">
        <v>41238</v>
      </c>
      <c r="AN355" s="48">
        <v>143370</v>
      </c>
      <c r="AO355" s="73">
        <f t="shared" si="48"/>
        <v>184608</v>
      </c>
    </row>
    <row r="356" spans="1:41" ht="15.75" customHeight="1" x14ac:dyDescent="0.25">
      <c r="A356" s="126" t="s">
        <v>68</v>
      </c>
      <c r="B356" s="33">
        <f t="shared" si="41"/>
        <v>41987</v>
      </c>
      <c r="C356" s="24">
        <f t="shared" si="42"/>
        <v>184608</v>
      </c>
      <c r="D356" s="25"/>
      <c r="E356" s="26"/>
      <c r="F356" s="26"/>
      <c r="G356" s="26"/>
      <c r="H356" s="26"/>
      <c r="I356" s="26"/>
      <c r="J356" s="26"/>
      <c r="K356" s="26"/>
      <c r="L356" s="26"/>
      <c r="M356" s="48"/>
      <c r="N356" s="81">
        <f t="shared" si="43"/>
        <v>0</v>
      </c>
      <c r="O356" s="25"/>
      <c r="P356" s="26"/>
      <c r="Q356" s="26"/>
      <c r="R356" s="26"/>
      <c r="S356" s="48"/>
      <c r="T356" s="48"/>
      <c r="U356" s="48"/>
      <c r="V356" s="48"/>
      <c r="W356" s="48"/>
      <c r="X356" s="48"/>
      <c r="Y356" s="82">
        <f t="shared" si="44"/>
        <v>0</v>
      </c>
      <c r="Z356" s="25"/>
      <c r="AA356" s="26"/>
      <c r="AB356" s="26"/>
      <c r="AC356" s="26"/>
      <c r="AD356" s="48"/>
      <c r="AE356" s="48"/>
      <c r="AF356" s="48"/>
      <c r="AG356" s="48"/>
      <c r="AH356" s="48"/>
      <c r="AI356" s="48"/>
      <c r="AJ356" s="82">
        <f t="shared" si="45"/>
        <v>0</v>
      </c>
      <c r="AK356" s="23">
        <f t="shared" si="46"/>
        <v>184608</v>
      </c>
      <c r="AL356" s="23">
        <f t="shared" si="47"/>
        <v>0</v>
      </c>
      <c r="AM356" s="26">
        <v>41238</v>
      </c>
      <c r="AN356" s="48">
        <v>143370</v>
      </c>
      <c r="AO356" s="73">
        <f t="shared" si="48"/>
        <v>184608</v>
      </c>
    </row>
    <row r="357" spans="1:41" ht="15.75" customHeight="1" x14ac:dyDescent="0.25">
      <c r="A357" s="125" t="s">
        <v>69</v>
      </c>
      <c r="B357" s="32">
        <f t="shared" si="41"/>
        <v>41988</v>
      </c>
      <c r="C357" s="24">
        <f t="shared" si="42"/>
        <v>184608</v>
      </c>
      <c r="D357" s="30"/>
      <c r="E357" s="31"/>
      <c r="F357" s="31"/>
      <c r="G357" s="31"/>
      <c r="H357" s="31"/>
      <c r="I357" s="31"/>
      <c r="J357" s="31"/>
      <c r="K357" s="31"/>
      <c r="L357" s="31"/>
      <c r="M357" s="49"/>
      <c r="N357" s="81">
        <f t="shared" si="43"/>
        <v>0</v>
      </c>
      <c r="O357" s="30">
        <v>3000</v>
      </c>
      <c r="P357" s="31"/>
      <c r="Q357" s="31"/>
      <c r="R357" s="31"/>
      <c r="S357" s="49"/>
      <c r="T357" s="49"/>
      <c r="U357" s="49"/>
      <c r="V357" s="49"/>
      <c r="W357" s="49"/>
      <c r="X357" s="49"/>
      <c r="Y357" s="82">
        <f t="shared" si="44"/>
        <v>3000</v>
      </c>
      <c r="Z357" s="30">
        <v>9000</v>
      </c>
      <c r="AA357" s="31"/>
      <c r="AB357" s="31"/>
      <c r="AC357" s="31"/>
      <c r="AD357" s="49"/>
      <c r="AE357" s="49"/>
      <c r="AF357" s="49"/>
      <c r="AG357" s="49"/>
      <c r="AH357" s="49"/>
      <c r="AI357" s="49"/>
      <c r="AJ357" s="82">
        <f t="shared" si="45"/>
        <v>9000</v>
      </c>
      <c r="AK357" s="23">
        <f t="shared" si="46"/>
        <v>172608</v>
      </c>
      <c r="AL357" s="23">
        <f t="shared" si="47"/>
        <v>0</v>
      </c>
      <c r="AM357" s="26">
        <v>36348</v>
      </c>
      <c r="AN357" s="48">
        <v>136260</v>
      </c>
      <c r="AO357" s="73">
        <f t="shared" si="48"/>
        <v>172608</v>
      </c>
    </row>
    <row r="358" spans="1:41" ht="15.75" customHeight="1" x14ac:dyDescent="0.25">
      <c r="A358" s="125" t="s">
        <v>63</v>
      </c>
      <c r="B358" s="32">
        <f t="shared" si="41"/>
        <v>41989</v>
      </c>
      <c r="C358" s="24">
        <f t="shared" si="42"/>
        <v>172608</v>
      </c>
      <c r="D358" s="25"/>
      <c r="E358" s="26"/>
      <c r="F358" s="26"/>
      <c r="G358" s="26"/>
      <c r="H358" s="26"/>
      <c r="I358" s="26"/>
      <c r="J358" s="26"/>
      <c r="K358" s="26"/>
      <c r="L358" s="26"/>
      <c r="M358" s="48"/>
      <c r="N358" s="81">
        <f t="shared" si="43"/>
        <v>0</v>
      </c>
      <c r="O358" s="25">
        <v>4000</v>
      </c>
      <c r="P358" s="26"/>
      <c r="Q358" s="26"/>
      <c r="R358" s="26"/>
      <c r="S358" s="48"/>
      <c r="T358" s="48"/>
      <c r="U358" s="48"/>
      <c r="V358" s="48"/>
      <c r="W358" s="48"/>
      <c r="X358" s="48"/>
      <c r="Y358" s="82">
        <f t="shared" si="44"/>
        <v>4000</v>
      </c>
      <c r="Z358" s="25">
        <v>18560</v>
      </c>
      <c r="AA358" s="26">
        <v>9000</v>
      </c>
      <c r="AB358" s="26"/>
      <c r="AC358" s="26"/>
      <c r="AD358" s="48"/>
      <c r="AE358" s="48"/>
      <c r="AF358" s="48"/>
      <c r="AG358" s="48"/>
      <c r="AH358" s="48"/>
      <c r="AI358" s="48"/>
      <c r="AJ358" s="82">
        <f t="shared" si="45"/>
        <v>27560</v>
      </c>
      <c r="AK358" s="23">
        <f t="shared" si="46"/>
        <v>141048</v>
      </c>
      <c r="AL358" s="23">
        <f t="shared" si="47"/>
        <v>-70</v>
      </c>
      <c r="AM358" s="26">
        <v>32038</v>
      </c>
      <c r="AN358" s="48">
        <v>108940</v>
      </c>
      <c r="AO358" s="73">
        <f t="shared" si="48"/>
        <v>140978</v>
      </c>
    </row>
    <row r="359" spans="1:41" ht="15.75" customHeight="1" x14ac:dyDescent="0.25">
      <c r="A359" s="125" t="s">
        <v>64</v>
      </c>
      <c r="B359" s="32">
        <f t="shared" si="41"/>
        <v>41990</v>
      </c>
      <c r="C359" s="24">
        <f t="shared" si="42"/>
        <v>140978</v>
      </c>
      <c r="D359" s="25"/>
      <c r="E359" s="26"/>
      <c r="F359" s="26"/>
      <c r="G359" s="26"/>
      <c r="H359" s="26"/>
      <c r="I359" s="26"/>
      <c r="J359" s="26"/>
      <c r="K359" s="26"/>
      <c r="L359" s="26"/>
      <c r="M359" s="48"/>
      <c r="N359" s="81">
        <f t="shared" si="43"/>
        <v>0</v>
      </c>
      <c r="O359" s="25">
        <v>4000</v>
      </c>
      <c r="P359" s="26"/>
      <c r="Q359" s="26"/>
      <c r="R359" s="26"/>
      <c r="S359" s="48"/>
      <c r="T359" s="48"/>
      <c r="U359" s="48"/>
      <c r="V359" s="48"/>
      <c r="W359" s="48"/>
      <c r="X359" s="48"/>
      <c r="Y359" s="82">
        <f t="shared" si="44"/>
        <v>4000</v>
      </c>
      <c r="Z359" s="25"/>
      <c r="AA359" s="26"/>
      <c r="AB359" s="26"/>
      <c r="AC359" s="26"/>
      <c r="AD359" s="48"/>
      <c r="AE359" s="48"/>
      <c r="AF359" s="48"/>
      <c r="AG359" s="48"/>
      <c r="AH359" s="48"/>
      <c r="AI359" s="48"/>
      <c r="AJ359" s="82">
        <f t="shared" si="45"/>
        <v>0</v>
      </c>
      <c r="AK359" s="23">
        <f t="shared" si="46"/>
        <v>136978</v>
      </c>
      <c r="AL359" s="23">
        <f t="shared" si="47"/>
        <v>-120</v>
      </c>
      <c r="AM359" s="26">
        <v>32038</v>
      </c>
      <c r="AN359" s="48">
        <v>104820</v>
      </c>
      <c r="AO359" s="73">
        <f t="shared" si="48"/>
        <v>136858</v>
      </c>
    </row>
    <row r="360" spans="1:41" ht="15.75" customHeight="1" x14ac:dyDescent="0.25">
      <c r="A360" s="125" t="s">
        <v>65</v>
      </c>
      <c r="B360" s="32">
        <f t="shared" si="41"/>
        <v>41991</v>
      </c>
      <c r="C360" s="24">
        <f t="shared" si="42"/>
        <v>136858</v>
      </c>
      <c r="D360" s="25"/>
      <c r="E360" s="26"/>
      <c r="F360" s="26"/>
      <c r="G360" s="26"/>
      <c r="H360" s="26"/>
      <c r="I360" s="26"/>
      <c r="J360" s="26"/>
      <c r="K360" s="26"/>
      <c r="L360" s="26"/>
      <c r="M360" s="48"/>
      <c r="N360" s="81">
        <f t="shared" si="43"/>
        <v>0</v>
      </c>
      <c r="O360" s="25">
        <v>4000</v>
      </c>
      <c r="P360" s="26"/>
      <c r="Q360" s="26"/>
      <c r="R360" s="26"/>
      <c r="S360" s="48"/>
      <c r="T360" s="48"/>
      <c r="U360" s="48"/>
      <c r="V360" s="48"/>
      <c r="W360" s="48"/>
      <c r="X360" s="48"/>
      <c r="Y360" s="82">
        <f t="shared" si="44"/>
        <v>4000</v>
      </c>
      <c r="Z360" s="25"/>
      <c r="AA360" s="26">
        <v>9000</v>
      </c>
      <c r="AB360" s="26"/>
      <c r="AC360" s="26"/>
      <c r="AD360" s="48"/>
      <c r="AE360" s="48"/>
      <c r="AF360" s="48"/>
      <c r="AG360" s="48"/>
      <c r="AH360" s="48"/>
      <c r="AI360" s="48"/>
      <c r="AJ360" s="82">
        <f t="shared" si="45"/>
        <v>9000</v>
      </c>
      <c r="AK360" s="23">
        <f t="shared" si="46"/>
        <v>123858</v>
      </c>
      <c r="AL360" s="23">
        <f t="shared" si="47"/>
        <v>-100</v>
      </c>
      <c r="AM360" s="26">
        <v>32038</v>
      </c>
      <c r="AN360" s="48">
        <v>91720</v>
      </c>
      <c r="AO360" s="73">
        <f t="shared" si="48"/>
        <v>123758</v>
      </c>
    </row>
    <row r="361" spans="1:41" ht="15.75" customHeight="1" x14ac:dyDescent="0.25">
      <c r="A361" s="125" t="s">
        <v>66</v>
      </c>
      <c r="B361" s="32">
        <f t="shared" si="41"/>
        <v>41992</v>
      </c>
      <c r="C361" s="24">
        <f t="shared" si="42"/>
        <v>123758</v>
      </c>
      <c r="D361" s="25"/>
      <c r="E361" s="26"/>
      <c r="F361" s="26"/>
      <c r="G361" s="26"/>
      <c r="H361" s="26"/>
      <c r="I361" s="26"/>
      <c r="J361" s="26"/>
      <c r="K361" s="26"/>
      <c r="L361" s="26"/>
      <c r="M361" s="48"/>
      <c r="N361" s="81">
        <f t="shared" si="43"/>
        <v>0</v>
      </c>
      <c r="O361" s="25">
        <v>4000</v>
      </c>
      <c r="P361" s="26"/>
      <c r="Q361" s="26"/>
      <c r="R361" s="26"/>
      <c r="S361" s="48"/>
      <c r="T361" s="48"/>
      <c r="U361" s="48"/>
      <c r="V361" s="48"/>
      <c r="W361" s="48"/>
      <c r="X361" s="48"/>
      <c r="Y361" s="82">
        <f t="shared" si="44"/>
        <v>4000</v>
      </c>
      <c r="Z361" s="25"/>
      <c r="AA361" s="26"/>
      <c r="AB361" s="26"/>
      <c r="AC361" s="26"/>
      <c r="AD361" s="48"/>
      <c r="AE361" s="48"/>
      <c r="AF361" s="48"/>
      <c r="AG361" s="48"/>
      <c r="AH361" s="48"/>
      <c r="AI361" s="48"/>
      <c r="AJ361" s="82">
        <f t="shared" si="45"/>
        <v>0</v>
      </c>
      <c r="AK361" s="23">
        <f t="shared" si="46"/>
        <v>119758</v>
      </c>
      <c r="AL361" s="23">
        <f t="shared" si="47"/>
        <v>-100</v>
      </c>
      <c r="AM361" s="26">
        <v>32038</v>
      </c>
      <c r="AN361" s="48">
        <v>87620</v>
      </c>
      <c r="AO361" s="73">
        <f t="shared" si="48"/>
        <v>119658</v>
      </c>
    </row>
    <row r="362" spans="1:41" ht="15.75" customHeight="1" x14ac:dyDescent="0.25">
      <c r="A362" s="125" t="s">
        <v>67</v>
      </c>
      <c r="B362" s="32">
        <f t="shared" ref="B362:B378" si="49">B361+1</f>
        <v>41993</v>
      </c>
      <c r="C362" s="24">
        <f t="shared" si="42"/>
        <v>119658</v>
      </c>
      <c r="D362" s="25"/>
      <c r="E362" s="26"/>
      <c r="F362" s="26"/>
      <c r="G362" s="26"/>
      <c r="H362" s="26"/>
      <c r="I362" s="26"/>
      <c r="J362" s="26"/>
      <c r="K362" s="26"/>
      <c r="L362" s="26"/>
      <c r="M362" s="48"/>
      <c r="N362" s="81">
        <f t="shared" si="43"/>
        <v>0</v>
      </c>
      <c r="O362" s="25"/>
      <c r="P362" s="26"/>
      <c r="Q362" s="26"/>
      <c r="R362" s="26"/>
      <c r="S362" s="48"/>
      <c r="T362" s="48"/>
      <c r="U362" s="48"/>
      <c r="V362" s="48"/>
      <c r="W362" s="48"/>
      <c r="X362" s="48"/>
      <c r="Y362" s="82">
        <f t="shared" si="44"/>
        <v>0</v>
      </c>
      <c r="Z362" s="25"/>
      <c r="AA362" s="26"/>
      <c r="AB362" s="26"/>
      <c r="AC362" s="26"/>
      <c r="AD362" s="48"/>
      <c r="AE362" s="48"/>
      <c r="AF362" s="48"/>
      <c r="AG362" s="48"/>
      <c r="AH362" s="48"/>
      <c r="AI362" s="48"/>
      <c r="AJ362" s="82">
        <f t="shared" si="45"/>
        <v>0</v>
      </c>
      <c r="AK362" s="23">
        <f t="shared" si="46"/>
        <v>119658</v>
      </c>
      <c r="AL362" s="23">
        <f t="shared" si="47"/>
        <v>0</v>
      </c>
      <c r="AM362" s="26">
        <v>32038</v>
      </c>
      <c r="AN362" s="48">
        <v>87620</v>
      </c>
      <c r="AO362" s="73">
        <f t="shared" si="48"/>
        <v>119658</v>
      </c>
    </row>
    <row r="363" spans="1:41" ht="15.75" customHeight="1" x14ac:dyDescent="0.25">
      <c r="A363" s="126" t="s">
        <v>68</v>
      </c>
      <c r="B363" s="33">
        <f t="shared" si="49"/>
        <v>41994</v>
      </c>
      <c r="C363" s="24">
        <f t="shared" si="42"/>
        <v>119658</v>
      </c>
      <c r="D363" s="25"/>
      <c r="E363" s="26"/>
      <c r="F363" s="26"/>
      <c r="G363" s="26"/>
      <c r="H363" s="26"/>
      <c r="I363" s="26"/>
      <c r="J363" s="26"/>
      <c r="K363" s="26"/>
      <c r="L363" s="26"/>
      <c r="M363" s="48"/>
      <c r="N363" s="81">
        <f t="shared" si="43"/>
        <v>0</v>
      </c>
      <c r="O363" s="25"/>
      <c r="P363" s="26"/>
      <c r="Q363" s="26"/>
      <c r="R363" s="26"/>
      <c r="S363" s="48"/>
      <c r="T363" s="48"/>
      <c r="U363" s="48"/>
      <c r="V363" s="48"/>
      <c r="W363" s="48"/>
      <c r="X363" s="48"/>
      <c r="Y363" s="82">
        <f t="shared" si="44"/>
        <v>0</v>
      </c>
      <c r="Z363" s="25"/>
      <c r="AA363" s="26"/>
      <c r="AB363" s="26"/>
      <c r="AC363" s="26"/>
      <c r="AD363" s="48"/>
      <c r="AE363" s="48"/>
      <c r="AF363" s="48"/>
      <c r="AG363" s="48"/>
      <c r="AH363" s="48"/>
      <c r="AI363" s="48"/>
      <c r="AJ363" s="82">
        <f t="shared" si="45"/>
        <v>0</v>
      </c>
      <c r="AK363" s="23">
        <f t="shared" si="46"/>
        <v>119658</v>
      </c>
      <c r="AL363" s="23">
        <f t="shared" si="47"/>
        <v>0</v>
      </c>
      <c r="AM363" s="26">
        <v>32038</v>
      </c>
      <c r="AN363" s="48">
        <v>87620</v>
      </c>
      <c r="AO363" s="73">
        <f t="shared" si="48"/>
        <v>119658</v>
      </c>
    </row>
    <row r="364" spans="1:41" ht="15.75" customHeight="1" x14ac:dyDescent="0.25">
      <c r="A364" s="125" t="s">
        <v>69</v>
      </c>
      <c r="B364" s="32">
        <f t="shared" si="49"/>
        <v>41995</v>
      </c>
      <c r="C364" s="24">
        <f t="shared" si="42"/>
        <v>119658</v>
      </c>
      <c r="D364" s="30"/>
      <c r="E364" s="31"/>
      <c r="F364" s="31"/>
      <c r="G364" s="31"/>
      <c r="H364" s="31"/>
      <c r="I364" s="31"/>
      <c r="J364" s="31"/>
      <c r="K364" s="31"/>
      <c r="L364" s="31"/>
      <c r="M364" s="49"/>
      <c r="N364" s="81">
        <f t="shared" si="43"/>
        <v>0</v>
      </c>
      <c r="O364" s="30">
        <v>6000</v>
      </c>
      <c r="P364" s="31"/>
      <c r="Q364" s="31"/>
      <c r="R364" s="31"/>
      <c r="S364" s="49"/>
      <c r="T364" s="49"/>
      <c r="U364" s="49"/>
      <c r="V364" s="49"/>
      <c r="W364" s="49"/>
      <c r="X364" s="49"/>
      <c r="Y364" s="82">
        <f t="shared" si="44"/>
        <v>6000</v>
      </c>
      <c r="Z364" s="30"/>
      <c r="AA364" s="31"/>
      <c r="AB364" s="31"/>
      <c r="AC364" s="31"/>
      <c r="AD364" s="49"/>
      <c r="AE364" s="49"/>
      <c r="AF364" s="49"/>
      <c r="AG364" s="49"/>
      <c r="AH364" s="49"/>
      <c r="AI364" s="49"/>
      <c r="AJ364" s="82">
        <f t="shared" si="45"/>
        <v>0</v>
      </c>
      <c r="AK364" s="23">
        <f t="shared" si="46"/>
        <v>113658</v>
      </c>
      <c r="AL364" s="23">
        <f t="shared" si="47"/>
        <v>-170</v>
      </c>
      <c r="AM364" s="26">
        <v>32038</v>
      </c>
      <c r="AN364" s="48">
        <v>81450</v>
      </c>
      <c r="AO364" s="73">
        <f t="shared" si="48"/>
        <v>113488</v>
      </c>
    </row>
    <row r="365" spans="1:41" ht="15.75" customHeight="1" x14ac:dyDescent="0.25">
      <c r="A365" s="125" t="s">
        <v>63</v>
      </c>
      <c r="B365" s="32">
        <f t="shared" si="49"/>
        <v>41996</v>
      </c>
      <c r="C365" s="24">
        <f t="shared" si="42"/>
        <v>113488</v>
      </c>
      <c r="D365" s="25"/>
      <c r="E365" s="26"/>
      <c r="F365" s="26"/>
      <c r="G365" s="26">
        <v>97995</v>
      </c>
      <c r="H365" s="26"/>
      <c r="I365" s="26"/>
      <c r="J365" s="26"/>
      <c r="K365" s="26"/>
      <c r="L365" s="26"/>
      <c r="M365" s="48"/>
      <c r="N365" s="81">
        <f t="shared" si="43"/>
        <v>97995</v>
      </c>
      <c r="O365" s="25">
        <v>5000</v>
      </c>
      <c r="P365" s="26"/>
      <c r="Q365" s="26"/>
      <c r="R365" s="26"/>
      <c r="S365" s="48"/>
      <c r="T365" s="48"/>
      <c r="U365" s="48"/>
      <c r="V365" s="48"/>
      <c r="W365" s="48"/>
      <c r="X365" s="48"/>
      <c r="Y365" s="82">
        <f t="shared" si="44"/>
        <v>5000</v>
      </c>
      <c r="Z365" s="25"/>
      <c r="AA365" s="26"/>
      <c r="AB365" s="26"/>
      <c r="AC365" s="26"/>
      <c r="AD365" s="48"/>
      <c r="AE365" s="48"/>
      <c r="AF365" s="48"/>
      <c r="AG365" s="48"/>
      <c r="AH365" s="48"/>
      <c r="AI365" s="48"/>
      <c r="AJ365" s="82">
        <f t="shared" si="45"/>
        <v>0</v>
      </c>
      <c r="AK365" s="23">
        <f t="shared" si="46"/>
        <v>206483</v>
      </c>
      <c r="AL365" s="23">
        <f t="shared" si="47"/>
        <v>-490</v>
      </c>
      <c r="AM365" s="26">
        <v>130033</v>
      </c>
      <c r="AN365" s="48">
        <v>75960</v>
      </c>
      <c r="AO365" s="73">
        <f t="shared" si="48"/>
        <v>205993</v>
      </c>
    </row>
    <row r="366" spans="1:41" ht="15.75" customHeight="1" x14ac:dyDescent="0.25">
      <c r="A366" s="125" t="s">
        <v>64</v>
      </c>
      <c r="B366" s="32">
        <f t="shared" si="49"/>
        <v>41997</v>
      </c>
      <c r="C366" s="24">
        <f t="shared" si="42"/>
        <v>205993</v>
      </c>
      <c r="D366" s="25"/>
      <c r="E366" s="26"/>
      <c r="F366" s="26"/>
      <c r="G366" s="26"/>
      <c r="H366" s="26"/>
      <c r="I366" s="26"/>
      <c r="J366" s="26"/>
      <c r="K366" s="26"/>
      <c r="L366" s="26"/>
      <c r="M366" s="48"/>
      <c r="N366" s="81">
        <f t="shared" si="43"/>
        <v>0</v>
      </c>
      <c r="O366" s="25">
        <v>5000</v>
      </c>
      <c r="P366" s="26"/>
      <c r="Q366" s="26"/>
      <c r="R366" s="26"/>
      <c r="S366" s="48"/>
      <c r="T366" s="48"/>
      <c r="U366" s="48"/>
      <c r="V366" s="48"/>
      <c r="W366" s="48"/>
      <c r="X366" s="48"/>
      <c r="Y366" s="82">
        <f t="shared" si="44"/>
        <v>5000</v>
      </c>
      <c r="Z366" s="25"/>
      <c r="AA366" s="26"/>
      <c r="AB366" s="26"/>
      <c r="AC366" s="26"/>
      <c r="AD366" s="48"/>
      <c r="AE366" s="48"/>
      <c r="AF366" s="48"/>
      <c r="AG366" s="48"/>
      <c r="AH366" s="48"/>
      <c r="AI366" s="48"/>
      <c r="AJ366" s="82">
        <f t="shared" si="45"/>
        <v>0</v>
      </c>
      <c r="AK366" s="23">
        <f t="shared" si="46"/>
        <v>200993</v>
      </c>
      <c r="AL366" s="23">
        <f t="shared" si="47"/>
        <v>-110</v>
      </c>
      <c r="AM366" s="26">
        <v>130033</v>
      </c>
      <c r="AN366" s="48">
        <v>70850</v>
      </c>
      <c r="AO366" s="73">
        <f t="shared" si="48"/>
        <v>200883</v>
      </c>
    </row>
    <row r="367" spans="1:41" ht="15.75" customHeight="1" x14ac:dyDescent="0.25">
      <c r="A367" s="125" t="s">
        <v>65</v>
      </c>
      <c r="B367" s="32">
        <f t="shared" si="49"/>
        <v>41998</v>
      </c>
      <c r="C367" s="24">
        <f t="shared" si="42"/>
        <v>200883</v>
      </c>
      <c r="D367" s="25"/>
      <c r="E367" s="26"/>
      <c r="F367" s="26"/>
      <c r="G367" s="26"/>
      <c r="H367" s="26"/>
      <c r="I367" s="26"/>
      <c r="J367" s="26"/>
      <c r="K367" s="26"/>
      <c r="L367" s="26"/>
      <c r="M367" s="48"/>
      <c r="N367" s="81">
        <f t="shared" si="43"/>
        <v>0</v>
      </c>
      <c r="O367" s="25"/>
      <c r="P367" s="26"/>
      <c r="Q367" s="26"/>
      <c r="R367" s="26"/>
      <c r="S367" s="48"/>
      <c r="T367" s="48"/>
      <c r="U367" s="48"/>
      <c r="V367" s="48"/>
      <c r="W367" s="48"/>
      <c r="X367" s="48"/>
      <c r="Y367" s="82">
        <f t="shared" si="44"/>
        <v>0</v>
      </c>
      <c r="Z367" s="25"/>
      <c r="AA367" s="26"/>
      <c r="AB367" s="26"/>
      <c r="AC367" s="26"/>
      <c r="AD367" s="48"/>
      <c r="AE367" s="48"/>
      <c r="AF367" s="48"/>
      <c r="AG367" s="48"/>
      <c r="AH367" s="48"/>
      <c r="AI367" s="48"/>
      <c r="AJ367" s="82">
        <f t="shared" si="45"/>
        <v>0</v>
      </c>
      <c r="AK367" s="23">
        <f t="shared" si="46"/>
        <v>200883</v>
      </c>
      <c r="AL367" s="23">
        <f t="shared" si="47"/>
        <v>0</v>
      </c>
      <c r="AM367" s="26">
        <v>130033</v>
      </c>
      <c r="AN367" s="48">
        <v>70850</v>
      </c>
      <c r="AO367" s="73">
        <f t="shared" si="48"/>
        <v>200883</v>
      </c>
    </row>
    <row r="368" spans="1:41" ht="15.75" customHeight="1" x14ac:dyDescent="0.25">
      <c r="A368" s="125" t="s">
        <v>66</v>
      </c>
      <c r="B368" s="32">
        <f t="shared" si="49"/>
        <v>41999</v>
      </c>
      <c r="C368" s="24">
        <f t="shared" si="42"/>
        <v>200883</v>
      </c>
      <c r="D368" s="25"/>
      <c r="E368" s="26"/>
      <c r="F368" s="26"/>
      <c r="G368" s="26"/>
      <c r="H368" s="26"/>
      <c r="I368" s="26"/>
      <c r="J368" s="26"/>
      <c r="K368" s="26"/>
      <c r="L368" s="26"/>
      <c r="M368" s="48"/>
      <c r="N368" s="81">
        <f t="shared" si="43"/>
        <v>0</v>
      </c>
      <c r="O368" s="25">
        <v>6000</v>
      </c>
      <c r="P368" s="26"/>
      <c r="Q368" s="26"/>
      <c r="R368" s="26"/>
      <c r="S368" s="48"/>
      <c r="T368" s="48"/>
      <c r="U368" s="48"/>
      <c r="V368" s="48"/>
      <c r="W368" s="48"/>
      <c r="X368" s="48"/>
      <c r="Y368" s="82">
        <f t="shared" si="44"/>
        <v>6000</v>
      </c>
      <c r="Z368" s="25"/>
      <c r="AA368" s="26"/>
      <c r="AB368" s="26"/>
      <c r="AC368" s="26"/>
      <c r="AD368" s="48"/>
      <c r="AE368" s="48"/>
      <c r="AF368" s="48"/>
      <c r="AG368" s="48"/>
      <c r="AH368" s="48"/>
      <c r="AI368" s="48"/>
      <c r="AJ368" s="82">
        <f t="shared" si="45"/>
        <v>0</v>
      </c>
      <c r="AK368" s="23">
        <f t="shared" si="46"/>
        <v>194883</v>
      </c>
      <c r="AL368" s="23">
        <f t="shared" si="47"/>
        <v>-130</v>
      </c>
      <c r="AM368" s="26">
        <v>130033</v>
      </c>
      <c r="AN368" s="48">
        <v>64720</v>
      </c>
      <c r="AO368" s="73">
        <f t="shared" si="48"/>
        <v>194753</v>
      </c>
    </row>
    <row r="369" spans="1:41" ht="15.75" customHeight="1" x14ac:dyDescent="0.25">
      <c r="A369" s="125" t="s">
        <v>67</v>
      </c>
      <c r="B369" s="32">
        <f t="shared" si="49"/>
        <v>42000</v>
      </c>
      <c r="C369" s="24">
        <f t="shared" si="42"/>
        <v>194753</v>
      </c>
      <c r="D369" s="25"/>
      <c r="E369" s="26"/>
      <c r="F369" s="26"/>
      <c r="G369" s="26"/>
      <c r="H369" s="26"/>
      <c r="I369" s="26"/>
      <c r="J369" s="26"/>
      <c r="K369" s="26"/>
      <c r="L369" s="26"/>
      <c r="M369" s="48"/>
      <c r="N369" s="81">
        <f t="shared" si="43"/>
        <v>0</v>
      </c>
      <c r="O369" s="25"/>
      <c r="P369" s="26"/>
      <c r="Q369" s="26"/>
      <c r="R369" s="26"/>
      <c r="S369" s="48"/>
      <c r="T369" s="48"/>
      <c r="U369" s="48"/>
      <c r="V369" s="48"/>
      <c r="W369" s="48"/>
      <c r="X369" s="48"/>
      <c r="Y369" s="82">
        <f t="shared" si="44"/>
        <v>0</v>
      </c>
      <c r="Z369" s="25"/>
      <c r="AA369" s="26"/>
      <c r="AB369" s="26"/>
      <c r="AC369" s="26"/>
      <c r="AD369" s="48"/>
      <c r="AE369" s="48"/>
      <c r="AF369" s="48"/>
      <c r="AG369" s="48"/>
      <c r="AH369" s="48"/>
      <c r="AI369" s="48"/>
      <c r="AJ369" s="82">
        <f t="shared" si="45"/>
        <v>0</v>
      </c>
      <c r="AK369" s="23">
        <f t="shared" si="46"/>
        <v>194753</v>
      </c>
      <c r="AL369" s="23">
        <f t="shared" si="47"/>
        <v>0</v>
      </c>
      <c r="AM369" s="26">
        <v>130033</v>
      </c>
      <c r="AN369" s="48">
        <v>64720</v>
      </c>
      <c r="AO369" s="73">
        <f t="shared" si="48"/>
        <v>194753</v>
      </c>
    </row>
    <row r="370" spans="1:41" ht="15.75" customHeight="1" x14ac:dyDescent="0.25">
      <c r="A370" s="126" t="s">
        <v>68</v>
      </c>
      <c r="B370" s="33">
        <f t="shared" si="49"/>
        <v>42001</v>
      </c>
      <c r="C370" s="24">
        <f t="shared" si="42"/>
        <v>194753</v>
      </c>
      <c r="D370" s="25"/>
      <c r="E370" s="26"/>
      <c r="F370" s="26"/>
      <c r="G370" s="26"/>
      <c r="H370" s="26"/>
      <c r="I370" s="26"/>
      <c r="J370" s="26"/>
      <c r="K370" s="26"/>
      <c r="L370" s="26"/>
      <c r="M370" s="48"/>
      <c r="N370" s="81">
        <f t="shared" si="43"/>
        <v>0</v>
      </c>
      <c r="O370" s="25"/>
      <c r="P370" s="26"/>
      <c r="Q370" s="26"/>
      <c r="R370" s="26"/>
      <c r="S370" s="48"/>
      <c r="T370" s="48"/>
      <c r="U370" s="48"/>
      <c r="V370" s="48"/>
      <c r="W370" s="48"/>
      <c r="X370" s="48"/>
      <c r="Y370" s="82">
        <f t="shared" si="44"/>
        <v>0</v>
      </c>
      <c r="Z370" s="25"/>
      <c r="AA370" s="26"/>
      <c r="AB370" s="26"/>
      <c r="AC370" s="26"/>
      <c r="AD370" s="48"/>
      <c r="AE370" s="48"/>
      <c r="AF370" s="48"/>
      <c r="AG370" s="48"/>
      <c r="AH370" s="48"/>
      <c r="AI370" s="48"/>
      <c r="AJ370" s="82">
        <f t="shared" si="45"/>
        <v>0</v>
      </c>
      <c r="AK370" s="23">
        <f t="shared" si="46"/>
        <v>194753</v>
      </c>
      <c r="AL370" s="23">
        <f t="shared" si="47"/>
        <v>0</v>
      </c>
      <c r="AM370" s="26">
        <v>130033</v>
      </c>
      <c r="AN370" s="48">
        <v>64720</v>
      </c>
      <c r="AO370" s="73">
        <f t="shared" si="48"/>
        <v>194753</v>
      </c>
    </row>
    <row r="371" spans="1:41" ht="15.75" customHeight="1" x14ac:dyDescent="0.25">
      <c r="A371" s="125" t="s">
        <v>69</v>
      </c>
      <c r="B371" s="32">
        <f t="shared" si="49"/>
        <v>42002</v>
      </c>
      <c r="C371" s="24">
        <f t="shared" si="42"/>
        <v>194753</v>
      </c>
      <c r="D371" s="30"/>
      <c r="E371" s="31"/>
      <c r="F371" s="31"/>
      <c r="G371" s="31"/>
      <c r="H371" s="31"/>
      <c r="I371" s="31"/>
      <c r="J371" s="31"/>
      <c r="K371" s="31"/>
      <c r="L371" s="31"/>
      <c r="M371" s="49"/>
      <c r="N371" s="81">
        <f t="shared" si="43"/>
        <v>0</v>
      </c>
      <c r="O371" s="30">
        <v>4000</v>
      </c>
      <c r="P371" s="31"/>
      <c r="Q371" s="31"/>
      <c r="R371" s="31"/>
      <c r="S371" s="49"/>
      <c r="T371" s="49"/>
      <c r="U371" s="49"/>
      <c r="V371" s="49"/>
      <c r="W371" s="49"/>
      <c r="X371" s="49"/>
      <c r="Y371" s="82">
        <f t="shared" si="44"/>
        <v>4000</v>
      </c>
      <c r="Z371" s="30"/>
      <c r="AA371" s="31"/>
      <c r="AB371" s="31"/>
      <c r="AC371" s="31"/>
      <c r="AD371" s="49"/>
      <c r="AE371" s="49"/>
      <c r="AF371" s="49"/>
      <c r="AG371" s="49"/>
      <c r="AH371" s="49"/>
      <c r="AI371" s="49"/>
      <c r="AJ371" s="82">
        <f t="shared" si="45"/>
        <v>0</v>
      </c>
      <c r="AK371" s="23">
        <f t="shared" si="46"/>
        <v>190753</v>
      </c>
      <c r="AL371" s="23">
        <f t="shared" si="47"/>
        <v>-150</v>
      </c>
      <c r="AM371" s="26">
        <v>130033</v>
      </c>
      <c r="AN371" s="48">
        <v>60570</v>
      </c>
      <c r="AO371" s="73">
        <f t="shared" si="48"/>
        <v>190603</v>
      </c>
    </row>
    <row r="372" spans="1:41" ht="15.75" customHeight="1" x14ac:dyDescent="0.25">
      <c r="A372" s="125" t="s">
        <v>63</v>
      </c>
      <c r="B372" s="32">
        <f t="shared" si="49"/>
        <v>42003</v>
      </c>
      <c r="C372" s="24">
        <f t="shared" si="42"/>
        <v>190603</v>
      </c>
      <c r="D372" s="25"/>
      <c r="E372" s="26"/>
      <c r="F372" s="26"/>
      <c r="G372" s="26"/>
      <c r="H372" s="26"/>
      <c r="I372" s="26"/>
      <c r="J372" s="26"/>
      <c r="K372" s="26"/>
      <c r="L372" s="26"/>
      <c r="M372" s="48"/>
      <c r="N372" s="81">
        <f t="shared" si="43"/>
        <v>0</v>
      </c>
      <c r="O372" s="25">
        <v>4000</v>
      </c>
      <c r="P372" s="26"/>
      <c r="Q372" s="26"/>
      <c r="R372" s="26"/>
      <c r="S372" s="48"/>
      <c r="T372" s="48"/>
      <c r="U372" s="48"/>
      <c r="V372" s="48"/>
      <c r="W372" s="48"/>
      <c r="X372" s="48"/>
      <c r="Y372" s="82">
        <f t="shared" si="44"/>
        <v>4000</v>
      </c>
      <c r="Z372" s="25"/>
      <c r="AA372" s="26"/>
      <c r="AB372" s="26"/>
      <c r="AC372" s="26"/>
      <c r="AD372" s="48"/>
      <c r="AE372" s="48"/>
      <c r="AF372" s="48"/>
      <c r="AG372" s="48"/>
      <c r="AH372" s="48"/>
      <c r="AI372" s="48"/>
      <c r="AJ372" s="82">
        <f t="shared" si="45"/>
        <v>0</v>
      </c>
      <c r="AK372" s="23">
        <f t="shared" si="46"/>
        <v>186603</v>
      </c>
      <c r="AL372" s="23">
        <f t="shared" si="47"/>
        <v>-90</v>
      </c>
      <c r="AM372" s="26">
        <v>130033</v>
      </c>
      <c r="AN372" s="48">
        <v>56480</v>
      </c>
      <c r="AO372" s="73">
        <f t="shared" si="48"/>
        <v>186513</v>
      </c>
    </row>
    <row r="373" spans="1:41" ht="15.75" customHeight="1" x14ac:dyDescent="0.25">
      <c r="A373" s="125" t="s">
        <v>64</v>
      </c>
      <c r="B373" s="32">
        <f t="shared" si="49"/>
        <v>42004</v>
      </c>
      <c r="C373" s="24">
        <f t="shared" si="42"/>
        <v>186513</v>
      </c>
      <c r="D373" s="25"/>
      <c r="E373" s="26"/>
      <c r="F373" s="26"/>
      <c r="G373" s="26"/>
      <c r="H373" s="26"/>
      <c r="I373" s="26"/>
      <c r="J373" s="26"/>
      <c r="K373" s="26"/>
      <c r="L373" s="26"/>
      <c r="M373" s="48"/>
      <c r="N373" s="81">
        <f t="shared" si="43"/>
        <v>0</v>
      </c>
      <c r="O373" s="25">
        <v>6000</v>
      </c>
      <c r="P373" s="26"/>
      <c r="Q373" s="26"/>
      <c r="R373" s="26"/>
      <c r="S373" s="48"/>
      <c r="T373" s="48"/>
      <c r="U373" s="48"/>
      <c r="V373" s="48"/>
      <c r="W373" s="48"/>
      <c r="X373" s="48"/>
      <c r="Y373" s="82">
        <f t="shared" si="44"/>
        <v>6000</v>
      </c>
      <c r="Z373" s="25"/>
      <c r="AA373" s="26"/>
      <c r="AB373" s="26"/>
      <c r="AC373" s="26"/>
      <c r="AD373" s="48"/>
      <c r="AE373" s="48"/>
      <c r="AF373" s="48"/>
      <c r="AG373" s="48"/>
      <c r="AH373" s="48"/>
      <c r="AI373" s="48"/>
      <c r="AJ373" s="82">
        <f t="shared" si="45"/>
        <v>0</v>
      </c>
      <c r="AK373" s="23">
        <f t="shared" si="46"/>
        <v>180513</v>
      </c>
      <c r="AL373" s="23">
        <f t="shared" si="47"/>
        <v>-140</v>
      </c>
      <c r="AM373" s="26">
        <v>130033</v>
      </c>
      <c r="AN373" s="48">
        <v>50340</v>
      </c>
      <c r="AO373" s="73">
        <f t="shared" si="48"/>
        <v>180373</v>
      </c>
    </row>
    <row r="374" spans="1:41" ht="15.75" customHeight="1" x14ac:dyDescent="0.25">
      <c r="A374" s="125" t="s">
        <v>65</v>
      </c>
      <c r="B374" s="32">
        <f t="shared" si="49"/>
        <v>42005</v>
      </c>
      <c r="C374" s="24">
        <f t="shared" si="42"/>
        <v>180373</v>
      </c>
      <c r="D374" s="25"/>
      <c r="E374" s="26"/>
      <c r="F374" s="26"/>
      <c r="G374" s="26"/>
      <c r="H374" s="26"/>
      <c r="I374" s="26"/>
      <c r="J374" s="26"/>
      <c r="K374" s="26"/>
      <c r="L374" s="26"/>
      <c r="M374" s="48"/>
      <c r="N374" s="81">
        <f t="shared" si="43"/>
        <v>0</v>
      </c>
      <c r="O374" s="25"/>
      <c r="P374" s="26"/>
      <c r="Q374" s="26"/>
      <c r="R374" s="26"/>
      <c r="S374" s="48"/>
      <c r="T374" s="48"/>
      <c r="U374" s="48"/>
      <c r="V374" s="48"/>
      <c r="W374" s="48"/>
      <c r="X374" s="48"/>
      <c r="Y374" s="82">
        <f t="shared" si="44"/>
        <v>0</v>
      </c>
      <c r="Z374" s="25"/>
      <c r="AA374" s="26"/>
      <c r="AB374" s="26"/>
      <c r="AC374" s="26"/>
      <c r="AD374" s="48"/>
      <c r="AE374" s="48"/>
      <c r="AF374" s="48"/>
      <c r="AG374" s="48"/>
      <c r="AH374" s="48"/>
      <c r="AI374" s="48"/>
      <c r="AJ374" s="82">
        <f t="shared" si="45"/>
        <v>0</v>
      </c>
      <c r="AK374" s="23">
        <f t="shared" si="46"/>
        <v>180373</v>
      </c>
      <c r="AL374" s="23">
        <f t="shared" si="47"/>
        <v>0</v>
      </c>
      <c r="AM374" s="26">
        <v>130033</v>
      </c>
      <c r="AN374" s="48">
        <v>50340</v>
      </c>
      <c r="AO374" s="73">
        <f t="shared" si="48"/>
        <v>180373</v>
      </c>
    </row>
    <row r="375" spans="1:41" ht="15.75" customHeight="1" x14ac:dyDescent="0.25">
      <c r="A375" s="125" t="s">
        <v>66</v>
      </c>
      <c r="B375" s="32">
        <f t="shared" si="49"/>
        <v>42006</v>
      </c>
      <c r="C375" s="24">
        <f t="shared" si="42"/>
        <v>180373</v>
      </c>
      <c r="D375" s="25"/>
      <c r="E375" s="26"/>
      <c r="F375" s="26"/>
      <c r="G375" s="26"/>
      <c r="H375" s="26"/>
      <c r="I375" s="26"/>
      <c r="J375" s="26"/>
      <c r="K375" s="26"/>
      <c r="L375" s="26"/>
      <c r="M375" s="48"/>
      <c r="N375" s="81">
        <f t="shared" si="43"/>
        <v>0</v>
      </c>
      <c r="O375" s="25"/>
      <c r="P375" s="26"/>
      <c r="Q375" s="26"/>
      <c r="R375" s="26"/>
      <c r="S375" s="48"/>
      <c r="T375" s="48"/>
      <c r="U375" s="48"/>
      <c r="V375" s="48"/>
      <c r="W375" s="48"/>
      <c r="X375" s="48"/>
      <c r="Y375" s="82">
        <f t="shared" si="44"/>
        <v>0</v>
      </c>
      <c r="Z375" s="25"/>
      <c r="AA375" s="26"/>
      <c r="AB375" s="26"/>
      <c r="AC375" s="26"/>
      <c r="AD375" s="48"/>
      <c r="AE375" s="48"/>
      <c r="AF375" s="48"/>
      <c r="AG375" s="48"/>
      <c r="AH375" s="48"/>
      <c r="AI375" s="48"/>
      <c r="AJ375" s="82">
        <f t="shared" si="45"/>
        <v>0</v>
      </c>
      <c r="AK375" s="23">
        <f t="shared" si="46"/>
        <v>180373</v>
      </c>
      <c r="AL375" s="23">
        <f t="shared" si="47"/>
        <v>-180373</v>
      </c>
      <c r="AM375" s="26"/>
      <c r="AN375" s="48"/>
      <c r="AO375" s="73">
        <f t="shared" si="48"/>
        <v>0</v>
      </c>
    </row>
    <row r="376" spans="1:41" ht="15.75" customHeight="1" x14ac:dyDescent="0.25">
      <c r="A376" s="125" t="s">
        <v>67</v>
      </c>
      <c r="B376" s="32">
        <f t="shared" si="49"/>
        <v>42007</v>
      </c>
      <c r="C376" s="24">
        <f t="shared" si="42"/>
        <v>0</v>
      </c>
      <c r="D376" s="25"/>
      <c r="E376" s="26"/>
      <c r="F376" s="26"/>
      <c r="G376" s="26"/>
      <c r="H376" s="26"/>
      <c r="I376" s="26"/>
      <c r="J376" s="26"/>
      <c r="K376" s="26"/>
      <c r="L376" s="26"/>
      <c r="M376" s="48"/>
      <c r="N376" s="81">
        <f t="shared" si="43"/>
        <v>0</v>
      </c>
      <c r="O376" s="25"/>
      <c r="P376" s="26"/>
      <c r="Q376" s="26"/>
      <c r="R376" s="26"/>
      <c r="S376" s="48"/>
      <c r="T376" s="48"/>
      <c r="U376" s="48"/>
      <c r="V376" s="48"/>
      <c r="W376" s="48"/>
      <c r="X376" s="48"/>
      <c r="Y376" s="82">
        <f t="shared" si="44"/>
        <v>0</v>
      </c>
      <c r="Z376" s="25"/>
      <c r="AA376" s="26"/>
      <c r="AB376" s="26"/>
      <c r="AC376" s="26"/>
      <c r="AD376" s="48"/>
      <c r="AE376" s="48"/>
      <c r="AF376" s="48"/>
      <c r="AG376" s="48"/>
      <c r="AH376" s="48"/>
      <c r="AI376" s="48"/>
      <c r="AJ376" s="82">
        <f t="shared" si="45"/>
        <v>0</v>
      </c>
      <c r="AK376" s="23">
        <f t="shared" si="46"/>
        <v>0</v>
      </c>
      <c r="AL376" s="23">
        <f t="shared" si="47"/>
        <v>0</v>
      </c>
      <c r="AM376" s="26"/>
      <c r="AN376" s="48"/>
      <c r="AO376" s="73">
        <f t="shared" si="48"/>
        <v>0</v>
      </c>
    </row>
    <row r="377" spans="1:41" ht="15.75" customHeight="1" x14ac:dyDescent="0.25">
      <c r="A377" s="126" t="s">
        <v>68</v>
      </c>
      <c r="B377" s="33">
        <f t="shared" si="49"/>
        <v>42008</v>
      </c>
      <c r="C377" s="24">
        <f t="shared" si="42"/>
        <v>0</v>
      </c>
      <c r="D377" s="25"/>
      <c r="E377" s="26"/>
      <c r="F377" s="26"/>
      <c r="G377" s="26"/>
      <c r="H377" s="26"/>
      <c r="I377" s="26"/>
      <c r="J377" s="26"/>
      <c r="K377" s="26"/>
      <c r="L377" s="26"/>
      <c r="M377" s="48"/>
      <c r="N377" s="81">
        <f t="shared" si="43"/>
        <v>0</v>
      </c>
      <c r="O377" s="25"/>
      <c r="P377" s="26"/>
      <c r="Q377" s="26"/>
      <c r="R377" s="26"/>
      <c r="S377" s="48"/>
      <c r="T377" s="48"/>
      <c r="U377" s="48"/>
      <c r="V377" s="48"/>
      <c r="W377" s="48"/>
      <c r="X377" s="48"/>
      <c r="Y377" s="82">
        <f t="shared" si="44"/>
        <v>0</v>
      </c>
      <c r="Z377" s="25"/>
      <c r="AA377" s="26"/>
      <c r="AB377" s="26"/>
      <c r="AC377" s="26"/>
      <c r="AD377" s="48"/>
      <c r="AE377" s="48"/>
      <c r="AF377" s="48"/>
      <c r="AG377" s="48"/>
      <c r="AH377" s="48"/>
      <c r="AI377" s="48"/>
      <c r="AJ377" s="82">
        <f t="shared" si="45"/>
        <v>0</v>
      </c>
      <c r="AK377" s="23">
        <f t="shared" si="46"/>
        <v>0</v>
      </c>
      <c r="AL377" s="23">
        <f t="shared" si="47"/>
        <v>0</v>
      </c>
      <c r="AM377" s="26"/>
      <c r="AN377" s="48"/>
      <c r="AO377" s="73">
        <f t="shared" si="48"/>
        <v>0</v>
      </c>
    </row>
    <row r="378" spans="1:41" ht="15.75" customHeight="1" thickBot="1" x14ac:dyDescent="0.3">
      <c r="A378" s="125" t="s">
        <v>69</v>
      </c>
      <c r="B378" s="32">
        <f t="shared" si="49"/>
        <v>42009</v>
      </c>
      <c r="C378" s="24">
        <f t="shared" si="42"/>
        <v>0</v>
      </c>
      <c r="D378" s="30"/>
      <c r="E378" s="31"/>
      <c r="F378" s="31"/>
      <c r="G378" s="31"/>
      <c r="H378" s="31"/>
      <c r="I378" s="31"/>
      <c r="J378" s="31"/>
      <c r="K378" s="31"/>
      <c r="L378" s="31"/>
      <c r="M378" s="49"/>
      <c r="N378" s="81">
        <f t="shared" si="43"/>
        <v>0</v>
      </c>
      <c r="O378" s="30"/>
      <c r="P378" s="31"/>
      <c r="Q378" s="31"/>
      <c r="R378" s="31"/>
      <c r="S378" s="49"/>
      <c r="T378" s="49"/>
      <c r="U378" s="49"/>
      <c r="V378" s="49"/>
      <c r="W378" s="49"/>
      <c r="X378" s="49"/>
      <c r="Y378" s="82">
        <f t="shared" si="44"/>
        <v>0</v>
      </c>
      <c r="Z378" s="30"/>
      <c r="AA378" s="31"/>
      <c r="AB378" s="31"/>
      <c r="AC378" s="31"/>
      <c r="AD378" s="49"/>
      <c r="AE378" s="49"/>
      <c r="AF378" s="49"/>
      <c r="AG378" s="49"/>
      <c r="AH378" s="49"/>
      <c r="AI378" s="49"/>
      <c r="AJ378" s="82">
        <f t="shared" si="45"/>
        <v>0</v>
      </c>
      <c r="AK378" s="23">
        <f t="shared" si="46"/>
        <v>0</v>
      </c>
      <c r="AL378" s="23">
        <f t="shared" si="47"/>
        <v>0</v>
      </c>
      <c r="AM378" s="26"/>
      <c r="AN378" s="48"/>
      <c r="AO378" s="73">
        <f t="shared" si="48"/>
        <v>0</v>
      </c>
    </row>
    <row r="379" spans="1:41" ht="15.75" hidden="1" thickBot="1" x14ac:dyDescent="0.3">
      <c r="A379" s="205" t="s">
        <v>12</v>
      </c>
      <c r="B379" s="206"/>
      <c r="C379" s="27"/>
      <c r="D379" s="27">
        <f>SUM(D8:D378)</f>
        <v>308540</v>
      </c>
      <c r="E379" s="27">
        <f>SUM(E8:E378)</f>
        <v>18000</v>
      </c>
      <c r="F379" s="27">
        <f t="shared" ref="F379:AJ379" si="50">SUM(F8:F378)</f>
        <v>1200000</v>
      </c>
      <c r="G379" s="27">
        <f t="shared" si="50"/>
        <v>1088189</v>
      </c>
      <c r="H379" s="27">
        <f t="shared" si="50"/>
        <v>216560</v>
      </c>
      <c r="I379" s="27">
        <f t="shared" si="50"/>
        <v>25840</v>
      </c>
      <c r="J379" s="27">
        <f t="shared" si="50"/>
        <v>0</v>
      </c>
      <c r="K379" s="27">
        <f t="shared" si="50"/>
        <v>0</v>
      </c>
      <c r="L379" s="27">
        <f t="shared" si="50"/>
        <v>0</v>
      </c>
      <c r="M379" s="27">
        <f t="shared" si="50"/>
        <v>0</v>
      </c>
      <c r="N379" s="27">
        <f t="shared" si="50"/>
        <v>2857129</v>
      </c>
      <c r="O379" s="27">
        <f>SUM(O8:O378)</f>
        <v>1132000</v>
      </c>
      <c r="P379" s="27">
        <f t="shared" si="50"/>
        <v>0</v>
      </c>
      <c r="Q379" s="27">
        <f t="shared" si="50"/>
        <v>38120</v>
      </c>
      <c r="R379" s="27">
        <f t="shared" si="50"/>
        <v>0</v>
      </c>
      <c r="S379" s="27">
        <f t="shared" si="50"/>
        <v>0</v>
      </c>
      <c r="T379" s="27">
        <f t="shared" si="50"/>
        <v>0</v>
      </c>
      <c r="U379" s="27">
        <f t="shared" si="50"/>
        <v>0</v>
      </c>
      <c r="V379" s="27">
        <f t="shared" si="50"/>
        <v>0</v>
      </c>
      <c r="W379" s="27">
        <f t="shared" si="50"/>
        <v>0</v>
      </c>
      <c r="X379" s="27">
        <f t="shared" si="50"/>
        <v>0</v>
      </c>
      <c r="Y379" s="27">
        <f t="shared" si="50"/>
        <v>1170120</v>
      </c>
      <c r="Z379" s="27">
        <f t="shared" si="50"/>
        <v>1406560</v>
      </c>
      <c r="AA379" s="27">
        <f t="shared" si="50"/>
        <v>172780</v>
      </c>
      <c r="AB379" s="27">
        <f t="shared" si="50"/>
        <v>0</v>
      </c>
      <c r="AC379" s="27">
        <f t="shared" si="50"/>
        <v>0</v>
      </c>
      <c r="AD379" s="27">
        <f t="shared" si="50"/>
        <v>0</v>
      </c>
      <c r="AE379" s="27">
        <f t="shared" si="50"/>
        <v>0</v>
      </c>
      <c r="AF379" s="27">
        <f t="shared" si="50"/>
        <v>0</v>
      </c>
      <c r="AG379" s="27">
        <f t="shared" si="50"/>
        <v>0</v>
      </c>
      <c r="AH379" s="27">
        <f t="shared" si="50"/>
        <v>0</v>
      </c>
      <c r="AI379" s="27">
        <f t="shared" si="50"/>
        <v>0</v>
      </c>
      <c r="AJ379" s="27">
        <f t="shared" si="50"/>
        <v>1579340</v>
      </c>
      <c r="AK379" s="28"/>
      <c r="AL379" s="28"/>
      <c r="AM379" s="28"/>
      <c r="AN379" s="28"/>
      <c r="AO379" s="29"/>
    </row>
    <row r="380" spans="1:41" ht="15.75" hidden="1" thickBot="1" x14ac:dyDescent="0.3">
      <c r="A380" s="34"/>
      <c r="B380" s="35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204"/>
      <c r="AL380" s="204"/>
      <c r="AM380" s="204"/>
      <c r="AN380" s="74"/>
      <c r="AO380" s="10"/>
    </row>
    <row r="381" spans="1:41" ht="15.75" hidden="1" thickBot="1" x14ac:dyDescent="0.3">
      <c r="A381" s="36"/>
      <c r="B381" s="37"/>
      <c r="C381" s="11"/>
      <c r="D381" s="12"/>
      <c r="E381" s="12"/>
      <c r="F381" s="12"/>
      <c r="G381" s="12"/>
      <c r="H381" s="12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94"/>
      <c r="AL381" s="194"/>
      <c r="AM381" s="194"/>
      <c r="AN381" s="74"/>
      <c r="AO381" s="10"/>
    </row>
    <row r="382" spans="1:41" ht="15.75" hidden="1" thickBot="1" x14ac:dyDescent="0.3">
      <c r="A382" s="38"/>
      <c r="B382" s="39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6"/>
    </row>
    <row r="383" spans="1:41" ht="15.75" hidden="1" thickBot="1" x14ac:dyDescent="0.3">
      <c r="C383" s="17"/>
      <c r="D383" s="17"/>
      <c r="E383" s="17"/>
      <c r="F383" s="17"/>
      <c r="G383" s="17"/>
      <c r="H383" s="17"/>
      <c r="I383" s="17"/>
      <c r="J383" s="18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AM383" s="6"/>
      <c r="AN383" s="6"/>
    </row>
    <row r="384" spans="1:41" ht="15.75" hidden="1" thickBot="1" x14ac:dyDescent="0.3">
      <c r="C384" s="17"/>
      <c r="D384" s="17"/>
      <c r="E384" s="17"/>
      <c r="F384" s="17"/>
      <c r="G384" s="17"/>
      <c r="H384" s="17"/>
      <c r="I384" s="18"/>
      <c r="J384" s="18"/>
      <c r="K384" s="18"/>
      <c r="L384" s="18"/>
      <c r="M384" s="18"/>
      <c r="N384" s="17"/>
      <c r="O384" s="18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41" ht="15.75" hidden="1" thickBot="1" x14ac:dyDescent="0.3">
      <c r="A385" s="5"/>
      <c r="B385" s="5"/>
      <c r="C385" s="17"/>
      <c r="D385" s="17"/>
      <c r="E385" s="17"/>
      <c r="F385" s="17"/>
      <c r="G385" s="17"/>
      <c r="H385" s="17"/>
      <c r="I385" s="18"/>
      <c r="J385" s="18"/>
      <c r="K385" s="18"/>
      <c r="L385" s="18"/>
      <c r="M385" s="18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M385" s="5"/>
      <c r="AN385" s="5"/>
      <c r="AO385" s="5"/>
    </row>
    <row r="386" spans="1:41" ht="15.75" hidden="1" thickBot="1" x14ac:dyDescent="0.3">
      <c r="A386" s="5"/>
      <c r="B386" s="5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AM386" s="5"/>
      <c r="AN386" s="5"/>
      <c r="AO386" s="5"/>
    </row>
    <row r="387" spans="1:41" ht="15.75" hidden="1" thickBot="1" x14ac:dyDescent="0.3">
      <c r="A387" s="5"/>
      <c r="B387" s="5"/>
      <c r="C387" s="195"/>
      <c r="D387" s="195"/>
      <c r="E387" s="19"/>
      <c r="F387" s="19"/>
      <c r="G387" s="19"/>
      <c r="H387" s="19"/>
      <c r="I387" s="17"/>
      <c r="J387" s="17"/>
      <c r="K387" s="17"/>
      <c r="L387" s="17"/>
      <c r="M387" s="17"/>
      <c r="N387" s="17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5"/>
      <c r="AN387" s="5"/>
      <c r="AO387" s="5"/>
    </row>
    <row r="388" spans="1:41" ht="15.75" hidden="1" thickBot="1" x14ac:dyDescent="0.3">
      <c r="A388" s="5"/>
      <c r="B388" s="5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5"/>
      <c r="AN388" s="5"/>
      <c r="AO388" s="5"/>
    </row>
    <row r="389" spans="1:41" ht="15.75" hidden="1" thickBot="1" x14ac:dyDescent="0.3">
      <c r="A389" s="5"/>
      <c r="B389" s="5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5"/>
      <c r="AN389" s="5"/>
      <c r="AO389" s="5"/>
    </row>
    <row r="390" spans="1:41" ht="15.75" hidden="1" thickBot="1" x14ac:dyDescent="0.3">
      <c r="A390" s="5"/>
      <c r="B390" s="5"/>
      <c r="C390" s="17"/>
      <c r="D390" s="17"/>
      <c r="E390" s="17"/>
      <c r="F390" s="17"/>
      <c r="G390" s="17"/>
      <c r="H390" s="17"/>
      <c r="I390" s="196"/>
      <c r="J390" s="196"/>
      <c r="K390" s="196"/>
      <c r="L390" s="196"/>
      <c r="M390" s="196"/>
      <c r="N390" s="2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5"/>
      <c r="AN390" s="5"/>
      <c r="AO390" s="5"/>
    </row>
    <row r="391" spans="1:41" ht="15.75" hidden="1" thickBot="1" x14ac:dyDescent="0.3">
      <c r="A391" s="5"/>
      <c r="B391" s="5"/>
      <c r="C391" s="17"/>
      <c r="D391" s="17"/>
      <c r="E391" s="17"/>
      <c r="F391" s="17"/>
      <c r="G391" s="17"/>
      <c r="H391" s="17"/>
      <c r="I391" s="196"/>
      <c r="J391" s="196"/>
      <c r="K391" s="196"/>
      <c r="L391" s="196"/>
      <c r="M391" s="196"/>
      <c r="N391" s="2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5"/>
      <c r="AN391" s="5"/>
      <c r="AO391" s="5"/>
    </row>
    <row r="392" spans="1:41" ht="15.75" hidden="1" thickBot="1" x14ac:dyDescent="0.3">
      <c r="A392" s="5"/>
      <c r="B392" s="5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5"/>
      <c r="AN392" s="5"/>
      <c r="AO392" s="5"/>
    </row>
    <row r="393" spans="1:41" ht="15.75" hidden="1" thickBot="1" x14ac:dyDescent="0.3">
      <c r="A393" s="5"/>
      <c r="B393" s="5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5"/>
      <c r="AN393" s="5"/>
      <c r="AO393" s="5"/>
    </row>
    <row r="394" spans="1:41" ht="15.75" hidden="1" thickBot="1" x14ac:dyDescent="0.3">
      <c r="A394" s="5"/>
      <c r="B394" s="5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5"/>
      <c r="AN394" s="5"/>
      <c r="AO394" s="5"/>
    </row>
    <row r="395" spans="1:41" ht="15.75" hidden="1" thickBot="1" x14ac:dyDescent="0.3">
      <c r="A395" s="5"/>
      <c r="B395" s="5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5"/>
      <c r="AN395" s="5"/>
      <c r="AO395" s="5"/>
    </row>
    <row r="396" spans="1:41" ht="15.75" hidden="1" thickBot="1" x14ac:dyDescent="0.3">
      <c r="A396" s="5"/>
      <c r="B396" s="5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5"/>
      <c r="AN396" s="5"/>
      <c r="AO396" s="5"/>
    </row>
    <row r="397" spans="1:41" ht="15.75" hidden="1" thickBot="1" x14ac:dyDescent="0.3">
      <c r="A397" s="5"/>
      <c r="B397" s="5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5"/>
      <c r="AN397" s="5"/>
      <c r="AO397" s="5"/>
    </row>
    <row r="398" spans="1:41" ht="15.75" hidden="1" thickBot="1" x14ac:dyDescent="0.3">
      <c r="A398" s="5"/>
      <c r="B398" s="5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5"/>
      <c r="AN398" s="5"/>
      <c r="AO398" s="5"/>
    </row>
    <row r="399" spans="1:41" ht="15.75" hidden="1" thickBot="1" x14ac:dyDescent="0.3">
      <c r="A399" s="5"/>
      <c r="B399" s="5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5"/>
      <c r="AN399" s="5"/>
      <c r="AO399" s="5"/>
    </row>
    <row r="400" spans="1:41" ht="15.75" thickBot="1" x14ac:dyDescent="0.3">
      <c r="A400" s="157" t="s">
        <v>12</v>
      </c>
      <c r="B400" s="158" t="s">
        <v>73</v>
      </c>
      <c r="C400" s="124"/>
      <c r="D400" s="27">
        <f>SUBTOTAL(109,D9:D378)</f>
        <v>9000</v>
      </c>
      <c r="E400" s="27">
        <f t="shared" ref="E400:AJ400" si="51">SUBTOTAL(109,E9:E378)</f>
        <v>0</v>
      </c>
      <c r="F400" s="27">
        <f t="shared" si="51"/>
        <v>180000</v>
      </c>
      <c r="G400" s="27">
        <f t="shared" si="51"/>
        <v>97995</v>
      </c>
      <c r="H400" s="27">
        <f t="shared" si="51"/>
        <v>0</v>
      </c>
      <c r="I400" s="27">
        <f t="shared" si="51"/>
        <v>0</v>
      </c>
      <c r="J400" s="27">
        <f t="shared" si="51"/>
        <v>0</v>
      </c>
      <c r="K400" s="27">
        <f t="shared" si="51"/>
        <v>0</v>
      </c>
      <c r="L400" s="27">
        <f t="shared" si="51"/>
        <v>0</v>
      </c>
      <c r="M400" s="27">
        <f t="shared" si="51"/>
        <v>0</v>
      </c>
      <c r="N400" s="27">
        <f t="shared" si="51"/>
        <v>286995</v>
      </c>
      <c r="O400" s="27">
        <f t="shared" si="51"/>
        <v>92500</v>
      </c>
      <c r="P400" s="27">
        <f t="shared" si="51"/>
        <v>0</v>
      </c>
      <c r="Q400" s="27">
        <f t="shared" si="51"/>
        <v>12000</v>
      </c>
      <c r="R400" s="27">
        <f t="shared" si="51"/>
        <v>0</v>
      </c>
      <c r="S400" s="27">
        <f t="shared" si="51"/>
        <v>0</v>
      </c>
      <c r="T400" s="27">
        <f t="shared" si="51"/>
        <v>0</v>
      </c>
      <c r="U400" s="27">
        <f t="shared" si="51"/>
        <v>0</v>
      </c>
      <c r="V400" s="27">
        <f t="shared" si="51"/>
        <v>0</v>
      </c>
      <c r="W400" s="27">
        <f t="shared" si="51"/>
        <v>0</v>
      </c>
      <c r="X400" s="27">
        <f t="shared" si="51"/>
        <v>0</v>
      </c>
      <c r="Y400" s="27">
        <f t="shared" si="51"/>
        <v>104500</v>
      </c>
      <c r="Z400" s="27">
        <f t="shared" si="51"/>
        <v>94960</v>
      </c>
      <c r="AA400" s="27">
        <f t="shared" si="51"/>
        <v>18000</v>
      </c>
      <c r="AB400" s="27">
        <f t="shared" si="51"/>
        <v>0</v>
      </c>
      <c r="AC400" s="27">
        <f t="shared" si="51"/>
        <v>0</v>
      </c>
      <c r="AD400" s="27">
        <f t="shared" si="51"/>
        <v>0</v>
      </c>
      <c r="AE400" s="27">
        <f t="shared" si="51"/>
        <v>0</v>
      </c>
      <c r="AF400" s="27">
        <f t="shared" si="51"/>
        <v>0</v>
      </c>
      <c r="AG400" s="27">
        <f t="shared" si="51"/>
        <v>0</v>
      </c>
      <c r="AH400" s="27">
        <f t="shared" si="51"/>
        <v>0</v>
      </c>
      <c r="AI400" s="27">
        <f t="shared" si="51"/>
        <v>0</v>
      </c>
      <c r="AJ400" s="27">
        <f t="shared" si="51"/>
        <v>112960</v>
      </c>
      <c r="AK400" s="2"/>
      <c r="AL400" s="2"/>
      <c r="AM400" s="5"/>
      <c r="AN400" s="5"/>
      <c r="AO400" s="5"/>
    </row>
    <row r="401" spans="1:41" ht="15.75" thickBot="1" x14ac:dyDescent="0.3">
      <c r="A401" s="157" t="s">
        <v>12</v>
      </c>
      <c r="B401" s="158" t="s">
        <v>74</v>
      </c>
      <c r="C401" s="124"/>
      <c r="D401" s="124">
        <f t="shared" ref="D401:AJ401" si="52">SUMPRODUCT((MONTH($B$8:$B$375)=1)*D$8:D$375)</f>
        <v>92540</v>
      </c>
      <c r="E401" s="124">
        <f t="shared" si="52"/>
        <v>0</v>
      </c>
      <c r="F401" s="124">
        <f t="shared" si="52"/>
        <v>0</v>
      </c>
      <c r="G401" s="124">
        <f t="shared" si="52"/>
        <v>0</v>
      </c>
      <c r="H401" s="124">
        <f t="shared" si="52"/>
        <v>9000</v>
      </c>
      <c r="I401" s="124">
        <f t="shared" si="52"/>
        <v>0</v>
      </c>
      <c r="J401" s="124">
        <f t="shared" si="52"/>
        <v>0</v>
      </c>
      <c r="K401" s="124">
        <f t="shared" si="52"/>
        <v>0</v>
      </c>
      <c r="L401" s="124">
        <f t="shared" si="52"/>
        <v>0</v>
      </c>
      <c r="M401" s="124">
        <f t="shared" si="52"/>
        <v>0</v>
      </c>
      <c r="N401" s="124">
        <f t="shared" si="52"/>
        <v>101540</v>
      </c>
      <c r="O401" s="124">
        <f t="shared" si="52"/>
        <v>91000</v>
      </c>
      <c r="P401" s="124">
        <f t="shared" si="52"/>
        <v>0</v>
      </c>
      <c r="Q401" s="124">
        <f t="shared" si="52"/>
        <v>0</v>
      </c>
      <c r="R401" s="124">
        <f t="shared" si="52"/>
        <v>0</v>
      </c>
      <c r="S401" s="124">
        <f t="shared" si="52"/>
        <v>0</v>
      </c>
      <c r="T401" s="124">
        <f t="shared" si="52"/>
        <v>0</v>
      </c>
      <c r="U401" s="124">
        <f t="shared" si="52"/>
        <v>0</v>
      </c>
      <c r="V401" s="124">
        <f t="shared" si="52"/>
        <v>0</v>
      </c>
      <c r="W401" s="124">
        <f t="shared" si="52"/>
        <v>0</v>
      </c>
      <c r="X401" s="124">
        <f t="shared" si="52"/>
        <v>0</v>
      </c>
      <c r="Y401" s="124">
        <f t="shared" si="52"/>
        <v>91000</v>
      </c>
      <c r="Z401" s="124">
        <f t="shared" si="52"/>
        <v>52440</v>
      </c>
      <c r="AA401" s="124">
        <f t="shared" si="52"/>
        <v>25960</v>
      </c>
      <c r="AB401" s="124">
        <f t="shared" si="52"/>
        <v>0</v>
      </c>
      <c r="AC401" s="124">
        <f t="shared" si="52"/>
        <v>0</v>
      </c>
      <c r="AD401" s="124">
        <f t="shared" si="52"/>
        <v>0</v>
      </c>
      <c r="AE401" s="124">
        <f t="shared" si="52"/>
        <v>0</v>
      </c>
      <c r="AF401" s="124">
        <f t="shared" si="52"/>
        <v>0</v>
      </c>
      <c r="AG401" s="124">
        <f t="shared" si="52"/>
        <v>0</v>
      </c>
      <c r="AH401" s="124">
        <f t="shared" si="52"/>
        <v>0</v>
      </c>
      <c r="AI401" s="124">
        <f t="shared" si="52"/>
        <v>0</v>
      </c>
      <c r="AJ401" s="124">
        <f t="shared" si="52"/>
        <v>78400</v>
      </c>
      <c r="AK401" s="2"/>
      <c r="AL401" s="2"/>
      <c r="AM401" s="5"/>
      <c r="AN401" s="5"/>
      <c r="AO401" s="5"/>
    </row>
    <row r="402" spans="1:41" ht="15.75" thickBot="1" x14ac:dyDescent="0.3">
      <c r="A402" s="157" t="s">
        <v>12</v>
      </c>
      <c r="B402" s="158" t="s">
        <v>75</v>
      </c>
      <c r="C402" s="124"/>
      <c r="D402" s="124">
        <f>SUMPRODUCT((MONTH($B$8:$B$375)=2)*D$8:D$375)</f>
        <v>162000</v>
      </c>
      <c r="E402" s="124">
        <f t="shared" ref="E402:AJ402" si="53">SUMPRODUCT((MONTH($B$8:$B$375)=2)*E$8:E$375)</f>
        <v>0</v>
      </c>
      <c r="F402" s="124">
        <f t="shared" si="53"/>
        <v>0</v>
      </c>
      <c r="G402" s="124">
        <f t="shared" si="53"/>
        <v>89163</v>
      </c>
      <c r="H402" s="124">
        <f t="shared" si="53"/>
        <v>0</v>
      </c>
      <c r="I402" s="124">
        <f t="shared" si="53"/>
        <v>0</v>
      </c>
      <c r="J402" s="124">
        <f t="shared" si="53"/>
        <v>0</v>
      </c>
      <c r="K402" s="124">
        <f t="shared" si="53"/>
        <v>0</v>
      </c>
      <c r="L402" s="124">
        <f t="shared" si="53"/>
        <v>0</v>
      </c>
      <c r="M402" s="124">
        <f t="shared" si="53"/>
        <v>0</v>
      </c>
      <c r="N402" s="124">
        <f t="shared" si="53"/>
        <v>251163</v>
      </c>
      <c r="O402" s="124">
        <f t="shared" si="53"/>
        <v>95800</v>
      </c>
      <c r="P402" s="124">
        <f t="shared" si="53"/>
        <v>0</v>
      </c>
      <c r="Q402" s="124">
        <f t="shared" si="53"/>
        <v>0</v>
      </c>
      <c r="R402" s="124">
        <f t="shared" si="53"/>
        <v>0</v>
      </c>
      <c r="S402" s="124">
        <f t="shared" si="53"/>
        <v>0</v>
      </c>
      <c r="T402" s="124">
        <f t="shared" si="53"/>
        <v>0</v>
      </c>
      <c r="U402" s="124">
        <f t="shared" si="53"/>
        <v>0</v>
      </c>
      <c r="V402" s="124">
        <f t="shared" si="53"/>
        <v>0</v>
      </c>
      <c r="W402" s="124">
        <f t="shared" si="53"/>
        <v>0</v>
      </c>
      <c r="X402" s="124">
        <f t="shared" si="53"/>
        <v>0</v>
      </c>
      <c r="Y402" s="124">
        <f t="shared" si="53"/>
        <v>95800</v>
      </c>
      <c r="Z402" s="124">
        <f t="shared" si="53"/>
        <v>153960</v>
      </c>
      <c r="AA402" s="124">
        <f t="shared" si="53"/>
        <v>24000</v>
      </c>
      <c r="AB402" s="124">
        <f t="shared" si="53"/>
        <v>0</v>
      </c>
      <c r="AC402" s="124">
        <f t="shared" si="53"/>
        <v>0</v>
      </c>
      <c r="AD402" s="124">
        <f t="shared" si="53"/>
        <v>0</v>
      </c>
      <c r="AE402" s="124">
        <f t="shared" si="53"/>
        <v>0</v>
      </c>
      <c r="AF402" s="124">
        <f t="shared" si="53"/>
        <v>0</v>
      </c>
      <c r="AG402" s="124">
        <f t="shared" si="53"/>
        <v>0</v>
      </c>
      <c r="AH402" s="124">
        <f t="shared" si="53"/>
        <v>0</v>
      </c>
      <c r="AI402" s="124">
        <f t="shared" si="53"/>
        <v>0</v>
      </c>
      <c r="AJ402" s="124">
        <f t="shared" si="53"/>
        <v>177960</v>
      </c>
      <c r="AK402" s="2"/>
      <c r="AL402" s="2"/>
      <c r="AM402" s="5"/>
      <c r="AN402" s="5"/>
      <c r="AO402" s="5"/>
    </row>
    <row r="403" spans="1:41" ht="15.75" thickBot="1" x14ac:dyDescent="0.3">
      <c r="A403" s="157" t="s">
        <v>12</v>
      </c>
      <c r="B403" s="158" t="s">
        <v>76</v>
      </c>
      <c r="C403" s="124"/>
      <c r="D403" s="124">
        <f>SUMPRODUCT((MONTH($B$8:$B$375)=3)*D$8:D$375)</f>
        <v>0</v>
      </c>
      <c r="E403" s="124">
        <f t="shared" ref="E403:AJ403" si="54">SUMPRODUCT((MONTH($B$8:$B$375)=3)*E$8:E$375)</f>
        <v>0</v>
      </c>
      <c r="F403" s="124">
        <f t="shared" si="54"/>
        <v>170000</v>
      </c>
      <c r="G403" s="124">
        <f t="shared" si="54"/>
        <v>91368</v>
      </c>
      <c r="H403" s="124">
        <f t="shared" si="54"/>
        <v>0</v>
      </c>
      <c r="I403" s="124">
        <f t="shared" si="54"/>
        <v>0</v>
      </c>
      <c r="J403" s="124">
        <f t="shared" si="54"/>
        <v>0</v>
      </c>
      <c r="K403" s="124">
        <f t="shared" si="54"/>
        <v>0</v>
      </c>
      <c r="L403" s="124">
        <f t="shared" si="54"/>
        <v>0</v>
      </c>
      <c r="M403" s="124">
        <f t="shared" si="54"/>
        <v>0</v>
      </c>
      <c r="N403" s="124">
        <f t="shared" si="54"/>
        <v>261368</v>
      </c>
      <c r="O403" s="124">
        <f t="shared" si="54"/>
        <v>102460</v>
      </c>
      <c r="P403" s="124">
        <f t="shared" si="54"/>
        <v>0</v>
      </c>
      <c r="Q403" s="124">
        <f t="shared" si="54"/>
        <v>0</v>
      </c>
      <c r="R403" s="124">
        <f t="shared" si="54"/>
        <v>0</v>
      </c>
      <c r="S403" s="124">
        <f t="shared" si="54"/>
        <v>0</v>
      </c>
      <c r="T403" s="124">
        <f t="shared" si="54"/>
        <v>0</v>
      </c>
      <c r="U403" s="124">
        <f t="shared" si="54"/>
        <v>0</v>
      </c>
      <c r="V403" s="124">
        <f t="shared" si="54"/>
        <v>0</v>
      </c>
      <c r="W403" s="124">
        <f t="shared" si="54"/>
        <v>0</v>
      </c>
      <c r="X403" s="124">
        <f t="shared" si="54"/>
        <v>0</v>
      </c>
      <c r="Y403" s="124">
        <f t="shared" si="54"/>
        <v>102460</v>
      </c>
      <c r="Z403" s="124">
        <f t="shared" si="54"/>
        <v>156280</v>
      </c>
      <c r="AA403" s="124">
        <f t="shared" si="54"/>
        <v>0</v>
      </c>
      <c r="AB403" s="124">
        <f t="shared" si="54"/>
        <v>0</v>
      </c>
      <c r="AC403" s="124">
        <f t="shared" si="54"/>
        <v>0</v>
      </c>
      <c r="AD403" s="124">
        <f t="shared" si="54"/>
        <v>0</v>
      </c>
      <c r="AE403" s="124">
        <f t="shared" si="54"/>
        <v>0</v>
      </c>
      <c r="AF403" s="124">
        <f t="shared" si="54"/>
        <v>0</v>
      </c>
      <c r="AG403" s="124">
        <f t="shared" si="54"/>
        <v>0</v>
      </c>
      <c r="AH403" s="124">
        <f t="shared" si="54"/>
        <v>0</v>
      </c>
      <c r="AI403" s="124">
        <f t="shared" si="54"/>
        <v>0</v>
      </c>
      <c r="AJ403" s="124">
        <f t="shared" si="54"/>
        <v>156280</v>
      </c>
      <c r="AK403" s="2"/>
      <c r="AL403" s="2"/>
      <c r="AM403" s="5"/>
      <c r="AN403" s="5"/>
      <c r="AO403" s="5"/>
    </row>
    <row r="404" spans="1:41" ht="15.75" thickBot="1" x14ac:dyDescent="0.3">
      <c r="A404" s="157" t="s">
        <v>12</v>
      </c>
      <c r="B404" s="158" t="s">
        <v>77</v>
      </c>
      <c r="C404" s="124"/>
      <c r="D404" s="124">
        <f>SUMPRODUCT((MONTH($B$8:$B$375)=4)*D$8:D$375)</f>
        <v>0</v>
      </c>
      <c r="E404" s="124">
        <f t="shared" ref="E404:AJ404" si="55">SUMPRODUCT((MONTH($B$8:$B$375)=4)*E$8:E$375)</f>
        <v>0</v>
      </c>
      <c r="F404" s="124">
        <f t="shared" si="55"/>
        <v>170000</v>
      </c>
      <c r="G404" s="124">
        <f t="shared" si="55"/>
        <v>87072</v>
      </c>
      <c r="H404" s="124">
        <f t="shared" si="55"/>
        <v>9000</v>
      </c>
      <c r="I404" s="124">
        <f t="shared" si="55"/>
        <v>8480</v>
      </c>
      <c r="J404" s="124">
        <f t="shared" si="55"/>
        <v>0</v>
      </c>
      <c r="K404" s="124">
        <f t="shared" si="55"/>
        <v>0</v>
      </c>
      <c r="L404" s="124">
        <f t="shared" si="55"/>
        <v>0</v>
      </c>
      <c r="M404" s="124">
        <f t="shared" si="55"/>
        <v>0</v>
      </c>
      <c r="N404" s="124">
        <f t="shared" si="55"/>
        <v>274552</v>
      </c>
      <c r="O404" s="124">
        <f t="shared" si="55"/>
        <v>95300</v>
      </c>
      <c r="P404" s="124">
        <f t="shared" si="55"/>
        <v>0</v>
      </c>
      <c r="Q404" s="124">
        <f t="shared" si="55"/>
        <v>17480</v>
      </c>
      <c r="R404" s="124">
        <f t="shared" si="55"/>
        <v>0</v>
      </c>
      <c r="S404" s="124">
        <f t="shared" si="55"/>
        <v>0</v>
      </c>
      <c r="T404" s="124">
        <f t="shared" si="55"/>
        <v>0</v>
      </c>
      <c r="U404" s="124">
        <f t="shared" si="55"/>
        <v>0</v>
      </c>
      <c r="V404" s="124">
        <f t="shared" si="55"/>
        <v>0</v>
      </c>
      <c r="W404" s="124">
        <f t="shared" si="55"/>
        <v>0</v>
      </c>
      <c r="X404" s="124">
        <f t="shared" si="55"/>
        <v>0</v>
      </c>
      <c r="Y404" s="124">
        <f t="shared" si="55"/>
        <v>112780</v>
      </c>
      <c r="Z404" s="124">
        <f t="shared" si="55"/>
        <v>152480</v>
      </c>
      <c r="AA404" s="124">
        <f t="shared" si="55"/>
        <v>0</v>
      </c>
      <c r="AB404" s="124">
        <f t="shared" si="55"/>
        <v>0</v>
      </c>
      <c r="AC404" s="124">
        <f t="shared" si="55"/>
        <v>0</v>
      </c>
      <c r="AD404" s="124">
        <f t="shared" si="55"/>
        <v>0</v>
      </c>
      <c r="AE404" s="124">
        <f t="shared" si="55"/>
        <v>0</v>
      </c>
      <c r="AF404" s="124">
        <f t="shared" si="55"/>
        <v>0</v>
      </c>
      <c r="AG404" s="124">
        <f t="shared" si="55"/>
        <v>0</v>
      </c>
      <c r="AH404" s="124">
        <f t="shared" si="55"/>
        <v>0</v>
      </c>
      <c r="AI404" s="124">
        <f t="shared" si="55"/>
        <v>0</v>
      </c>
      <c r="AJ404" s="124">
        <f t="shared" si="55"/>
        <v>152480</v>
      </c>
      <c r="AK404" s="2"/>
      <c r="AL404" s="2"/>
      <c r="AM404" s="5"/>
      <c r="AN404" s="5"/>
      <c r="AO404" s="5"/>
    </row>
    <row r="405" spans="1:41" ht="15.75" thickBot="1" x14ac:dyDescent="0.3">
      <c r="A405" s="157" t="s">
        <v>12</v>
      </c>
      <c r="B405" s="158" t="s">
        <v>78</v>
      </c>
      <c r="C405" s="124"/>
      <c r="D405" s="124">
        <f t="shared" ref="D405:AJ405" si="56">SUMPRODUCT((MONTH($B$8:$B$375)=5)*D$8:D$375)</f>
        <v>0</v>
      </c>
      <c r="E405" s="124">
        <f t="shared" si="56"/>
        <v>0</v>
      </c>
      <c r="F405" s="124">
        <f t="shared" si="56"/>
        <v>170000</v>
      </c>
      <c r="G405" s="124">
        <f t="shared" si="56"/>
        <v>85040</v>
      </c>
      <c r="H405" s="124">
        <f t="shared" si="56"/>
        <v>63000</v>
      </c>
      <c r="I405" s="124">
        <f t="shared" si="56"/>
        <v>17360</v>
      </c>
      <c r="J405" s="124">
        <f t="shared" si="56"/>
        <v>0</v>
      </c>
      <c r="K405" s="124">
        <f t="shared" si="56"/>
        <v>0</v>
      </c>
      <c r="L405" s="124">
        <f t="shared" si="56"/>
        <v>0</v>
      </c>
      <c r="M405" s="124">
        <f t="shared" si="56"/>
        <v>0</v>
      </c>
      <c r="N405" s="124">
        <f t="shared" si="56"/>
        <v>335400</v>
      </c>
      <c r="O405" s="124">
        <f t="shared" si="56"/>
        <v>80650</v>
      </c>
      <c r="P405" s="124">
        <f t="shared" si="56"/>
        <v>0</v>
      </c>
      <c r="Q405" s="124">
        <f t="shared" si="56"/>
        <v>8640</v>
      </c>
      <c r="R405" s="124">
        <f t="shared" si="56"/>
        <v>0</v>
      </c>
      <c r="S405" s="124">
        <f t="shared" si="56"/>
        <v>0</v>
      </c>
      <c r="T405" s="124">
        <f t="shared" si="56"/>
        <v>0</v>
      </c>
      <c r="U405" s="124">
        <f t="shared" si="56"/>
        <v>0</v>
      </c>
      <c r="V405" s="124">
        <f t="shared" si="56"/>
        <v>0</v>
      </c>
      <c r="W405" s="124">
        <f t="shared" si="56"/>
        <v>0</v>
      </c>
      <c r="X405" s="124">
        <f t="shared" si="56"/>
        <v>0</v>
      </c>
      <c r="Y405" s="124">
        <f t="shared" si="56"/>
        <v>89290</v>
      </c>
      <c r="Z405" s="124">
        <f t="shared" si="56"/>
        <v>156520</v>
      </c>
      <c r="AA405" s="124">
        <f t="shared" si="56"/>
        <v>8760</v>
      </c>
      <c r="AB405" s="124">
        <f t="shared" si="56"/>
        <v>0</v>
      </c>
      <c r="AC405" s="124">
        <f t="shared" si="56"/>
        <v>0</v>
      </c>
      <c r="AD405" s="124">
        <f t="shared" si="56"/>
        <v>0</v>
      </c>
      <c r="AE405" s="124">
        <f t="shared" si="56"/>
        <v>0</v>
      </c>
      <c r="AF405" s="124">
        <f t="shared" si="56"/>
        <v>0</v>
      </c>
      <c r="AG405" s="124">
        <f t="shared" si="56"/>
        <v>0</v>
      </c>
      <c r="AH405" s="124">
        <f t="shared" si="56"/>
        <v>0</v>
      </c>
      <c r="AI405" s="124">
        <f t="shared" si="56"/>
        <v>0</v>
      </c>
      <c r="AJ405" s="124">
        <f t="shared" si="56"/>
        <v>165280</v>
      </c>
      <c r="AK405" s="2"/>
      <c r="AL405" s="2"/>
      <c r="AM405" s="5"/>
      <c r="AN405" s="5"/>
      <c r="AO405" s="5"/>
    </row>
    <row r="406" spans="1:41" ht="15.75" thickBot="1" x14ac:dyDescent="0.3">
      <c r="A406" s="157" t="s">
        <v>12</v>
      </c>
      <c r="B406" s="158" t="s">
        <v>79</v>
      </c>
      <c r="C406" s="124"/>
      <c r="D406" s="124">
        <f t="shared" ref="D406:AJ406" si="57">SUMPRODUCT((MONTH($B$8:$B$375)=6)*D$8:D$375)</f>
        <v>0</v>
      </c>
      <c r="E406" s="124">
        <f t="shared" si="57"/>
        <v>0</v>
      </c>
      <c r="F406" s="124">
        <f t="shared" si="57"/>
        <v>160000</v>
      </c>
      <c r="G406" s="124">
        <f t="shared" si="57"/>
        <v>92369</v>
      </c>
      <c r="H406" s="124">
        <f t="shared" si="57"/>
        <v>18000</v>
      </c>
      <c r="I406" s="124">
        <f t="shared" si="57"/>
        <v>0</v>
      </c>
      <c r="J406" s="124">
        <f t="shared" si="57"/>
        <v>0</v>
      </c>
      <c r="K406" s="124">
        <f t="shared" si="57"/>
        <v>0</v>
      </c>
      <c r="L406" s="124">
        <f t="shared" si="57"/>
        <v>0</v>
      </c>
      <c r="M406" s="124">
        <f t="shared" si="57"/>
        <v>0</v>
      </c>
      <c r="N406" s="124">
        <f t="shared" si="57"/>
        <v>270369</v>
      </c>
      <c r="O406" s="124">
        <f t="shared" si="57"/>
        <v>85520</v>
      </c>
      <c r="P406" s="124">
        <f t="shared" si="57"/>
        <v>0</v>
      </c>
      <c r="Q406" s="124">
        <f t="shared" si="57"/>
        <v>0</v>
      </c>
      <c r="R406" s="124">
        <f t="shared" si="57"/>
        <v>0</v>
      </c>
      <c r="S406" s="124">
        <f t="shared" si="57"/>
        <v>0</v>
      </c>
      <c r="T406" s="124">
        <f t="shared" si="57"/>
        <v>0</v>
      </c>
      <c r="U406" s="124">
        <f t="shared" si="57"/>
        <v>0</v>
      </c>
      <c r="V406" s="124">
        <f t="shared" si="57"/>
        <v>0</v>
      </c>
      <c r="W406" s="124">
        <f t="shared" si="57"/>
        <v>0</v>
      </c>
      <c r="X406" s="124">
        <f t="shared" si="57"/>
        <v>0</v>
      </c>
      <c r="Y406" s="124">
        <f t="shared" si="57"/>
        <v>85520</v>
      </c>
      <c r="Z406" s="124">
        <f t="shared" si="57"/>
        <v>170120</v>
      </c>
      <c r="AA406" s="124">
        <f t="shared" si="57"/>
        <v>34420</v>
      </c>
      <c r="AB406" s="124">
        <f t="shared" si="57"/>
        <v>0</v>
      </c>
      <c r="AC406" s="124">
        <f t="shared" si="57"/>
        <v>0</v>
      </c>
      <c r="AD406" s="124">
        <f t="shared" si="57"/>
        <v>0</v>
      </c>
      <c r="AE406" s="124">
        <f t="shared" si="57"/>
        <v>0</v>
      </c>
      <c r="AF406" s="124">
        <f t="shared" si="57"/>
        <v>0</v>
      </c>
      <c r="AG406" s="124">
        <f t="shared" si="57"/>
        <v>0</v>
      </c>
      <c r="AH406" s="124">
        <f t="shared" si="57"/>
        <v>0</v>
      </c>
      <c r="AI406" s="124">
        <f t="shared" si="57"/>
        <v>0</v>
      </c>
      <c r="AJ406" s="124">
        <f t="shared" si="57"/>
        <v>204540</v>
      </c>
      <c r="AK406" s="2"/>
      <c r="AL406" s="2"/>
      <c r="AM406" s="5"/>
      <c r="AN406" s="5"/>
      <c r="AO406" s="5"/>
    </row>
    <row r="407" spans="1:41" ht="15.75" thickBot="1" x14ac:dyDescent="0.3">
      <c r="A407" s="157" t="s">
        <v>12</v>
      </c>
      <c r="B407" s="158" t="s">
        <v>80</v>
      </c>
      <c r="C407" s="124"/>
      <c r="D407" s="124">
        <f t="shared" ref="D407:AJ407" si="58">SUMPRODUCT((MONTH($B$8:$B$375)=7)*D$8:D$375)</f>
        <v>0</v>
      </c>
      <c r="E407" s="124">
        <f t="shared" si="58"/>
        <v>0</v>
      </c>
      <c r="F407" s="124">
        <f t="shared" si="58"/>
        <v>0</v>
      </c>
      <c r="G407" s="124">
        <f t="shared" si="58"/>
        <v>183822</v>
      </c>
      <c r="H407" s="124">
        <f t="shared" si="58"/>
        <v>63000</v>
      </c>
      <c r="I407" s="124">
        <f t="shared" si="58"/>
        <v>0</v>
      </c>
      <c r="J407" s="124">
        <f t="shared" si="58"/>
        <v>0</v>
      </c>
      <c r="K407" s="124">
        <f t="shared" si="58"/>
        <v>0</v>
      </c>
      <c r="L407" s="124">
        <f t="shared" si="58"/>
        <v>0</v>
      </c>
      <c r="M407" s="124">
        <f t="shared" si="58"/>
        <v>0</v>
      </c>
      <c r="N407" s="124">
        <f t="shared" si="58"/>
        <v>246822</v>
      </c>
      <c r="O407" s="124">
        <f t="shared" si="58"/>
        <v>96600</v>
      </c>
      <c r="P407" s="124">
        <f t="shared" si="58"/>
        <v>0</v>
      </c>
      <c r="Q407" s="124">
        <f t="shared" si="58"/>
        <v>0</v>
      </c>
      <c r="R407" s="124">
        <f t="shared" si="58"/>
        <v>0</v>
      </c>
      <c r="S407" s="124">
        <f t="shared" si="58"/>
        <v>0</v>
      </c>
      <c r="T407" s="124">
        <f t="shared" si="58"/>
        <v>0</v>
      </c>
      <c r="U407" s="124">
        <f t="shared" si="58"/>
        <v>0</v>
      </c>
      <c r="V407" s="124">
        <f t="shared" si="58"/>
        <v>0</v>
      </c>
      <c r="W407" s="124">
        <f t="shared" si="58"/>
        <v>0</v>
      </c>
      <c r="X407" s="124">
        <f t="shared" si="58"/>
        <v>0</v>
      </c>
      <c r="Y407" s="124">
        <f t="shared" si="58"/>
        <v>96600</v>
      </c>
      <c r="Z407" s="124">
        <f t="shared" si="58"/>
        <v>135560</v>
      </c>
      <c r="AA407" s="124">
        <f t="shared" si="58"/>
        <v>8760</v>
      </c>
      <c r="AB407" s="124">
        <f t="shared" si="58"/>
        <v>0</v>
      </c>
      <c r="AC407" s="124">
        <f t="shared" si="58"/>
        <v>0</v>
      </c>
      <c r="AD407" s="124">
        <f t="shared" si="58"/>
        <v>0</v>
      </c>
      <c r="AE407" s="124">
        <f t="shared" si="58"/>
        <v>0</v>
      </c>
      <c r="AF407" s="124">
        <f t="shared" si="58"/>
        <v>0</v>
      </c>
      <c r="AG407" s="124">
        <f t="shared" si="58"/>
        <v>0</v>
      </c>
      <c r="AH407" s="124">
        <f t="shared" si="58"/>
        <v>0</v>
      </c>
      <c r="AI407" s="124">
        <f t="shared" si="58"/>
        <v>0</v>
      </c>
      <c r="AJ407" s="124">
        <f t="shared" si="58"/>
        <v>144320</v>
      </c>
      <c r="AK407" s="2"/>
      <c r="AL407" s="2"/>
      <c r="AM407" s="5"/>
      <c r="AN407" s="5"/>
      <c r="AO407" s="5"/>
    </row>
    <row r="408" spans="1:41" ht="15.75" thickBot="1" x14ac:dyDescent="0.3">
      <c r="A408" s="157" t="s">
        <v>12</v>
      </c>
      <c r="B408" s="158" t="s">
        <v>81</v>
      </c>
      <c r="C408" s="124"/>
      <c r="D408" s="124">
        <f t="shared" ref="D408:AJ408" si="59">SUMPRODUCT((MONTH($B$8:$B$375)=8)*D$8:D$375)</f>
        <v>0</v>
      </c>
      <c r="E408" s="124">
        <f t="shared" si="59"/>
        <v>0</v>
      </c>
      <c r="F408" s="124">
        <f t="shared" si="59"/>
        <v>180000</v>
      </c>
      <c r="G408" s="124">
        <f t="shared" si="59"/>
        <v>96098</v>
      </c>
      <c r="H408" s="124">
        <f t="shared" si="59"/>
        <v>9000</v>
      </c>
      <c r="I408" s="124">
        <f t="shared" si="59"/>
        <v>0</v>
      </c>
      <c r="J408" s="124">
        <f t="shared" si="59"/>
        <v>0</v>
      </c>
      <c r="K408" s="124">
        <f t="shared" si="59"/>
        <v>0</v>
      </c>
      <c r="L408" s="124">
        <f t="shared" si="59"/>
        <v>0</v>
      </c>
      <c r="M408" s="124">
        <f t="shared" si="59"/>
        <v>0</v>
      </c>
      <c r="N408" s="124">
        <f t="shared" si="59"/>
        <v>285098</v>
      </c>
      <c r="O408" s="124">
        <f t="shared" si="59"/>
        <v>92090</v>
      </c>
      <c r="P408" s="124">
        <f t="shared" si="59"/>
        <v>0</v>
      </c>
      <c r="Q408" s="124">
        <f t="shared" si="59"/>
        <v>0</v>
      </c>
      <c r="R408" s="124">
        <f t="shared" si="59"/>
        <v>0</v>
      </c>
      <c r="S408" s="124">
        <f t="shared" si="59"/>
        <v>0</v>
      </c>
      <c r="T408" s="124">
        <f t="shared" si="59"/>
        <v>0</v>
      </c>
      <c r="U408" s="124">
        <f t="shared" si="59"/>
        <v>0</v>
      </c>
      <c r="V408" s="124">
        <f t="shared" si="59"/>
        <v>0</v>
      </c>
      <c r="W408" s="124">
        <f t="shared" si="59"/>
        <v>0</v>
      </c>
      <c r="X408" s="124">
        <f t="shared" si="59"/>
        <v>0</v>
      </c>
      <c r="Y408" s="124">
        <f t="shared" si="59"/>
        <v>92090</v>
      </c>
      <c r="Z408" s="124">
        <f t="shared" si="59"/>
        <v>189720</v>
      </c>
      <c r="AA408" s="124">
        <f t="shared" si="59"/>
        <v>17560</v>
      </c>
      <c r="AB408" s="124">
        <f t="shared" si="59"/>
        <v>0</v>
      </c>
      <c r="AC408" s="124">
        <f t="shared" si="59"/>
        <v>0</v>
      </c>
      <c r="AD408" s="124">
        <f t="shared" si="59"/>
        <v>0</v>
      </c>
      <c r="AE408" s="124">
        <f t="shared" si="59"/>
        <v>0</v>
      </c>
      <c r="AF408" s="124">
        <f t="shared" si="59"/>
        <v>0</v>
      </c>
      <c r="AG408" s="124">
        <f t="shared" si="59"/>
        <v>0</v>
      </c>
      <c r="AH408" s="124">
        <f t="shared" si="59"/>
        <v>0</v>
      </c>
      <c r="AI408" s="124">
        <f t="shared" si="59"/>
        <v>0</v>
      </c>
      <c r="AJ408" s="124">
        <f t="shared" si="59"/>
        <v>207280</v>
      </c>
      <c r="AK408" s="2"/>
      <c r="AL408" s="2"/>
      <c r="AM408" s="5"/>
      <c r="AN408" s="5"/>
      <c r="AO408" s="5"/>
    </row>
    <row r="409" spans="1:41" ht="15.75" thickBot="1" x14ac:dyDescent="0.3">
      <c r="A409" s="157" t="s">
        <v>12</v>
      </c>
      <c r="B409" s="158" t="s">
        <v>82</v>
      </c>
      <c r="C409" s="124"/>
      <c r="D409" s="124">
        <f t="shared" ref="D409:AJ409" si="60">SUMPRODUCT((MONTH($B$8:$B$375)=9)*D$8:D$375)</f>
        <v>18000</v>
      </c>
      <c r="E409" s="124">
        <f t="shared" si="60"/>
        <v>18000</v>
      </c>
      <c r="F409" s="124">
        <f t="shared" si="60"/>
        <v>170000</v>
      </c>
      <c r="G409" s="124">
        <f t="shared" si="60"/>
        <v>92846</v>
      </c>
      <c r="H409" s="124">
        <f t="shared" si="60"/>
        <v>18000</v>
      </c>
      <c r="I409" s="124">
        <f t="shared" si="60"/>
        <v>0</v>
      </c>
      <c r="J409" s="124">
        <f t="shared" si="60"/>
        <v>0</v>
      </c>
      <c r="K409" s="124">
        <f t="shared" si="60"/>
        <v>0</v>
      </c>
      <c r="L409" s="124">
        <f t="shared" si="60"/>
        <v>0</v>
      </c>
      <c r="M409" s="124">
        <f t="shared" si="60"/>
        <v>0</v>
      </c>
      <c r="N409" s="124">
        <f t="shared" si="60"/>
        <v>316846</v>
      </c>
      <c r="O409" s="124">
        <f t="shared" si="60"/>
        <v>98330</v>
      </c>
      <c r="P409" s="124">
        <f t="shared" si="60"/>
        <v>0</v>
      </c>
      <c r="Q409" s="124">
        <f t="shared" si="60"/>
        <v>0</v>
      </c>
      <c r="R409" s="124">
        <f t="shared" si="60"/>
        <v>0</v>
      </c>
      <c r="S409" s="124">
        <f t="shared" si="60"/>
        <v>0</v>
      </c>
      <c r="T409" s="124">
        <f t="shared" si="60"/>
        <v>0</v>
      </c>
      <c r="U409" s="124">
        <f t="shared" si="60"/>
        <v>0</v>
      </c>
      <c r="V409" s="124">
        <f t="shared" si="60"/>
        <v>0</v>
      </c>
      <c r="W409" s="124">
        <f t="shared" si="60"/>
        <v>0</v>
      </c>
      <c r="X409" s="124">
        <f t="shared" si="60"/>
        <v>0</v>
      </c>
      <c r="Y409" s="124">
        <f t="shared" si="60"/>
        <v>98330</v>
      </c>
      <c r="Z409" s="124">
        <f t="shared" si="60"/>
        <v>40880</v>
      </c>
      <c r="AA409" s="124">
        <f t="shared" si="60"/>
        <v>17640</v>
      </c>
      <c r="AB409" s="124">
        <f t="shared" si="60"/>
        <v>0</v>
      </c>
      <c r="AC409" s="124">
        <f t="shared" si="60"/>
        <v>0</v>
      </c>
      <c r="AD409" s="124">
        <f t="shared" si="60"/>
        <v>0</v>
      </c>
      <c r="AE409" s="124">
        <f t="shared" si="60"/>
        <v>0</v>
      </c>
      <c r="AF409" s="124">
        <f t="shared" si="60"/>
        <v>0</v>
      </c>
      <c r="AG409" s="124">
        <f t="shared" si="60"/>
        <v>0</v>
      </c>
      <c r="AH409" s="124">
        <f t="shared" si="60"/>
        <v>0</v>
      </c>
      <c r="AI409" s="124">
        <f t="shared" si="60"/>
        <v>0</v>
      </c>
      <c r="AJ409" s="124">
        <f t="shared" si="60"/>
        <v>58520</v>
      </c>
      <c r="AK409" s="2"/>
      <c r="AL409" s="2"/>
      <c r="AM409" s="5"/>
      <c r="AN409" s="5"/>
      <c r="AO409" s="5"/>
    </row>
    <row r="410" spans="1:41" ht="15.75" thickBot="1" x14ac:dyDescent="0.3">
      <c r="A410" s="157" t="s">
        <v>12</v>
      </c>
      <c r="B410" s="158" t="s">
        <v>83</v>
      </c>
      <c r="C410" s="124"/>
      <c r="D410" s="124">
        <f t="shared" ref="D410:AJ410" si="61">SUMPRODUCT((MONTH($B$8:$B$375)=10)*D$8:D$375)</f>
        <v>9000</v>
      </c>
      <c r="E410" s="124">
        <f t="shared" si="61"/>
        <v>0</v>
      </c>
      <c r="F410" s="124">
        <f t="shared" si="61"/>
        <v>0</v>
      </c>
      <c r="G410" s="124">
        <f t="shared" si="61"/>
        <v>90378</v>
      </c>
      <c r="H410" s="124">
        <f t="shared" si="61"/>
        <v>9000</v>
      </c>
      <c r="I410" s="124">
        <f t="shared" si="61"/>
        <v>0</v>
      </c>
      <c r="J410" s="124">
        <f t="shared" si="61"/>
        <v>0</v>
      </c>
      <c r="K410" s="124">
        <f t="shared" si="61"/>
        <v>0</v>
      </c>
      <c r="L410" s="124">
        <f t="shared" si="61"/>
        <v>0</v>
      </c>
      <c r="M410" s="124">
        <f t="shared" si="61"/>
        <v>0</v>
      </c>
      <c r="N410" s="124">
        <f t="shared" si="61"/>
        <v>108378</v>
      </c>
      <c r="O410" s="124">
        <f t="shared" si="61"/>
        <v>108250</v>
      </c>
      <c r="P410" s="124">
        <f t="shared" si="61"/>
        <v>0</v>
      </c>
      <c r="Q410" s="124">
        <f t="shared" si="61"/>
        <v>0</v>
      </c>
      <c r="R410" s="124">
        <f t="shared" si="61"/>
        <v>0</v>
      </c>
      <c r="S410" s="124">
        <f t="shared" si="61"/>
        <v>0</v>
      </c>
      <c r="T410" s="124">
        <f t="shared" si="61"/>
        <v>0</v>
      </c>
      <c r="U410" s="124">
        <f t="shared" si="61"/>
        <v>0</v>
      </c>
      <c r="V410" s="124">
        <f t="shared" si="61"/>
        <v>0</v>
      </c>
      <c r="W410" s="124">
        <f t="shared" si="61"/>
        <v>0</v>
      </c>
      <c r="X410" s="124">
        <f t="shared" si="61"/>
        <v>0</v>
      </c>
      <c r="Y410" s="124">
        <f t="shared" si="61"/>
        <v>108250</v>
      </c>
      <c r="Z410" s="124">
        <f t="shared" si="61"/>
        <v>89760</v>
      </c>
      <c r="AA410" s="124">
        <f t="shared" si="61"/>
        <v>17680</v>
      </c>
      <c r="AB410" s="124">
        <f t="shared" si="61"/>
        <v>0</v>
      </c>
      <c r="AC410" s="124">
        <f t="shared" si="61"/>
        <v>0</v>
      </c>
      <c r="AD410" s="124">
        <f t="shared" si="61"/>
        <v>0</v>
      </c>
      <c r="AE410" s="124">
        <f t="shared" si="61"/>
        <v>0</v>
      </c>
      <c r="AF410" s="124">
        <f t="shared" si="61"/>
        <v>0</v>
      </c>
      <c r="AG410" s="124">
        <f t="shared" si="61"/>
        <v>0</v>
      </c>
      <c r="AH410" s="124">
        <f t="shared" si="61"/>
        <v>0</v>
      </c>
      <c r="AI410" s="124">
        <f t="shared" si="61"/>
        <v>0</v>
      </c>
      <c r="AJ410" s="124">
        <f t="shared" si="61"/>
        <v>107440</v>
      </c>
      <c r="AK410" s="2"/>
      <c r="AL410" s="2"/>
      <c r="AM410" s="5"/>
      <c r="AN410" s="5"/>
      <c r="AO410" s="5"/>
    </row>
    <row r="411" spans="1:41" ht="15.75" thickBot="1" x14ac:dyDescent="0.3">
      <c r="A411" s="157" t="s">
        <v>12</v>
      </c>
      <c r="B411" s="158" t="s">
        <v>84</v>
      </c>
      <c r="C411" s="124"/>
      <c r="D411" s="124">
        <f t="shared" ref="D411:AJ411" si="62">SUMPRODUCT((MONTH($B$8:$B$375)=11)*D$8:D$375)</f>
        <v>18000</v>
      </c>
      <c r="E411" s="124">
        <f t="shared" si="62"/>
        <v>0</v>
      </c>
      <c r="F411" s="124">
        <f t="shared" si="62"/>
        <v>0</v>
      </c>
      <c r="G411" s="124">
        <f t="shared" si="62"/>
        <v>82038</v>
      </c>
      <c r="H411" s="124">
        <f t="shared" si="62"/>
        <v>18560</v>
      </c>
      <c r="I411" s="124">
        <f t="shared" si="62"/>
        <v>0</v>
      </c>
      <c r="J411" s="124">
        <f t="shared" si="62"/>
        <v>0</v>
      </c>
      <c r="K411" s="124">
        <f t="shared" si="62"/>
        <v>0</v>
      </c>
      <c r="L411" s="124">
        <f t="shared" si="62"/>
        <v>0</v>
      </c>
      <c r="M411" s="124">
        <f t="shared" si="62"/>
        <v>0</v>
      </c>
      <c r="N411" s="124">
        <f t="shared" si="62"/>
        <v>118598</v>
      </c>
      <c r="O411" s="124">
        <f t="shared" si="62"/>
        <v>93500</v>
      </c>
      <c r="P411" s="124">
        <f t="shared" si="62"/>
        <v>0</v>
      </c>
      <c r="Q411" s="124">
        <f t="shared" si="62"/>
        <v>0</v>
      </c>
      <c r="R411" s="124">
        <f t="shared" si="62"/>
        <v>0</v>
      </c>
      <c r="S411" s="124">
        <f t="shared" si="62"/>
        <v>0</v>
      </c>
      <c r="T411" s="124">
        <f t="shared" si="62"/>
        <v>0</v>
      </c>
      <c r="U411" s="124">
        <f t="shared" si="62"/>
        <v>0</v>
      </c>
      <c r="V411" s="124">
        <f t="shared" si="62"/>
        <v>0</v>
      </c>
      <c r="W411" s="124">
        <f t="shared" si="62"/>
        <v>0</v>
      </c>
      <c r="X411" s="124">
        <f t="shared" si="62"/>
        <v>0</v>
      </c>
      <c r="Y411" s="124">
        <f t="shared" si="62"/>
        <v>93500</v>
      </c>
      <c r="Z411" s="124">
        <f t="shared" si="62"/>
        <v>13880</v>
      </c>
      <c r="AA411" s="124">
        <f t="shared" si="62"/>
        <v>0</v>
      </c>
      <c r="AB411" s="124">
        <f t="shared" si="62"/>
        <v>0</v>
      </c>
      <c r="AC411" s="124">
        <f t="shared" si="62"/>
        <v>0</v>
      </c>
      <c r="AD411" s="124">
        <f t="shared" si="62"/>
        <v>0</v>
      </c>
      <c r="AE411" s="124">
        <f t="shared" si="62"/>
        <v>0</v>
      </c>
      <c r="AF411" s="124">
        <f t="shared" si="62"/>
        <v>0</v>
      </c>
      <c r="AG411" s="124">
        <f t="shared" si="62"/>
        <v>0</v>
      </c>
      <c r="AH411" s="124">
        <f t="shared" si="62"/>
        <v>0</v>
      </c>
      <c r="AI411" s="124">
        <f t="shared" si="62"/>
        <v>0</v>
      </c>
      <c r="AJ411" s="124">
        <f t="shared" si="62"/>
        <v>13880</v>
      </c>
      <c r="AK411" s="2"/>
      <c r="AL411" s="2"/>
      <c r="AM411" s="5"/>
      <c r="AN411" s="5"/>
      <c r="AO411" s="5"/>
    </row>
    <row r="412" spans="1:41" ht="15.75" thickBot="1" x14ac:dyDescent="0.3">
      <c r="A412" s="157" t="s">
        <v>12</v>
      </c>
      <c r="B412" s="158" t="s">
        <v>85</v>
      </c>
      <c r="C412" s="124"/>
      <c r="D412" s="124">
        <f t="shared" ref="D412:AJ412" si="63">SUMPRODUCT((MONTH($B$8:$B$375)=12)*D$8:D$375)</f>
        <v>9000</v>
      </c>
      <c r="E412" s="124">
        <f t="shared" si="63"/>
        <v>0</v>
      </c>
      <c r="F412" s="124">
        <f t="shared" si="63"/>
        <v>180000</v>
      </c>
      <c r="G412" s="124">
        <f t="shared" si="63"/>
        <v>97995</v>
      </c>
      <c r="H412" s="124">
        <f t="shared" si="63"/>
        <v>0</v>
      </c>
      <c r="I412" s="124">
        <f t="shared" si="63"/>
        <v>0</v>
      </c>
      <c r="J412" s="124">
        <f t="shared" si="63"/>
        <v>0</v>
      </c>
      <c r="K412" s="124">
        <f t="shared" si="63"/>
        <v>0</v>
      </c>
      <c r="L412" s="124">
        <f t="shared" si="63"/>
        <v>0</v>
      </c>
      <c r="M412" s="124">
        <f t="shared" si="63"/>
        <v>0</v>
      </c>
      <c r="N412" s="124">
        <f t="shared" si="63"/>
        <v>286995</v>
      </c>
      <c r="O412" s="124">
        <f t="shared" si="63"/>
        <v>92500</v>
      </c>
      <c r="P412" s="124">
        <f t="shared" si="63"/>
        <v>0</v>
      </c>
      <c r="Q412" s="124">
        <f t="shared" si="63"/>
        <v>12000</v>
      </c>
      <c r="R412" s="124">
        <f t="shared" si="63"/>
        <v>0</v>
      </c>
      <c r="S412" s="124">
        <f t="shared" si="63"/>
        <v>0</v>
      </c>
      <c r="T412" s="124">
        <f t="shared" si="63"/>
        <v>0</v>
      </c>
      <c r="U412" s="124">
        <f t="shared" si="63"/>
        <v>0</v>
      </c>
      <c r="V412" s="124">
        <f t="shared" si="63"/>
        <v>0</v>
      </c>
      <c r="W412" s="124">
        <f t="shared" si="63"/>
        <v>0</v>
      </c>
      <c r="X412" s="124">
        <f t="shared" si="63"/>
        <v>0</v>
      </c>
      <c r="Y412" s="124">
        <f t="shared" si="63"/>
        <v>104500</v>
      </c>
      <c r="Z412" s="124">
        <f t="shared" si="63"/>
        <v>94960</v>
      </c>
      <c r="AA412" s="124">
        <f t="shared" si="63"/>
        <v>18000</v>
      </c>
      <c r="AB412" s="124">
        <f t="shared" si="63"/>
        <v>0</v>
      </c>
      <c r="AC412" s="124">
        <f t="shared" si="63"/>
        <v>0</v>
      </c>
      <c r="AD412" s="124">
        <f t="shared" si="63"/>
        <v>0</v>
      </c>
      <c r="AE412" s="124">
        <f t="shared" si="63"/>
        <v>0</v>
      </c>
      <c r="AF412" s="124">
        <f t="shared" si="63"/>
        <v>0</v>
      </c>
      <c r="AG412" s="124">
        <f t="shared" si="63"/>
        <v>0</v>
      </c>
      <c r="AH412" s="124">
        <f t="shared" si="63"/>
        <v>0</v>
      </c>
      <c r="AI412" s="124">
        <f t="shared" si="63"/>
        <v>0</v>
      </c>
      <c r="AJ412" s="124">
        <f t="shared" si="63"/>
        <v>112960</v>
      </c>
      <c r="AK412" s="2"/>
      <c r="AL412" s="2"/>
      <c r="AM412" s="5"/>
      <c r="AN412" s="5"/>
      <c r="AO412" s="5"/>
    </row>
    <row r="413" spans="1:4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5"/>
      <c r="AN413" s="5"/>
      <c r="AO413" s="5"/>
    </row>
    <row r="414" spans="1:4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5"/>
      <c r="AN414" s="5"/>
      <c r="AO414" s="5"/>
    </row>
    <row r="415" spans="1:4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5"/>
      <c r="AN415" s="5"/>
      <c r="AO415" s="5"/>
    </row>
    <row r="416" spans="1:4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5"/>
      <c r="AN416" s="5"/>
      <c r="AO416" s="5"/>
    </row>
    <row r="417" spans="1:4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5"/>
      <c r="AN417" s="5"/>
      <c r="AO417" s="5"/>
    </row>
    <row r="418" spans="1:4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5"/>
      <c r="AN418" s="5"/>
      <c r="AO418" s="5"/>
    </row>
    <row r="419" spans="1:4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5"/>
      <c r="AN419" s="5"/>
      <c r="AO419" s="5"/>
    </row>
    <row r="420" spans="1:4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5"/>
      <c r="AN420" s="5"/>
      <c r="AO420" s="5"/>
    </row>
    <row r="421" spans="1:4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5"/>
      <c r="AN421" s="5"/>
      <c r="AO421" s="5"/>
    </row>
    <row r="422" spans="1:4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5"/>
      <c r="AN422" s="5"/>
      <c r="AO422" s="5"/>
    </row>
    <row r="423" spans="1:4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5"/>
      <c r="AN423" s="5"/>
      <c r="AO423" s="5"/>
    </row>
    <row r="424" spans="1:4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5"/>
      <c r="AN424" s="5"/>
      <c r="AO424" s="5"/>
    </row>
    <row r="425" spans="1:4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5"/>
      <c r="AN425" s="5"/>
      <c r="AO425" s="5"/>
    </row>
    <row r="426" spans="1:4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5"/>
      <c r="AN426" s="5"/>
      <c r="AO426" s="5"/>
    </row>
    <row r="427" spans="1:4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5"/>
      <c r="AN427" s="5"/>
      <c r="AO427" s="5"/>
    </row>
    <row r="428" spans="1:4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5"/>
      <c r="AN428" s="5"/>
      <c r="AO428" s="5"/>
    </row>
    <row r="429" spans="1:4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5"/>
      <c r="AN429" s="5"/>
      <c r="AO429" s="5"/>
    </row>
    <row r="430" spans="1:4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5"/>
      <c r="AN430" s="5"/>
      <c r="AO430" s="5"/>
    </row>
    <row r="431" spans="1:4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5"/>
      <c r="AN431" s="5"/>
      <c r="AO431" s="5"/>
    </row>
    <row r="432" spans="1:4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5"/>
      <c r="AN432" s="5"/>
      <c r="AO432" s="5"/>
    </row>
    <row r="433" spans="1:4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5"/>
      <c r="AN433" s="5"/>
      <c r="AO433" s="5"/>
    </row>
    <row r="434" spans="1:4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5"/>
      <c r="AN434" s="5"/>
      <c r="AO434" s="5"/>
    </row>
    <row r="435" spans="1:4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5"/>
      <c r="AN435" s="5"/>
      <c r="AO435" s="5"/>
    </row>
    <row r="436" spans="1:4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5"/>
      <c r="AN436" s="5"/>
      <c r="AO436" s="5"/>
    </row>
    <row r="437" spans="1:4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5"/>
      <c r="AN437" s="5"/>
      <c r="AO437" s="5"/>
    </row>
    <row r="438" spans="1:4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5"/>
      <c r="AN438" s="5"/>
      <c r="AO438" s="5"/>
    </row>
    <row r="439" spans="1:4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5"/>
      <c r="AN439" s="5"/>
      <c r="AO439" s="5"/>
    </row>
    <row r="440" spans="1:4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5"/>
      <c r="AN440" s="5"/>
      <c r="AO440" s="5"/>
    </row>
    <row r="441" spans="1:4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5"/>
      <c r="AN441" s="5"/>
      <c r="AO441" s="5"/>
    </row>
  </sheetData>
  <sheetProtection password="939A" sheet="1" objects="1" scenarios="1" formatCells="0" formatColumns="0" formatRows="0" sort="0" autoFilter="0" pivotTables="0"/>
  <autoFilter ref="A7:AO379">
    <filterColumn colId="1">
      <filters>
        <dateGroupItem year="2015" dateTimeGrouping="year"/>
        <dateGroupItem year="2014" month="12" dateTimeGrouping="month"/>
      </filters>
    </filterColumn>
  </autoFilter>
  <mergeCells count="19">
    <mergeCell ref="A379:B379"/>
    <mergeCell ref="AK380:AM380"/>
    <mergeCell ref="AK381:AM381"/>
    <mergeCell ref="C387:D387"/>
    <mergeCell ref="O387:X387"/>
    <mergeCell ref="AK6:AO6"/>
    <mergeCell ref="I390:M391"/>
    <mergeCell ref="O2:P2"/>
    <mergeCell ref="Q2:R2"/>
    <mergeCell ref="D6:M6"/>
    <mergeCell ref="O6:X6"/>
    <mergeCell ref="Z6:AI6"/>
    <mergeCell ref="S2:T2"/>
    <mergeCell ref="C2:D2"/>
    <mergeCell ref="E2:F2"/>
    <mergeCell ref="G2:H2"/>
    <mergeCell ref="I2:J2"/>
    <mergeCell ref="K2:L2"/>
    <mergeCell ref="M2:N2"/>
  </mergeCells>
  <conditionalFormatting sqref="P40:P70">
    <cfRule type="expression" dxfId="0" priority="1" stopIfTrue="1">
      <formula>OR(LEN($L40)=1)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GLP-RIB</vt:lpstr>
      <vt:lpstr>GLP-CBJ</vt:lpstr>
      <vt:lpstr>GLP-GYR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Adrian Ochoa Vargas</dc:creator>
  <cp:lastModifiedBy>DCAM1</cp:lastModifiedBy>
  <dcterms:created xsi:type="dcterms:W3CDTF">2013-05-07T14:42:42Z</dcterms:created>
  <dcterms:modified xsi:type="dcterms:W3CDTF">2015-03-05T12:11:10Z</dcterms:modified>
</cp:coreProperties>
</file>